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225"/>
  <workbookPr codeName="ThisWorkbook" defaultThemeVersion="124226"/>
  <mc:AlternateContent xmlns:mc="http://schemas.openxmlformats.org/markup-compatibility/2006">
    <mc:Choice Requires="x15">
      <x15ac:absPath xmlns:x15ac="http://schemas.microsoft.com/office/spreadsheetml/2010/11/ac" url="C:\PRACOVNÍ DOKUMENTY\Tisky 2022\Zateplení a úpravy ZŠ Červené domky\PD ZATEPLENÍ, STAVEBNÍ ÚPRAVY A VĚTRÁNÍ PAVILONŮ ZŠ Č. DOMKY HODONÍN\"/>
    </mc:Choice>
  </mc:AlternateContent>
  <xr:revisionPtr revIDLastSave="0" documentId="13_ncr:11_{8B60A9F0-9D2D-47FD-89F1-9D8E04F3842B}" xr6:coauthVersionLast="47" xr6:coauthVersionMax="47" xr10:uidLastSave="{00000000-0000-0000-0000-000000000000}"/>
  <bookViews>
    <workbookView xWindow="-120" yWindow="-120" windowWidth="29040" windowHeight="15840" activeTab="1" xr2:uid="{00000000-000D-0000-FFFF-FFFF00000000}"/>
  </bookViews>
  <sheets>
    <sheet name="Pokyny pro vyplnění" sheetId="11" r:id="rId1"/>
    <sheet name="Stavba" sheetId="1" r:id="rId2"/>
    <sheet name="VzorPolozky" sheetId="10" state="hidden" r:id="rId3"/>
    <sheet name="SO 01 SO 01 Pol" sheetId="12" r:id="rId4"/>
    <sheet name="SO 01 SO 01 P1" sheetId="13" r:id="rId5"/>
    <sheet name="SO 01 SO 01 P2" sheetId="14" r:id="rId6"/>
    <sheet name="SO 01 SO 01 P3" sheetId="15" r:id="rId7"/>
    <sheet name="SO 01 SO 01 P4" sheetId="16" r:id="rId8"/>
    <sheet name="SO 02 SO 02 Pol" sheetId="17" r:id="rId9"/>
    <sheet name="SO 02 SO 02 P1" sheetId="18" r:id="rId10"/>
    <sheet name="SO 02 SO 02 P2" sheetId="19" r:id="rId11"/>
    <sheet name="SO 02 SO 02 P3" sheetId="20" r:id="rId12"/>
    <sheet name="SO 02 SO 02 P4" sheetId="21" r:id="rId13"/>
    <sheet name="SO 03 SO 03 Pol" sheetId="22" r:id="rId14"/>
    <sheet name="SO 03 SO 03 P1" sheetId="23" r:id="rId15"/>
    <sheet name="SO 03 SO 03 P2" sheetId="24" r:id="rId16"/>
    <sheet name="SO 03 SO 03 P3" sheetId="25" r:id="rId17"/>
    <sheet name="SO 03 SO 03 P4" sheetId="26" r:id="rId18"/>
    <sheet name="SO 04 SO 04 Pol" sheetId="27" r:id="rId19"/>
    <sheet name="SO 04 SO 04 P1" sheetId="28" r:id="rId20"/>
    <sheet name="SO 04 SO 04 P2" sheetId="29" r:id="rId21"/>
    <sheet name="SO 04 SO 04 P3" sheetId="30" r:id="rId22"/>
    <sheet name="SO 04 SO 04 P4" sheetId="31" r:id="rId23"/>
    <sheet name="SO 05 SO 05 Pol" sheetId="32" r:id="rId24"/>
    <sheet name="SO 05 SO 05 P1" sheetId="33" r:id="rId25"/>
    <sheet name="SO 05 SO 05 P2" sheetId="34" r:id="rId26"/>
    <sheet name="SO 05 SO 05 P3" sheetId="35" r:id="rId27"/>
    <sheet name="SO 05 SO 05 P4" sheetId="36" r:id="rId28"/>
    <sheet name="SO 06 SO 06 Pol" sheetId="37" r:id="rId29"/>
    <sheet name="SO 06 SO 06 P1" sheetId="38" r:id="rId30"/>
    <sheet name="SO 06 SO 06 P2" sheetId="39" r:id="rId31"/>
    <sheet name="SO 06 SO 06 P3" sheetId="40" r:id="rId32"/>
    <sheet name="SO 06 SO 06 P4" sheetId="41" r:id="rId33"/>
    <sheet name="VON VON Pol" sheetId="42" r:id="rId34"/>
    <sheet name="VON VON P1" sheetId="43" r:id="rId35"/>
  </sheets>
  <externalReferences>
    <externalReference r:id="rId36"/>
  </externalReferences>
  <definedNames>
    <definedName name="CelkemDPHVypocet" localSheetId="1">Stavba!$H$80</definedName>
    <definedName name="CenaCelkem">Stavba!$G$29</definedName>
    <definedName name="CenaCelkemBezDPH">Stavba!$G$28</definedName>
    <definedName name="CenaCelkemVypocet" localSheetId="1">Stavba!$I$80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4">'SO 01 SO 01 P1'!$1:$7</definedName>
    <definedName name="_xlnm.Print_Titles" localSheetId="5">'SO 01 SO 01 P2'!$1:$7</definedName>
    <definedName name="_xlnm.Print_Titles" localSheetId="6">'SO 01 SO 01 P3'!$1:$7</definedName>
    <definedName name="_xlnm.Print_Titles" localSheetId="7">'SO 01 SO 01 P4'!$1:$7</definedName>
    <definedName name="_xlnm.Print_Titles" localSheetId="3">'SO 01 SO 01 Pol'!$1:$7</definedName>
    <definedName name="_xlnm.Print_Titles" localSheetId="9">'SO 02 SO 02 P1'!$1:$7</definedName>
    <definedName name="_xlnm.Print_Titles" localSheetId="10">'SO 02 SO 02 P2'!$1:$7</definedName>
    <definedName name="_xlnm.Print_Titles" localSheetId="11">'SO 02 SO 02 P3'!$1:$7</definedName>
    <definedName name="_xlnm.Print_Titles" localSheetId="12">'SO 02 SO 02 P4'!$1:$7</definedName>
    <definedName name="_xlnm.Print_Titles" localSheetId="8">'SO 02 SO 02 Pol'!$1:$7</definedName>
    <definedName name="_xlnm.Print_Titles" localSheetId="14">'SO 03 SO 03 P1'!$1:$7</definedName>
    <definedName name="_xlnm.Print_Titles" localSheetId="15">'SO 03 SO 03 P2'!$1:$7</definedName>
    <definedName name="_xlnm.Print_Titles" localSheetId="16">'SO 03 SO 03 P3'!$1:$7</definedName>
    <definedName name="_xlnm.Print_Titles" localSheetId="17">'SO 03 SO 03 P4'!$1:$7</definedName>
    <definedName name="_xlnm.Print_Titles" localSheetId="13">'SO 03 SO 03 Pol'!$1:$7</definedName>
    <definedName name="_xlnm.Print_Titles" localSheetId="19">'SO 04 SO 04 P1'!$1:$7</definedName>
    <definedName name="_xlnm.Print_Titles" localSheetId="20">'SO 04 SO 04 P2'!$1:$7</definedName>
    <definedName name="_xlnm.Print_Titles" localSheetId="21">'SO 04 SO 04 P3'!$1:$7</definedName>
    <definedName name="_xlnm.Print_Titles" localSheetId="22">'SO 04 SO 04 P4'!$1:$7</definedName>
    <definedName name="_xlnm.Print_Titles" localSheetId="18">'SO 04 SO 04 Pol'!$1:$7</definedName>
    <definedName name="_xlnm.Print_Titles" localSheetId="24">'SO 05 SO 05 P1'!$1:$7</definedName>
    <definedName name="_xlnm.Print_Titles" localSheetId="25">'SO 05 SO 05 P2'!$1:$7</definedName>
    <definedName name="_xlnm.Print_Titles" localSheetId="26">'SO 05 SO 05 P3'!$1:$7</definedName>
    <definedName name="_xlnm.Print_Titles" localSheetId="27">'SO 05 SO 05 P4'!$1:$7</definedName>
    <definedName name="_xlnm.Print_Titles" localSheetId="23">'SO 05 SO 05 Pol'!$1:$7</definedName>
    <definedName name="_xlnm.Print_Titles" localSheetId="29">'SO 06 SO 06 P1'!$1:$7</definedName>
    <definedName name="_xlnm.Print_Titles" localSheetId="30">'SO 06 SO 06 P2'!$1:$7</definedName>
    <definedName name="_xlnm.Print_Titles" localSheetId="31">'SO 06 SO 06 P3'!$1:$7</definedName>
    <definedName name="_xlnm.Print_Titles" localSheetId="32">'SO 06 SO 06 P4'!$1:$7</definedName>
    <definedName name="_xlnm.Print_Titles" localSheetId="28">'SO 06 SO 06 Pol'!$1:$7</definedName>
    <definedName name="_xlnm.Print_Titles" localSheetId="34">'VON VON P1'!$1:$7</definedName>
    <definedName name="_xlnm.Print_Titles" localSheetId="33">'VON VON Pol'!$1:$7</definedName>
    <definedName name="oadresa">Stavba!$D$6</definedName>
    <definedName name="Objednatel" localSheetId="1">Stavba!$D$5</definedName>
    <definedName name="Objekt" localSheetId="1">Stavba!$B$38</definedName>
    <definedName name="_xlnm.Print_Area" localSheetId="4">'SO 01 SO 01 P1'!$A$1:$X$12</definedName>
    <definedName name="_xlnm.Print_Area" localSheetId="5">'SO 01 SO 01 P2'!$A$1:$X$12</definedName>
    <definedName name="_xlnm.Print_Area" localSheetId="6">'SO 01 SO 01 P3'!$A$1:$X$12</definedName>
    <definedName name="_xlnm.Print_Area" localSheetId="7">'SO 01 SO 01 P4'!$A$1:$X$12</definedName>
    <definedName name="_xlnm.Print_Area" localSheetId="3">'SO 01 SO 01 Pol'!$A$1:$X$305</definedName>
    <definedName name="_xlnm.Print_Area" localSheetId="9">'SO 02 SO 02 P1'!$A$1:$X$12</definedName>
    <definedName name="_xlnm.Print_Area" localSheetId="10">'SO 02 SO 02 P2'!$A$1:$X$12</definedName>
    <definedName name="_xlnm.Print_Area" localSheetId="11">'SO 02 SO 02 P3'!$A$1:$X$12</definedName>
    <definedName name="_xlnm.Print_Area" localSheetId="12">'SO 02 SO 02 P4'!$A$1:$X$12</definedName>
    <definedName name="_xlnm.Print_Area" localSheetId="8">'SO 02 SO 02 Pol'!$A$1:$X$317</definedName>
    <definedName name="_xlnm.Print_Area" localSheetId="14">'SO 03 SO 03 P1'!$A$1:$X$12</definedName>
    <definedName name="_xlnm.Print_Area" localSheetId="15">'SO 03 SO 03 P2'!$A$1:$X$12</definedName>
    <definedName name="_xlnm.Print_Area" localSheetId="16">'SO 03 SO 03 P3'!$A$1:$X$12</definedName>
    <definedName name="_xlnm.Print_Area" localSheetId="17">'SO 03 SO 03 P4'!$A$1:$X$12</definedName>
    <definedName name="_xlnm.Print_Area" localSheetId="13">'SO 03 SO 03 Pol'!$A$1:$X$859</definedName>
    <definedName name="_xlnm.Print_Area" localSheetId="19">'SO 04 SO 04 P1'!$A$1:$X$12</definedName>
    <definedName name="_xlnm.Print_Area" localSheetId="20">'SO 04 SO 04 P2'!$A$1:$X$12</definedName>
    <definedName name="_xlnm.Print_Area" localSheetId="21">'SO 04 SO 04 P3'!$A$1:$X$12</definedName>
    <definedName name="_xlnm.Print_Area" localSheetId="22">'SO 04 SO 04 P4'!$A$1:$X$12</definedName>
    <definedName name="_xlnm.Print_Area" localSheetId="18">'SO 04 SO 04 Pol'!$A$1:$X$859</definedName>
    <definedName name="_xlnm.Print_Area" localSheetId="24">'SO 05 SO 05 P1'!$A$1:$X$12</definedName>
    <definedName name="_xlnm.Print_Area" localSheetId="25">'SO 05 SO 05 P2'!$A$1:$X$12</definedName>
    <definedName name="_xlnm.Print_Area" localSheetId="26">'SO 05 SO 05 P3'!$A$1:$X$12</definedName>
    <definedName name="_xlnm.Print_Area" localSheetId="27">'SO 05 SO 05 P4'!$A$1:$X$12</definedName>
    <definedName name="_xlnm.Print_Area" localSheetId="23">'SO 05 SO 05 Pol'!$A$1:$X$859</definedName>
    <definedName name="_xlnm.Print_Area" localSheetId="29">'SO 06 SO 06 P1'!$A$1:$X$12</definedName>
    <definedName name="_xlnm.Print_Area" localSheetId="30">'SO 06 SO 06 P2'!$A$1:$X$12</definedName>
    <definedName name="_xlnm.Print_Area" localSheetId="31">'SO 06 SO 06 P3'!$A$1:$X$12</definedName>
    <definedName name="_xlnm.Print_Area" localSheetId="32">'SO 06 SO 06 P4'!$A$1:$X$12</definedName>
    <definedName name="_xlnm.Print_Area" localSheetId="28">'SO 06 SO 06 Pol'!$A$1:$X$736</definedName>
    <definedName name="_xlnm.Print_Area" localSheetId="1">Stavba!$A$1:$J$159</definedName>
    <definedName name="_xlnm.Print_Area" localSheetId="34">'VON VON P1'!$A$1:$X$51</definedName>
    <definedName name="_xlnm.Print_Area" localSheetId="33">'VON VON Pol'!$A$1:$X$36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Stavba!$F$80</definedName>
    <definedName name="ZakladDPHZakl">Stavba!$G$25</definedName>
    <definedName name="ZakladDPHZaklVypocet" localSheetId="1">Stavba!$G$80</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158" i="1" l="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G79" i="1"/>
  <c r="F79" i="1"/>
  <c r="G78" i="1"/>
  <c r="F78" i="1"/>
  <c r="G77" i="1"/>
  <c r="F77" i="1"/>
  <c r="G76" i="1"/>
  <c r="F76" i="1"/>
  <c r="G75" i="1"/>
  <c r="F75" i="1"/>
  <c r="G74" i="1"/>
  <c r="F74" i="1"/>
  <c r="G73" i="1"/>
  <c r="F73" i="1"/>
  <c r="G72" i="1"/>
  <c r="F72" i="1"/>
  <c r="G71" i="1"/>
  <c r="F71" i="1"/>
  <c r="G70" i="1"/>
  <c r="F70" i="1"/>
  <c r="G69" i="1"/>
  <c r="F69"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50" i="43"/>
  <c r="BA47" i="43"/>
  <c r="BA45" i="43"/>
  <c r="BA44" i="43"/>
  <c r="BA41" i="43"/>
  <c r="BA38" i="43"/>
  <c r="G8" i="43"/>
  <c r="G9" i="43"/>
  <c r="M9" i="43" s="1"/>
  <c r="I9" i="43"/>
  <c r="I8" i="43" s="1"/>
  <c r="K9" i="43"/>
  <c r="O9" i="43"/>
  <c r="O8" i="43" s="1"/>
  <c r="Q9" i="43"/>
  <c r="Q8" i="43" s="1"/>
  <c r="V9" i="43"/>
  <c r="V8" i="43" s="1"/>
  <c r="G13" i="43"/>
  <c r="M13" i="43" s="1"/>
  <c r="I13" i="43"/>
  <c r="K13" i="43"/>
  <c r="K8" i="43" s="1"/>
  <c r="O13" i="43"/>
  <c r="Q13" i="43"/>
  <c r="V13" i="43"/>
  <c r="G16" i="43"/>
  <c r="I16" i="43"/>
  <c r="K16" i="43"/>
  <c r="M16" i="43"/>
  <c r="O16" i="43"/>
  <c r="Q16" i="43"/>
  <c r="V16" i="43"/>
  <c r="G19" i="43"/>
  <c r="M19" i="43" s="1"/>
  <c r="I19" i="43"/>
  <c r="K19" i="43"/>
  <c r="O19" i="43"/>
  <c r="Q19" i="43"/>
  <c r="V19" i="43"/>
  <c r="G22" i="43"/>
  <c r="M22" i="43" s="1"/>
  <c r="I22" i="43"/>
  <c r="K22" i="43"/>
  <c r="O22" i="43"/>
  <c r="Q22" i="43"/>
  <c r="V22" i="43"/>
  <c r="G25" i="43"/>
  <c r="M25" i="43" s="1"/>
  <c r="I25" i="43"/>
  <c r="K25" i="43"/>
  <c r="O25" i="43"/>
  <c r="Q25" i="43"/>
  <c r="V25" i="43"/>
  <c r="G30" i="43"/>
  <c r="I30" i="43"/>
  <c r="K30" i="43"/>
  <c r="M30" i="43"/>
  <c r="O30" i="43"/>
  <c r="Q30" i="43"/>
  <c r="V30" i="43"/>
  <c r="G33" i="43"/>
  <c r="I33" i="43"/>
  <c r="K33" i="43"/>
  <c r="M33" i="43"/>
  <c r="O33" i="43"/>
  <c r="Q33" i="43"/>
  <c r="V33" i="43"/>
  <c r="G36" i="43"/>
  <c r="M36" i="43"/>
  <c r="G37" i="43"/>
  <c r="I37" i="43"/>
  <c r="I36" i="43" s="1"/>
  <c r="K37" i="43"/>
  <c r="K36" i="43" s="1"/>
  <c r="M37" i="43"/>
  <c r="O37" i="43"/>
  <c r="O36" i="43" s="1"/>
  <c r="Q37" i="43"/>
  <c r="Q36" i="43" s="1"/>
  <c r="V37" i="43"/>
  <c r="V36" i="43" s="1"/>
  <c r="G40" i="43"/>
  <c r="AF50" i="43" s="1"/>
  <c r="I40" i="43"/>
  <c r="K40" i="43"/>
  <c r="K39" i="43" s="1"/>
  <c r="O40" i="43"/>
  <c r="O39" i="43" s="1"/>
  <c r="Q40" i="43"/>
  <c r="Q39" i="43" s="1"/>
  <c r="V40" i="43"/>
  <c r="G43" i="43"/>
  <c r="M43" i="43" s="1"/>
  <c r="I43" i="43"/>
  <c r="I39" i="43" s="1"/>
  <c r="K43" i="43"/>
  <c r="O43" i="43"/>
  <c r="Q43" i="43"/>
  <c r="V43" i="43"/>
  <c r="G46" i="43"/>
  <c r="I46" i="43"/>
  <c r="K46" i="43"/>
  <c r="M46" i="43"/>
  <c r="O46" i="43"/>
  <c r="Q46" i="43"/>
  <c r="V46" i="43"/>
  <c r="V39" i="43" s="1"/>
  <c r="AE50" i="43"/>
  <c r="G35" i="42"/>
  <c r="BA33" i="42"/>
  <c r="BA31" i="42"/>
  <c r="BA29" i="42"/>
  <c r="BA27" i="42"/>
  <c r="BA19" i="42"/>
  <c r="BA16" i="42"/>
  <c r="BA14" i="42"/>
  <c r="BA12" i="42"/>
  <c r="BA10" i="42"/>
  <c r="G8" i="42"/>
  <c r="G9" i="42"/>
  <c r="M9" i="42" s="1"/>
  <c r="M8" i="42" s="1"/>
  <c r="I9" i="42"/>
  <c r="K9" i="42"/>
  <c r="K8" i="42" s="1"/>
  <c r="O9" i="42"/>
  <c r="O8" i="42" s="1"/>
  <c r="Q9" i="42"/>
  <c r="Q8" i="42" s="1"/>
  <c r="V9" i="42"/>
  <c r="V8" i="42" s="1"/>
  <c r="G11" i="42"/>
  <c r="I11" i="42"/>
  <c r="I8" i="42" s="1"/>
  <c r="K11" i="42"/>
  <c r="M11" i="42"/>
  <c r="O11" i="42"/>
  <c r="Q11" i="42"/>
  <c r="V11" i="42"/>
  <c r="G13" i="42"/>
  <c r="I13" i="42"/>
  <c r="K13" i="42"/>
  <c r="M13" i="42"/>
  <c r="O13" i="42"/>
  <c r="Q13" i="42"/>
  <c r="V13" i="42"/>
  <c r="G15" i="42"/>
  <c r="I15" i="42"/>
  <c r="K15" i="42"/>
  <c r="M15" i="42"/>
  <c r="O15" i="42"/>
  <c r="Q15" i="42"/>
  <c r="V15" i="42"/>
  <c r="G18" i="42"/>
  <c r="M18" i="42" s="1"/>
  <c r="I18" i="42"/>
  <c r="K18" i="42"/>
  <c r="O18" i="42"/>
  <c r="Q18" i="42"/>
  <c r="V18" i="42"/>
  <c r="G21" i="42"/>
  <c r="I21" i="42"/>
  <c r="K21" i="42"/>
  <c r="M21" i="42"/>
  <c r="O21" i="42"/>
  <c r="Q21" i="42"/>
  <c r="V21" i="42"/>
  <c r="G24" i="42"/>
  <c r="I24" i="42"/>
  <c r="I23" i="42" s="1"/>
  <c r="K24" i="42"/>
  <c r="M24" i="42"/>
  <c r="O24" i="42"/>
  <c r="O23" i="42" s="1"/>
  <c r="Q24" i="42"/>
  <c r="Q23" i="42" s="1"/>
  <c r="V24" i="42"/>
  <c r="V23" i="42" s="1"/>
  <c r="G26" i="42"/>
  <c r="I26" i="42"/>
  <c r="K26" i="42"/>
  <c r="K23" i="42" s="1"/>
  <c r="M26" i="42"/>
  <c r="O26" i="42"/>
  <c r="Q26" i="42"/>
  <c r="V26" i="42"/>
  <c r="G28" i="42"/>
  <c r="I28" i="42"/>
  <c r="K28" i="42"/>
  <c r="M28" i="42"/>
  <c r="O28" i="42"/>
  <c r="Q28" i="42"/>
  <c r="V28" i="42"/>
  <c r="G30" i="42"/>
  <c r="M30" i="42" s="1"/>
  <c r="I30" i="42"/>
  <c r="K30" i="42"/>
  <c r="O30" i="42"/>
  <c r="Q30" i="42"/>
  <c r="V30" i="42"/>
  <c r="G32" i="42"/>
  <c r="M32" i="42" s="1"/>
  <c r="I32" i="42"/>
  <c r="K32" i="42"/>
  <c r="O32" i="42"/>
  <c r="Q32" i="42"/>
  <c r="V32" i="42"/>
  <c r="AE35" i="42"/>
  <c r="G11" i="41"/>
  <c r="G8" i="41"/>
  <c r="O8" i="41"/>
  <c r="G9" i="41"/>
  <c r="AF11" i="41" s="1"/>
  <c r="I9" i="41"/>
  <c r="I8" i="41" s="1"/>
  <c r="K9" i="41"/>
  <c r="K8" i="41" s="1"/>
  <c r="M9" i="41"/>
  <c r="M8" i="41" s="1"/>
  <c r="O9" i="41"/>
  <c r="Q9" i="41"/>
  <c r="Q8" i="41" s="1"/>
  <c r="V9" i="41"/>
  <c r="V8" i="41" s="1"/>
  <c r="AE11" i="41"/>
  <c r="G11" i="40"/>
  <c r="K8" i="40"/>
  <c r="G9" i="40"/>
  <c r="M9" i="40" s="1"/>
  <c r="M8" i="40" s="1"/>
  <c r="I9" i="40"/>
  <c r="I8" i="40" s="1"/>
  <c r="K9" i="40"/>
  <c r="O9" i="40"/>
  <c r="O8" i="40" s="1"/>
  <c r="Q9" i="40"/>
  <c r="Q8" i="40" s="1"/>
  <c r="V9" i="40"/>
  <c r="V8" i="40" s="1"/>
  <c r="AE11" i="40"/>
  <c r="AF11" i="40"/>
  <c r="G11" i="39"/>
  <c r="I8" i="39"/>
  <c r="K8" i="39"/>
  <c r="M8" i="39"/>
  <c r="G9" i="39"/>
  <c r="G8" i="39" s="1"/>
  <c r="I9" i="39"/>
  <c r="K9" i="39"/>
  <c r="M9" i="39"/>
  <c r="O9" i="39"/>
  <c r="O8" i="39" s="1"/>
  <c r="Q9" i="39"/>
  <c r="Q8" i="39" s="1"/>
  <c r="V9" i="39"/>
  <c r="V8" i="39" s="1"/>
  <c r="AE11" i="39"/>
  <c r="AF11" i="39"/>
  <c r="G11" i="38"/>
  <c r="G8" i="38"/>
  <c r="I8" i="38"/>
  <c r="M8" i="38"/>
  <c r="G9" i="38"/>
  <c r="I9" i="38"/>
  <c r="K9" i="38"/>
  <c r="K8" i="38" s="1"/>
  <c r="M9" i="38"/>
  <c r="O9" i="38"/>
  <c r="O8" i="38" s="1"/>
  <c r="Q9" i="38"/>
  <c r="Q8" i="38" s="1"/>
  <c r="V9" i="38"/>
  <c r="V8" i="38" s="1"/>
  <c r="AE11" i="38"/>
  <c r="AF11" i="38"/>
  <c r="G735" i="37"/>
  <c r="BA444" i="37"/>
  <c r="BA368" i="37"/>
  <c r="BA280" i="37"/>
  <c r="BA206" i="37"/>
  <c r="BA200" i="37"/>
  <c r="BA192" i="37"/>
  <c r="BA181" i="37"/>
  <c r="BA175" i="37"/>
  <c r="BA169" i="37"/>
  <c r="BA153" i="37"/>
  <c r="BA80" i="37"/>
  <c r="BA62" i="37"/>
  <c r="BA35" i="37"/>
  <c r="BA28" i="37"/>
  <c r="G8" i="37"/>
  <c r="G9" i="37"/>
  <c r="M9" i="37" s="1"/>
  <c r="I9" i="37"/>
  <c r="I8" i="37" s="1"/>
  <c r="K9" i="37"/>
  <c r="O9" i="37"/>
  <c r="O8" i="37" s="1"/>
  <c r="Q9" i="37"/>
  <c r="Q8" i="37" s="1"/>
  <c r="V9" i="37"/>
  <c r="V8" i="37" s="1"/>
  <c r="G13" i="37"/>
  <c r="M13" i="37" s="1"/>
  <c r="I13" i="37"/>
  <c r="K13" i="37"/>
  <c r="O13" i="37"/>
  <c r="Q13" i="37"/>
  <c r="V13" i="37"/>
  <c r="G17" i="37"/>
  <c r="I17" i="37"/>
  <c r="K17" i="37"/>
  <c r="K8" i="37" s="1"/>
  <c r="M17" i="37"/>
  <c r="O17" i="37"/>
  <c r="Q17" i="37"/>
  <c r="V17" i="37"/>
  <c r="G21" i="37"/>
  <c r="I21" i="37"/>
  <c r="K21" i="37"/>
  <c r="M21" i="37"/>
  <c r="O21" i="37"/>
  <c r="Q21" i="37"/>
  <c r="V21" i="37"/>
  <c r="G24" i="37"/>
  <c r="I24" i="37"/>
  <c r="K24" i="37"/>
  <c r="M24" i="37"/>
  <c r="O24" i="37"/>
  <c r="Q24" i="37"/>
  <c r="V24" i="37"/>
  <c r="G27" i="37"/>
  <c r="I27" i="37"/>
  <c r="K27" i="37"/>
  <c r="M27" i="37"/>
  <c r="O27" i="37"/>
  <c r="Q27" i="37"/>
  <c r="V27" i="37"/>
  <c r="G31" i="37"/>
  <c r="M31" i="37" s="1"/>
  <c r="I31" i="37"/>
  <c r="K31" i="37"/>
  <c r="O31" i="37"/>
  <c r="Q31" i="37"/>
  <c r="V31" i="37"/>
  <c r="G34" i="37"/>
  <c r="I34" i="37"/>
  <c r="K34" i="37"/>
  <c r="M34" i="37"/>
  <c r="O34" i="37"/>
  <c r="Q34" i="37"/>
  <c r="V34" i="37"/>
  <c r="G39" i="37"/>
  <c r="I39" i="37"/>
  <c r="I38" i="37" s="1"/>
  <c r="K39" i="37"/>
  <c r="K38" i="37" s="1"/>
  <c r="M39" i="37"/>
  <c r="O39" i="37"/>
  <c r="O38" i="37" s="1"/>
  <c r="Q39" i="37"/>
  <c r="Q38" i="37" s="1"/>
  <c r="V39" i="37"/>
  <c r="V38" i="37" s="1"/>
  <c r="G43" i="37"/>
  <c r="M43" i="37" s="1"/>
  <c r="I43" i="37"/>
  <c r="K43" i="37"/>
  <c r="O43" i="37"/>
  <c r="Q43" i="37"/>
  <c r="V43" i="37"/>
  <c r="G47" i="37"/>
  <c r="G38" i="37" s="1"/>
  <c r="I47" i="37"/>
  <c r="K47" i="37"/>
  <c r="O47" i="37"/>
  <c r="Q47" i="37"/>
  <c r="V47" i="37"/>
  <c r="G51" i="37"/>
  <c r="M51" i="37" s="1"/>
  <c r="I51" i="37"/>
  <c r="K51" i="37"/>
  <c r="O51" i="37"/>
  <c r="Q51" i="37"/>
  <c r="V51" i="37"/>
  <c r="G55" i="37"/>
  <c r="G56" i="37"/>
  <c r="I56" i="37"/>
  <c r="K56" i="37"/>
  <c r="K55" i="37" s="1"/>
  <c r="M56" i="37"/>
  <c r="O56" i="37"/>
  <c r="O55" i="37" s="1"/>
  <c r="Q56" i="37"/>
  <c r="Q55" i="37" s="1"/>
  <c r="V56" i="37"/>
  <c r="V55" i="37" s="1"/>
  <c r="G61" i="37"/>
  <c r="I61" i="37"/>
  <c r="K61" i="37"/>
  <c r="M61" i="37"/>
  <c r="O61" i="37"/>
  <c r="Q61" i="37"/>
  <c r="V61" i="37"/>
  <c r="G66" i="37"/>
  <c r="I66" i="37"/>
  <c r="I55" i="37" s="1"/>
  <c r="K66" i="37"/>
  <c r="M66" i="37"/>
  <c r="O66" i="37"/>
  <c r="Q66" i="37"/>
  <c r="V66" i="37"/>
  <c r="G70" i="37"/>
  <c r="I70" i="37"/>
  <c r="K70" i="37"/>
  <c r="M70" i="37"/>
  <c r="O70" i="37"/>
  <c r="Q70" i="37"/>
  <c r="V70" i="37"/>
  <c r="G74" i="37"/>
  <c r="M74" i="37" s="1"/>
  <c r="I74" i="37"/>
  <c r="K74" i="37"/>
  <c r="O74" i="37"/>
  <c r="Q74" i="37"/>
  <c r="V74" i="37"/>
  <c r="V78" i="37"/>
  <c r="G79" i="37"/>
  <c r="M79" i="37" s="1"/>
  <c r="M78" i="37" s="1"/>
  <c r="I79" i="37"/>
  <c r="K79" i="37"/>
  <c r="K78" i="37" s="1"/>
  <c r="O79" i="37"/>
  <c r="Q79" i="37"/>
  <c r="Q78" i="37" s="1"/>
  <c r="V79" i="37"/>
  <c r="G84" i="37"/>
  <c r="I84" i="37"/>
  <c r="I78" i="37" s="1"/>
  <c r="K84" i="37"/>
  <c r="M84" i="37"/>
  <c r="O84" i="37"/>
  <c r="O78" i="37" s="1"/>
  <c r="Q84" i="37"/>
  <c r="V84" i="37"/>
  <c r="G88" i="37"/>
  <c r="M88" i="37" s="1"/>
  <c r="I88" i="37"/>
  <c r="I87" i="37" s="1"/>
  <c r="K88" i="37"/>
  <c r="K87" i="37" s="1"/>
  <c r="O88" i="37"/>
  <c r="Q88" i="37"/>
  <c r="Q87" i="37" s="1"/>
  <c r="V88" i="37"/>
  <c r="G92" i="37"/>
  <c r="M92" i="37" s="1"/>
  <c r="I92" i="37"/>
  <c r="K92" i="37"/>
  <c r="O92" i="37"/>
  <c r="O87" i="37" s="1"/>
  <c r="Q92" i="37"/>
  <c r="V92" i="37"/>
  <c r="G95" i="37"/>
  <c r="M95" i="37" s="1"/>
  <c r="I95" i="37"/>
  <c r="K95" i="37"/>
  <c r="O95" i="37"/>
  <c r="Q95" i="37"/>
  <c r="V95" i="37"/>
  <c r="V87" i="37" s="1"/>
  <c r="G113" i="37"/>
  <c r="I113" i="37"/>
  <c r="K113" i="37"/>
  <c r="M113" i="37"/>
  <c r="O113" i="37"/>
  <c r="Q113" i="37"/>
  <c r="V113" i="37"/>
  <c r="G131" i="37"/>
  <c r="I131" i="37"/>
  <c r="K131" i="37"/>
  <c r="M131" i="37"/>
  <c r="O131" i="37"/>
  <c r="Q131" i="37"/>
  <c r="V131" i="37"/>
  <c r="G146" i="37"/>
  <c r="I146" i="37"/>
  <c r="K146" i="37"/>
  <c r="M146" i="37"/>
  <c r="O146" i="37"/>
  <c r="Q146" i="37"/>
  <c r="V146" i="37"/>
  <c r="G152" i="37"/>
  <c r="I152" i="37"/>
  <c r="K152" i="37"/>
  <c r="M152" i="37"/>
  <c r="O152" i="37"/>
  <c r="Q152" i="37"/>
  <c r="V152" i="37"/>
  <c r="G163" i="37"/>
  <c r="M163" i="37" s="1"/>
  <c r="I163" i="37"/>
  <c r="K163" i="37"/>
  <c r="O163" i="37"/>
  <c r="Q163" i="37"/>
  <c r="V163" i="37"/>
  <c r="G166" i="37"/>
  <c r="M166" i="37" s="1"/>
  <c r="I166" i="37"/>
  <c r="K166" i="37"/>
  <c r="O166" i="37"/>
  <c r="Q166" i="37"/>
  <c r="V166" i="37"/>
  <c r="G168" i="37"/>
  <c r="M168" i="37" s="1"/>
  <c r="I168" i="37"/>
  <c r="K168" i="37"/>
  <c r="O168" i="37"/>
  <c r="Q168" i="37"/>
  <c r="V168" i="37"/>
  <c r="G174" i="37"/>
  <c r="I174" i="37"/>
  <c r="K174" i="37"/>
  <c r="M174" i="37"/>
  <c r="O174" i="37"/>
  <c r="Q174" i="37"/>
  <c r="V174" i="37"/>
  <c r="G180" i="37"/>
  <c r="I180" i="37"/>
  <c r="K180" i="37"/>
  <c r="M180" i="37"/>
  <c r="O180" i="37"/>
  <c r="Q180" i="37"/>
  <c r="V180" i="37"/>
  <c r="G191" i="37"/>
  <c r="M191" i="37" s="1"/>
  <c r="I191" i="37"/>
  <c r="K191" i="37"/>
  <c r="O191" i="37"/>
  <c r="Q191" i="37"/>
  <c r="V191" i="37"/>
  <c r="G199" i="37"/>
  <c r="M199" i="37" s="1"/>
  <c r="I199" i="37"/>
  <c r="K199" i="37"/>
  <c r="O199" i="37"/>
  <c r="Q199" i="37"/>
  <c r="V199" i="37"/>
  <c r="G205" i="37"/>
  <c r="M205" i="37" s="1"/>
  <c r="I205" i="37"/>
  <c r="K205" i="37"/>
  <c r="O205" i="37"/>
  <c r="Q205" i="37"/>
  <c r="V205" i="37"/>
  <c r="G213" i="37"/>
  <c r="I213" i="37"/>
  <c r="K213" i="37"/>
  <c r="M213" i="37"/>
  <c r="O213" i="37"/>
  <c r="Q213" i="37"/>
  <c r="V213" i="37"/>
  <c r="G217" i="37"/>
  <c r="I217" i="37"/>
  <c r="K217" i="37"/>
  <c r="M217" i="37"/>
  <c r="O217" i="37"/>
  <c r="Q217" i="37"/>
  <c r="V217" i="37"/>
  <c r="G222" i="37"/>
  <c r="I222" i="37"/>
  <c r="K222" i="37"/>
  <c r="M222" i="37"/>
  <c r="O222" i="37"/>
  <c r="Q222" i="37"/>
  <c r="V222" i="37"/>
  <c r="G228" i="37"/>
  <c r="I228" i="37"/>
  <c r="K228" i="37"/>
  <c r="M228" i="37"/>
  <c r="O228" i="37"/>
  <c r="Q228" i="37"/>
  <c r="V228" i="37"/>
  <c r="G233" i="37"/>
  <c r="M233" i="37" s="1"/>
  <c r="I233" i="37"/>
  <c r="K233" i="37"/>
  <c r="O233" i="37"/>
  <c r="Q233" i="37"/>
  <c r="V233" i="37"/>
  <c r="G242" i="37"/>
  <c r="M242" i="37" s="1"/>
  <c r="I242" i="37"/>
  <c r="K242" i="37"/>
  <c r="O242" i="37"/>
  <c r="Q242" i="37"/>
  <c r="V242" i="37"/>
  <c r="G244" i="37"/>
  <c r="M244" i="37" s="1"/>
  <c r="I244" i="37"/>
  <c r="K244" i="37"/>
  <c r="O244" i="37"/>
  <c r="Q244" i="37"/>
  <c r="V244" i="37"/>
  <c r="G249" i="37"/>
  <c r="I249" i="37"/>
  <c r="K249" i="37"/>
  <c r="M249" i="37"/>
  <c r="O249" i="37"/>
  <c r="Q249" i="37"/>
  <c r="V249" i="37"/>
  <c r="G260" i="37"/>
  <c r="I260" i="37"/>
  <c r="K260" i="37"/>
  <c r="M260" i="37"/>
  <c r="O260" i="37"/>
  <c r="Q260" i="37"/>
  <c r="V260" i="37"/>
  <c r="G271" i="37"/>
  <c r="M271" i="37" s="1"/>
  <c r="I271" i="37"/>
  <c r="K271" i="37"/>
  <c r="O271" i="37"/>
  <c r="Q271" i="37"/>
  <c r="V271" i="37"/>
  <c r="G279" i="37"/>
  <c r="M279" i="37" s="1"/>
  <c r="I279" i="37"/>
  <c r="K279" i="37"/>
  <c r="O279" i="37"/>
  <c r="Q279" i="37"/>
  <c r="V279" i="37"/>
  <c r="G283" i="37"/>
  <c r="M283" i="37" s="1"/>
  <c r="I283" i="37"/>
  <c r="K283" i="37"/>
  <c r="O283" i="37"/>
  <c r="Q283" i="37"/>
  <c r="V283" i="37"/>
  <c r="G293" i="37"/>
  <c r="I293" i="37"/>
  <c r="K293" i="37"/>
  <c r="M293" i="37"/>
  <c r="O293" i="37"/>
  <c r="Q293" i="37"/>
  <c r="V293" i="37"/>
  <c r="G299" i="37"/>
  <c r="I299" i="37"/>
  <c r="K299" i="37"/>
  <c r="M299" i="37"/>
  <c r="O299" i="37"/>
  <c r="Q299" i="37"/>
  <c r="V299" i="37"/>
  <c r="G313" i="37"/>
  <c r="I313" i="37"/>
  <c r="K313" i="37"/>
  <c r="M313" i="37"/>
  <c r="O313" i="37"/>
  <c r="Q313" i="37"/>
  <c r="V313" i="37"/>
  <c r="G327" i="37"/>
  <c r="I327" i="37"/>
  <c r="K327" i="37"/>
  <c r="M327" i="37"/>
  <c r="O327" i="37"/>
  <c r="Q327" i="37"/>
  <c r="V327" i="37"/>
  <c r="G335" i="37"/>
  <c r="M335" i="37" s="1"/>
  <c r="I335" i="37"/>
  <c r="K335" i="37"/>
  <c r="O335" i="37"/>
  <c r="Q335" i="37"/>
  <c r="V335" i="37"/>
  <c r="G349" i="37"/>
  <c r="V349" i="37"/>
  <c r="G350" i="37"/>
  <c r="M350" i="37" s="1"/>
  <c r="M349" i="37" s="1"/>
  <c r="I350" i="37"/>
  <c r="K350" i="37"/>
  <c r="K349" i="37" s="1"/>
  <c r="O350" i="37"/>
  <c r="Q350" i="37"/>
  <c r="Q349" i="37" s="1"/>
  <c r="V350" i="37"/>
  <c r="G352" i="37"/>
  <c r="I352" i="37"/>
  <c r="I349" i="37" s="1"/>
  <c r="K352" i="37"/>
  <c r="M352" i="37"/>
  <c r="O352" i="37"/>
  <c r="O349" i="37" s="1"/>
  <c r="Q352" i="37"/>
  <c r="V352" i="37"/>
  <c r="G356" i="37"/>
  <c r="I356" i="37"/>
  <c r="K356" i="37"/>
  <c r="M356" i="37"/>
  <c r="O356" i="37"/>
  <c r="Q356" i="37"/>
  <c r="V356" i="37"/>
  <c r="G359" i="37"/>
  <c r="M359" i="37" s="1"/>
  <c r="I359" i="37"/>
  <c r="K359" i="37"/>
  <c r="O359" i="37"/>
  <c r="Q359" i="37"/>
  <c r="V359" i="37"/>
  <c r="G363" i="37"/>
  <c r="M363" i="37" s="1"/>
  <c r="I363" i="37"/>
  <c r="K363" i="37"/>
  <c r="O363" i="37"/>
  <c r="Q363" i="37"/>
  <c r="V363" i="37"/>
  <c r="G366" i="37"/>
  <c r="I366" i="37"/>
  <c r="V366" i="37"/>
  <c r="G367" i="37"/>
  <c r="I367" i="37"/>
  <c r="K367" i="37"/>
  <c r="K366" i="37" s="1"/>
  <c r="M367" i="37"/>
  <c r="M366" i="37" s="1"/>
  <c r="O367" i="37"/>
  <c r="O366" i="37" s="1"/>
  <c r="Q367" i="37"/>
  <c r="Q366" i="37" s="1"/>
  <c r="V367" i="37"/>
  <c r="G375" i="37"/>
  <c r="G374" i="37" s="1"/>
  <c r="I375" i="37"/>
  <c r="I374" i="37" s="1"/>
  <c r="K375" i="37"/>
  <c r="K374" i="37" s="1"/>
  <c r="M375" i="37"/>
  <c r="O375" i="37"/>
  <c r="Q375" i="37"/>
  <c r="Q374" i="37" s="1"/>
  <c r="V375" i="37"/>
  <c r="V374" i="37" s="1"/>
  <c r="G382" i="37"/>
  <c r="M382" i="37" s="1"/>
  <c r="I382" i="37"/>
  <c r="K382" i="37"/>
  <c r="O382" i="37"/>
  <c r="Q382" i="37"/>
  <c r="V382" i="37"/>
  <c r="G385" i="37"/>
  <c r="I385" i="37"/>
  <c r="K385" i="37"/>
  <c r="M385" i="37"/>
  <c r="O385" i="37"/>
  <c r="Q385" i="37"/>
  <c r="V385" i="37"/>
  <c r="G390" i="37"/>
  <c r="M390" i="37" s="1"/>
  <c r="I390" i="37"/>
  <c r="K390" i="37"/>
  <c r="O390" i="37"/>
  <c r="Q390" i="37"/>
  <c r="V390" i="37"/>
  <c r="G395" i="37"/>
  <c r="M395" i="37" s="1"/>
  <c r="I395" i="37"/>
  <c r="K395" i="37"/>
  <c r="O395" i="37"/>
  <c r="Q395" i="37"/>
  <c r="V395" i="37"/>
  <c r="G398" i="37"/>
  <c r="I398" i="37"/>
  <c r="K398" i="37"/>
  <c r="M398" i="37"/>
  <c r="O398" i="37"/>
  <c r="O374" i="37" s="1"/>
  <c r="Q398" i="37"/>
  <c r="V398" i="37"/>
  <c r="G401" i="37"/>
  <c r="I401" i="37"/>
  <c r="K401" i="37"/>
  <c r="M401" i="37"/>
  <c r="O401" i="37"/>
  <c r="Q401" i="37"/>
  <c r="V401" i="37"/>
  <c r="G406" i="37"/>
  <c r="M406" i="37" s="1"/>
  <c r="I406" i="37"/>
  <c r="K406" i="37"/>
  <c r="O406" i="37"/>
  <c r="Q406" i="37"/>
  <c r="V406" i="37"/>
  <c r="G408" i="37"/>
  <c r="M408" i="37" s="1"/>
  <c r="I408" i="37"/>
  <c r="K408" i="37"/>
  <c r="O408" i="37"/>
  <c r="Q408" i="37"/>
  <c r="V408" i="37"/>
  <c r="G413" i="37"/>
  <c r="M413" i="37" s="1"/>
  <c r="I413" i="37"/>
  <c r="K413" i="37"/>
  <c r="O413" i="37"/>
  <c r="Q413" i="37"/>
  <c r="V413" i="37"/>
  <c r="G416" i="37"/>
  <c r="I416" i="37"/>
  <c r="K416" i="37"/>
  <c r="M416" i="37"/>
  <c r="O416" i="37"/>
  <c r="Q416" i="37"/>
  <c r="V416" i="37"/>
  <c r="G422" i="37"/>
  <c r="I422" i="37"/>
  <c r="K422" i="37"/>
  <c r="M422" i="37"/>
  <c r="O422" i="37"/>
  <c r="Q422" i="37"/>
  <c r="V422" i="37"/>
  <c r="G427" i="37"/>
  <c r="M427" i="37" s="1"/>
  <c r="I427" i="37"/>
  <c r="K427" i="37"/>
  <c r="K426" i="37" s="1"/>
  <c r="O427" i="37"/>
  <c r="Q427" i="37"/>
  <c r="Q426" i="37" s="1"/>
  <c r="V427" i="37"/>
  <c r="V426" i="37" s="1"/>
  <c r="G430" i="37"/>
  <c r="I430" i="37"/>
  <c r="I426" i="37" s="1"/>
  <c r="K430" i="37"/>
  <c r="M430" i="37"/>
  <c r="O430" i="37"/>
  <c r="Q430" i="37"/>
  <c r="V430" i="37"/>
  <c r="G434" i="37"/>
  <c r="G426" i="37" s="1"/>
  <c r="I434" i="37"/>
  <c r="K434" i="37"/>
  <c r="O434" i="37"/>
  <c r="O426" i="37" s="1"/>
  <c r="Q434" i="37"/>
  <c r="V434" i="37"/>
  <c r="G436" i="37"/>
  <c r="M436" i="37" s="1"/>
  <c r="I436" i="37"/>
  <c r="K436" i="37"/>
  <c r="O436" i="37"/>
  <c r="Q436" i="37"/>
  <c r="V436" i="37"/>
  <c r="G438" i="37"/>
  <c r="I438" i="37"/>
  <c r="K438" i="37"/>
  <c r="M438" i="37"/>
  <c r="O438" i="37"/>
  <c r="Q438" i="37"/>
  <c r="V438" i="37"/>
  <c r="G440" i="37"/>
  <c r="I440" i="37"/>
  <c r="K440" i="37"/>
  <c r="M440" i="37"/>
  <c r="O440" i="37"/>
  <c r="Q440" i="37"/>
  <c r="V440" i="37"/>
  <c r="G443" i="37"/>
  <c r="M443" i="37" s="1"/>
  <c r="I443" i="37"/>
  <c r="I442" i="37" s="1"/>
  <c r="K443" i="37"/>
  <c r="O443" i="37"/>
  <c r="O442" i="37" s="1"/>
  <c r="Q443" i="37"/>
  <c r="Q442" i="37" s="1"/>
  <c r="V443" i="37"/>
  <c r="V442" i="37" s="1"/>
  <c r="G446" i="37"/>
  <c r="G442" i="37" s="1"/>
  <c r="I446" i="37"/>
  <c r="K446" i="37"/>
  <c r="O446" i="37"/>
  <c r="Q446" i="37"/>
  <c r="V446" i="37"/>
  <c r="G450" i="37"/>
  <c r="I450" i="37"/>
  <c r="K450" i="37"/>
  <c r="M450" i="37"/>
  <c r="O450" i="37"/>
  <c r="Q450" i="37"/>
  <c r="V450" i="37"/>
  <c r="G454" i="37"/>
  <c r="I454" i="37"/>
  <c r="K454" i="37"/>
  <c r="M454" i="37"/>
  <c r="O454" i="37"/>
  <c r="Q454" i="37"/>
  <c r="V454" i="37"/>
  <c r="G458" i="37"/>
  <c r="I458" i="37"/>
  <c r="K458" i="37"/>
  <c r="M458" i="37"/>
  <c r="O458" i="37"/>
  <c r="Q458" i="37"/>
  <c r="V458" i="37"/>
  <c r="G461" i="37"/>
  <c r="I461" i="37"/>
  <c r="K461" i="37"/>
  <c r="M461" i="37"/>
  <c r="O461" i="37"/>
  <c r="Q461" i="37"/>
  <c r="V461" i="37"/>
  <c r="G464" i="37"/>
  <c r="I464" i="37"/>
  <c r="K464" i="37"/>
  <c r="M464" i="37"/>
  <c r="O464" i="37"/>
  <c r="Q464" i="37"/>
  <c r="V464" i="37"/>
  <c r="G467" i="37"/>
  <c r="M467" i="37" s="1"/>
  <c r="I467" i="37"/>
  <c r="K467" i="37"/>
  <c r="O467" i="37"/>
  <c r="Q467" i="37"/>
  <c r="V467" i="37"/>
  <c r="G472" i="37"/>
  <c r="M472" i="37" s="1"/>
  <c r="I472" i="37"/>
  <c r="K472" i="37"/>
  <c r="O472" i="37"/>
  <c r="Q472" i="37"/>
  <c r="V472" i="37"/>
  <c r="G477" i="37"/>
  <c r="I477" i="37"/>
  <c r="K477" i="37"/>
  <c r="M477" i="37"/>
  <c r="O477" i="37"/>
  <c r="Q477" i="37"/>
  <c r="V477" i="37"/>
  <c r="G482" i="37"/>
  <c r="I482" i="37"/>
  <c r="K482" i="37"/>
  <c r="M482" i="37"/>
  <c r="O482" i="37"/>
  <c r="Q482" i="37"/>
  <c r="V482" i="37"/>
  <c r="G485" i="37"/>
  <c r="M485" i="37" s="1"/>
  <c r="I485" i="37"/>
  <c r="K485" i="37"/>
  <c r="K442" i="37" s="1"/>
  <c r="O485" i="37"/>
  <c r="Q485" i="37"/>
  <c r="V485" i="37"/>
  <c r="G487" i="37"/>
  <c r="M487" i="37" s="1"/>
  <c r="I487" i="37"/>
  <c r="K487" i="37"/>
  <c r="O487" i="37"/>
  <c r="Q487" i="37"/>
  <c r="V487" i="37"/>
  <c r="G497" i="37"/>
  <c r="M497" i="37" s="1"/>
  <c r="I497" i="37"/>
  <c r="K497" i="37"/>
  <c r="O497" i="37"/>
  <c r="Q497" i="37"/>
  <c r="V497" i="37"/>
  <c r="K502" i="37"/>
  <c r="Q502" i="37"/>
  <c r="V502" i="37"/>
  <c r="G503" i="37"/>
  <c r="G502" i="37" s="1"/>
  <c r="I503" i="37"/>
  <c r="I502" i="37" s="1"/>
  <c r="K503" i="37"/>
  <c r="M503" i="37"/>
  <c r="O503" i="37"/>
  <c r="O502" i="37" s="1"/>
  <c r="Q503" i="37"/>
  <c r="V503" i="37"/>
  <c r="G505" i="37"/>
  <c r="I505" i="37"/>
  <c r="K505" i="37"/>
  <c r="M505" i="37"/>
  <c r="M502" i="37" s="1"/>
  <c r="O505" i="37"/>
  <c r="Q505" i="37"/>
  <c r="V505" i="37"/>
  <c r="G508" i="37"/>
  <c r="G507" i="37" s="1"/>
  <c r="I508" i="37"/>
  <c r="I507" i="37" s="1"/>
  <c r="K508" i="37"/>
  <c r="M508" i="37"/>
  <c r="M507" i="37" s="1"/>
  <c r="O508" i="37"/>
  <c r="O507" i="37" s="1"/>
  <c r="Q508" i="37"/>
  <c r="V508" i="37"/>
  <c r="G512" i="37"/>
  <c r="M512" i="37" s="1"/>
  <c r="I512" i="37"/>
  <c r="K512" i="37"/>
  <c r="O512" i="37"/>
  <c r="Q512" i="37"/>
  <c r="V512" i="37"/>
  <c r="V507" i="37" s="1"/>
  <c r="G515" i="37"/>
  <c r="M515" i="37" s="1"/>
  <c r="I515" i="37"/>
  <c r="K515" i="37"/>
  <c r="O515" i="37"/>
  <c r="Q515" i="37"/>
  <c r="Q507" i="37" s="1"/>
  <c r="V515" i="37"/>
  <c r="G518" i="37"/>
  <c r="I518" i="37"/>
  <c r="K518" i="37"/>
  <c r="K507" i="37" s="1"/>
  <c r="M518" i="37"/>
  <c r="O518" i="37"/>
  <c r="Q518" i="37"/>
  <c r="V518" i="37"/>
  <c r="G521" i="37"/>
  <c r="I521" i="37"/>
  <c r="K521" i="37"/>
  <c r="M521" i="37"/>
  <c r="O521" i="37"/>
  <c r="Q521" i="37"/>
  <c r="V521" i="37"/>
  <c r="G524" i="37"/>
  <c r="M524" i="37" s="1"/>
  <c r="I524" i="37"/>
  <c r="I523" i="37" s="1"/>
  <c r="K524" i="37"/>
  <c r="O524" i="37"/>
  <c r="O523" i="37" s="1"/>
  <c r="Q524" i="37"/>
  <c r="Q523" i="37" s="1"/>
  <c r="V524" i="37"/>
  <c r="V523" i="37" s="1"/>
  <c r="G527" i="37"/>
  <c r="G523" i="37" s="1"/>
  <c r="I527" i="37"/>
  <c r="K527" i="37"/>
  <c r="O527" i="37"/>
  <c r="Q527" i="37"/>
  <c r="V527" i="37"/>
  <c r="G530" i="37"/>
  <c r="I530" i="37"/>
  <c r="K530" i="37"/>
  <c r="M530" i="37"/>
  <c r="O530" i="37"/>
  <c r="Q530" i="37"/>
  <c r="V530" i="37"/>
  <c r="G533" i="37"/>
  <c r="I533" i="37"/>
  <c r="K533" i="37"/>
  <c r="M533" i="37"/>
  <c r="O533" i="37"/>
  <c r="Q533" i="37"/>
  <c r="V533" i="37"/>
  <c r="G537" i="37"/>
  <c r="I537" i="37"/>
  <c r="K537" i="37"/>
  <c r="M537" i="37"/>
  <c r="O537" i="37"/>
  <c r="Q537" i="37"/>
  <c r="V537" i="37"/>
  <c r="G541" i="37"/>
  <c r="M541" i="37" s="1"/>
  <c r="I541" i="37"/>
  <c r="K541" i="37"/>
  <c r="O541" i="37"/>
  <c r="Q541" i="37"/>
  <c r="V541" i="37"/>
  <c r="G545" i="37"/>
  <c r="I545" i="37"/>
  <c r="K545" i="37"/>
  <c r="M545" i="37"/>
  <c r="O545" i="37"/>
  <c r="Q545" i="37"/>
  <c r="V545" i="37"/>
  <c r="G549" i="37"/>
  <c r="M549" i="37" s="1"/>
  <c r="I549" i="37"/>
  <c r="K549" i="37"/>
  <c r="O549" i="37"/>
  <c r="Q549" i="37"/>
  <c r="V549" i="37"/>
  <c r="G557" i="37"/>
  <c r="M557" i="37" s="1"/>
  <c r="I557" i="37"/>
  <c r="K557" i="37"/>
  <c r="O557" i="37"/>
  <c r="Q557" i="37"/>
  <c r="V557" i="37"/>
  <c r="G559" i="37"/>
  <c r="I559" i="37"/>
  <c r="K559" i="37"/>
  <c r="K523" i="37" s="1"/>
  <c r="M559" i="37"/>
  <c r="O559" i="37"/>
  <c r="Q559" i="37"/>
  <c r="V559" i="37"/>
  <c r="G564" i="37"/>
  <c r="I564" i="37"/>
  <c r="K564" i="37"/>
  <c r="M564" i="37"/>
  <c r="O564" i="37"/>
  <c r="Q564" i="37"/>
  <c r="V564" i="37"/>
  <c r="G567" i="37"/>
  <c r="M567" i="37" s="1"/>
  <c r="I567" i="37"/>
  <c r="K567" i="37"/>
  <c r="O567" i="37"/>
  <c r="Q567" i="37"/>
  <c r="V567" i="37"/>
  <c r="G570" i="37"/>
  <c r="M570" i="37" s="1"/>
  <c r="I570" i="37"/>
  <c r="K570" i="37"/>
  <c r="O570" i="37"/>
  <c r="Q570" i="37"/>
  <c r="V570" i="37"/>
  <c r="G573" i="37"/>
  <c r="M573" i="37" s="1"/>
  <c r="I573" i="37"/>
  <c r="K573" i="37"/>
  <c r="O573" i="37"/>
  <c r="Q573" i="37"/>
  <c r="V573" i="37"/>
  <c r="G576" i="37"/>
  <c r="I576" i="37"/>
  <c r="K576" i="37"/>
  <c r="M576" i="37"/>
  <c r="O576" i="37"/>
  <c r="Q576" i="37"/>
  <c r="V576" i="37"/>
  <c r="G579" i="37"/>
  <c r="I579" i="37"/>
  <c r="K579" i="37"/>
  <c r="M579" i="37"/>
  <c r="O579" i="37"/>
  <c r="Q579" i="37"/>
  <c r="V579" i="37"/>
  <c r="G582" i="37"/>
  <c r="I582" i="37"/>
  <c r="K582" i="37"/>
  <c r="M582" i="37"/>
  <c r="O582" i="37"/>
  <c r="Q582" i="37"/>
  <c r="V582" i="37"/>
  <c r="G585" i="37"/>
  <c r="G584" i="37" s="1"/>
  <c r="I585" i="37"/>
  <c r="I584" i="37" s="1"/>
  <c r="K585" i="37"/>
  <c r="M585" i="37"/>
  <c r="O585" i="37"/>
  <c r="O584" i="37" s="1"/>
  <c r="Q585" i="37"/>
  <c r="V585" i="37"/>
  <c r="G592" i="37"/>
  <c r="M592" i="37" s="1"/>
  <c r="I592" i="37"/>
  <c r="K592" i="37"/>
  <c r="O592" i="37"/>
  <c r="Q592" i="37"/>
  <c r="V592" i="37"/>
  <c r="V584" i="37" s="1"/>
  <c r="G595" i="37"/>
  <c r="M595" i="37" s="1"/>
  <c r="I595" i="37"/>
  <c r="K595" i="37"/>
  <c r="O595" i="37"/>
  <c r="Q595" i="37"/>
  <c r="Q584" i="37" s="1"/>
  <c r="V595" i="37"/>
  <c r="G598" i="37"/>
  <c r="I598" i="37"/>
  <c r="K598" i="37"/>
  <c r="K584" i="37" s="1"/>
  <c r="M598" i="37"/>
  <c r="O598" i="37"/>
  <c r="Q598" i="37"/>
  <c r="V598" i="37"/>
  <c r="G605" i="37"/>
  <c r="I605" i="37"/>
  <c r="K605" i="37"/>
  <c r="M605" i="37"/>
  <c r="O605" i="37"/>
  <c r="Q605" i="37"/>
  <c r="V605" i="37"/>
  <c r="G608" i="37"/>
  <c r="M608" i="37" s="1"/>
  <c r="I608" i="37"/>
  <c r="K608" i="37"/>
  <c r="O608" i="37"/>
  <c r="Q608" i="37"/>
  <c r="V608" i="37"/>
  <c r="G611" i="37"/>
  <c r="M611" i="37" s="1"/>
  <c r="I611" i="37"/>
  <c r="K611" i="37"/>
  <c r="O611" i="37"/>
  <c r="Q611" i="37"/>
  <c r="V611" i="37"/>
  <c r="G613" i="37"/>
  <c r="G614" i="37"/>
  <c r="I614" i="37"/>
  <c r="K614" i="37"/>
  <c r="K613" i="37" s="1"/>
  <c r="M614" i="37"/>
  <c r="O614" i="37"/>
  <c r="O613" i="37" s="1"/>
  <c r="Q614" i="37"/>
  <c r="Q613" i="37" s="1"/>
  <c r="V614" i="37"/>
  <c r="G619" i="37"/>
  <c r="I619" i="37"/>
  <c r="K619" i="37"/>
  <c r="M619" i="37"/>
  <c r="O619" i="37"/>
  <c r="Q619" i="37"/>
  <c r="V619" i="37"/>
  <c r="G621" i="37"/>
  <c r="I621" i="37"/>
  <c r="I613" i="37" s="1"/>
  <c r="K621" i="37"/>
  <c r="M621" i="37"/>
  <c r="O621" i="37"/>
  <c r="Q621" i="37"/>
  <c r="V621" i="37"/>
  <c r="G623" i="37"/>
  <c r="M623" i="37" s="1"/>
  <c r="I623" i="37"/>
  <c r="K623" i="37"/>
  <c r="O623" i="37"/>
  <c r="Q623" i="37"/>
  <c r="V623" i="37"/>
  <c r="V613" i="37" s="1"/>
  <c r="G625" i="37"/>
  <c r="I625" i="37"/>
  <c r="K625" i="37"/>
  <c r="M625" i="37"/>
  <c r="O625" i="37"/>
  <c r="Q625" i="37"/>
  <c r="V625" i="37"/>
  <c r="G628" i="37"/>
  <c r="M628" i="37" s="1"/>
  <c r="I628" i="37"/>
  <c r="K628" i="37"/>
  <c r="O628" i="37"/>
  <c r="Q628" i="37"/>
  <c r="V628" i="37"/>
  <c r="G633" i="37"/>
  <c r="M633" i="37" s="1"/>
  <c r="I633" i="37"/>
  <c r="K633" i="37"/>
  <c r="O633" i="37"/>
  <c r="Q633" i="37"/>
  <c r="V633" i="37"/>
  <c r="G638" i="37"/>
  <c r="I638" i="37"/>
  <c r="K638" i="37"/>
  <c r="M638" i="37"/>
  <c r="O638" i="37"/>
  <c r="Q638" i="37"/>
  <c r="V638" i="37"/>
  <c r="G642" i="37"/>
  <c r="I642" i="37"/>
  <c r="K642" i="37"/>
  <c r="M642" i="37"/>
  <c r="O642" i="37"/>
  <c r="Q642" i="37"/>
  <c r="V642" i="37"/>
  <c r="G645" i="37"/>
  <c r="M645" i="37" s="1"/>
  <c r="I645" i="37"/>
  <c r="K645" i="37"/>
  <c r="O645" i="37"/>
  <c r="Q645" i="37"/>
  <c r="V645" i="37"/>
  <c r="G651" i="37"/>
  <c r="M651" i="37" s="1"/>
  <c r="I651" i="37"/>
  <c r="K651" i="37"/>
  <c r="O651" i="37"/>
  <c r="Q651" i="37"/>
  <c r="V651" i="37"/>
  <c r="G653" i="37"/>
  <c r="I653" i="37"/>
  <c r="V653" i="37"/>
  <c r="G654" i="37"/>
  <c r="I654" i="37"/>
  <c r="K654" i="37"/>
  <c r="K653" i="37" s="1"/>
  <c r="M654" i="37"/>
  <c r="M653" i="37" s="1"/>
  <c r="O654" i="37"/>
  <c r="O653" i="37" s="1"/>
  <c r="Q654" i="37"/>
  <c r="Q653" i="37" s="1"/>
  <c r="V654" i="37"/>
  <c r="G657" i="37"/>
  <c r="I657" i="37"/>
  <c r="K657" i="37"/>
  <c r="M657" i="37"/>
  <c r="O657" i="37"/>
  <c r="Q657" i="37"/>
  <c r="V657" i="37"/>
  <c r="G659" i="37"/>
  <c r="O659" i="37"/>
  <c r="G660" i="37"/>
  <c r="M660" i="37" s="1"/>
  <c r="M659" i="37" s="1"/>
  <c r="I660" i="37"/>
  <c r="K660" i="37"/>
  <c r="K659" i="37" s="1"/>
  <c r="O660" i="37"/>
  <c r="Q660" i="37"/>
  <c r="Q659" i="37" s="1"/>
  <c r="V660" i="37"/>
  <c r="V659" i="37" s="1"/>
  <c r="G663" i="37"/>
  <c r="I663" i="37"/>
  <c r="I659" i="37" s="1"/>
  <c r="K663" i="37"/>
  <c r="M663" i="37"/>
  <c r="O663" i="37"/>
  <c r="Q663" i="37"/>
  <c r="V663" i="37"/>
  <c r="V666" i="37"/>
  <c r="G667" i="37"/>
  <c r="M667" i="37" s="1"/>
  <c r="I667" i="37"/>
  <c r="I666" i="37" s="1"/>
  <c r="K667" i="37"/>
  <c r="K666" i="37" s="1"/>
  <c r="O667" i="37"/>
  <c r="Q667" i="37"/>
  <c r="Q666" i="37" s="1"/>
  <c r="V667" i="37"/>
  <c r="G671" i="37"/>
  <c r="I671" i="37"/>
  <c r="K671" i="37"/>
  <c r="M671" i="37"/>
  <c r="O671" i="37"/>
  <c r="O666" i="37" s="1"/>
  <c r="Q671" i="37"/>
  <c r="V671" i="37"/>
  <c r="G674" i="37"/>
  <c r="I674" i="37"/>
  <c r="K674" i="37"/>
  <c r="M674" i="37"/>
  <c r="O674" i="37"/>
  <c r="Q674" i="37"/>
  <c r="V674" i="37"/>
  <c r="G677" i="37"/>
  <c r="M677" i="37" s="1"/>
  <c r="I677" i="37"/>
  <c r="K677" i="37"/>
  <c r="O677" i="37"/>
  <c r="Q677" i="37"/>
  <c r="V677" i="37"/>
  <c r="G680" i="37"/>
  <c r="M680" i="37" s="1"/>
  <c r="I680" i="37"/>
  <c r="K680" i="37"/>
  <c r="O680" i="37"/>
  <c r="Q680" i="37"/>
  <c r="V680" i="37"/>
  <c r="G683" i="37"/>
  <c r="M683" i="37" s="1"/>
  <c r="I683" i="37"/>
  <c r="K683" i="37"/>
  <c r="O683" i="37"/>
  <c r="Q683" i="37"/>
  <c r="V683" i="37"/>
  <c r="G686" i="37"/>
  <c r="I686" i="37"/>
  <c r="K686" i="37"/>
  <c r="M686" i="37"/>
  <c r="O686" i="37"/>
  <c r="Q686" i="37"/>
  <c r="V686" i="37"/>
  <c r="G690" i="37"/>
  <c r="G689" i="37" s="1"/>
  <c r="I690" i="37"/>
  <c r="I689" i="37" s="1"/>
  <c r="K690" i="37"/>
  <c r="K689" i="37" s="1"/>
  <c r="M690" i="37"/>
  <c r="O690" i="37"/>
  <c r="Q690" i="37"/>
  <c r="Q689" i="37" s="1"/>
  <c r="V690" i="37"/>
  <c r="V689" i="37" s="1"/>
  <c r="G692" i="37"/>
  <c r="M692" i="37" s="1"/>
  <c r="I692" i="37"/>
  <c r="K692" i="37"/>
  <c r="O692" i="37"/>
  <c r="Q692" i="37"/>
  <c r="V692" i="37"/>
  <c r="G695" i="37"/>
  <c r="I695" i="37"/>
  <c r="K695" i="37"/>
  <c r="M695" i="37"/>
  <c r="O695" i="37"/>
  <c r="Q695" i="37"/>
  <c r="V695" i="37"/>
  <c r="G698" i="37"/>
  <c r="M698" i="37" s="1"/>
  <c r="I698" i="37"/>
  <c r="K698" i="37"/>
  <c r="O698" i="37"/>
  <c r="Q698" i="37"/>
  <c r="V698" i="37"/>
  <c r="G701" i="37"/>
  <c r="M701" i="37" s="1"/>
  <c r="I701" i="37"/>
  <c r="K701" i="37"/>
  <c r="O701" i="37"/>
  <c r="Q701" i="37"/>
  <c r="V701" i="37"/>
  <c r="G704" i="37"/>
  <c r="I704" i="37"/>
  <c r="K704" i="37"/>
  <c r="M704" i="37"/>
  <c r="O704" i="37"/>
  <c r="O689" i="37" s="1"/>
  <c r="Q704" i="37"/>
  <c r="V704" i="37"/>
  <c r="G707" i="37"/>
  <c r="I707" i="37"/>
  <c r="K707" i="37"/>
  <c r="M707" i="37"/>
  <c r="O707" i="37"/>
  <c r="Q707" i="37"/>
  <c r="V707" i="37"/>
  <c r="G710" i="37"/>
  <c r="I710" i="37"/>
  <c r="K710" i="37"/>
  <c r="M710" i="37"/>
  <c r="O710" i="37"/>
  <c r="Q710" i="37"/>
  <c r="V710" i="37"/>
  <c r="G713" i="37"/>
  <c r="M713" i="37" s="1"/>
  <c r="I713" i="37"/>
  <c r="K713" i="37"/>
  <c r="O713" i="37"/>
  <c r="Q713" i="37"/>
  <c r="V713" i="37"/>
  <c r="G716" i="37"/>
  <c r="M716" i="37" s="1"/>
  <c r="I716" i="37"/>
  <c r="K716" i="37"/>
  <c r="O716" i="37"/>
  <c r="Q716" i="37"/>
  <c r="V716" i="37"/>
  <c r="G721" i="37"/>
  <c r="I721" i="37"/>
  <c r="K721" i="37"/>
  <c r="M721" i="37"/>
  <c r="O721" i="37"/>
  <c r="Q721" i="37"/>
  <c r="V721" i="37"/>
  <c r="G724" i="37"/>
  <c r="M724" i="37" s="1"/>
  <c r="I724" i="37"/>
  <c r="K724" i="37"/>
  <c r="O724" i="37"/>
  <c r="Q724" i="37"/>
  <c r="V724" i="37"/>
  <c r="G728" i="37"/>
  <c r="M728" i="37" s="1"/>
  <c r="I728" i="37"/>
  <c r="K728" i="37"/>
  <c r="K727" i="37" s="1"/>
  <c r="O728" i="37"/>
  <c r="Q728" i="37"/>
  <c r="Q727" i="37" s="1"/>
  <c r="V728" i="37"/>
  <c r="V727" i="37" s="1"/>
  <c r="G730" i="37"/>
  <c r="I730" i="37"/>
  <c r="I727" i="37" s="1"/>
  <c r="K730" i="37"/>
  <c r="M730" i="37"/>
  <c r="O730" i="37"/>
  <c r="Q730" i="37"/>
  <c r="V730" i="37"/>
  <c r="G731" i="37"/>
  <c r="G727" i="37" s="1"/>
  <c r="I731" i="37"/>
  <c r="K731" i="37"/>
  <c r="O731" i="37"/>
  <c r="Q731" i="37"/>
  <c r="V731" i="37"/>
  <c r="G732" i="37"/>
  <c r="M732" i="37" s="1"/>
  <c r="I732" i="37"/>
  <c r="K732" i="37"/>
  <c r="O732" i="37"/>
  <c r="Q732" i="37"/>
  <c r="V732" i="37"/>
  <c r="G733" i="37"/>
  <c r="I733" i="37"/>
  <c r="K733" i="37"/>
  <c r="M733" i="37"/>
  <c r="O733" i="37"/>
  <c r="O727" i="37" s="1"/>
  <c r="Q733" i="37"/>
  <c r="V733" i="37"/>
  <c r="AE735" i="37"/>
  <c r="G11" i="36"/>
  <c r="G8" i="36"/>
  <c r="I8" i="36"/>
  <c r="K8" i="36"/>
  <c r="M8" i="36"/>
  <c r="G9" i="36"/>
  <c r="I9" i="36"/>
  <c r="K9" i="36"/>
  <c r="M9" i="36"/>
  <c r="O9" i="36"/>
  <c r="O8" i="36" s="1"/>
  <c r="Q9" i="36"/>
  <c r="Q8" i="36" s="1"/>
  <c r="V9" i="36"/>
  <c r="V8" i="36" s="1"/>
  <c r="AE11" i="36"/>
  <c r="AF11" i="36"/>
  <c r="G11" i="35"/>
  <c r="G8" i="35"/>
  <c r="G9" i="35"/>
  <c r="M9" i="35" s="1"/>
  <c r="M8" i="35" s="1"/>
  <c r="I9" i="35"/>
  <c r="I8" i="35" s="1"/>
  <c r="K9" i="35"/>
  <c r="K8" i="35" s="1"/>
  <c r="O9" i="35"/>
  <c r="O8" i="35" s="1"/>
  <c r="Q9" i="35"/>
  <c r="Q8" i="35" s="1"/>
  <c r="V9" i="35"/>
  <c r="V8" i="35" s="1"/>
  <c r="AE11" i="35"/>
  <c r="AF11" i="35"/>
  <c r="G11" i="34"/>
  <c r="G8" i="34"/>
  <c r="G9" i="34"/>
  <c r="M9" i="34" s="1"/>
  <c r="M8" i="34" s="1"/>
  <c r="I9" i="34"/>
  <c r="I8" i="34" s="1"/>
  <c r="K9" i="34"/>
  <c r="K8" i="34" s="1"/>
  <c r="O9" i="34"/>
  <c r="O8" i="34" s="1"/>
  <c r="Q9" i="34"/>
  <c r="Q8" i="34" s="1"/>
  <c r="V9" i="34"/>
  <c r="V8" i="34" s="1"/>
  <c r="AE11" i="34"/>
  <c r="AF11" i="34"/>
  <c r="G11" i="33"/>
  <c r="G8" i="33"/>
  <c r="G9" i="33"/>
  <c r="I9" i="33"/>
  <c r="I8" i="33" s="1"/>
  <c r="K9" i="33"/>
  <c r="K8" i="33" s="1"/>
  <c r="M9" i="33"/>
  <c r="M8" i="33" s="1"/>
  <c r="O9" i="33"/>
  <c r="O8" i="33" s="1"/>
  <c r="Q9" i="33"/>
  <c r="Q8" i="33" s="1"/>
  <c r="V9" i="33"/>
  <c r="V8" i="33" s="1"/>
  <c r="AE11" i="33"/>
  <c r="AF11" i="33"/>
  <c r="G858" i="32"/>
  <c r="BA553" i="32"/>
  <c r="BA545" i="32"/>
  <c r="BA495" i="32"/>
  <c r="BA368" i="32"/>
  <c r="BA281" i="32"/>
  <c r="BA274" i="32"/>
  <c r="BA266" i="32"/>
  <c r="BA255" i="32"/>
  <c r="BA249" i="32"/>
  <c r="BA243" i="32"/>
  <c r="BA221" i="32"/>
  <c r="BA133" i="32"/>
  <c r="BA129" i="32"/>
  <c r="BA115" i="32"/>
  <c r="BA109" i="32"/>
  <c r="BA50" i="32"/>
  <c r="BA39" i="32"/>
  <c r="G9" i="32"/>
  <c r="M9" i="32" s="1"/>
  <c r="I9" i="32"/>
  <c r="K9" i="32"/>
  <c r="K8" i="32" s="1"/>
  <c r="O9" i="32"/>
  <c r="O8" i="32" s="1"/>
  <c r="Q9" i="32"/>
  <c r="Q8" i="32" s="1"/>
  <c r="V9" i="32"/>
  <c r="V8" i="32" s="1"/>
  <c r="G15" i="32"/>
  <c r="M15" i="32" s="1"/>
  <c r="I15" i="32"/>
  <c r="I8" i="32" s="1"/>
  <c r="K15" i="32"/>
  <c r="O15" i="32"/>
  <c r="Q15" i="32"/>
  <c r="V15" i="32"/>
  <c r="G21" i="32"/>
  <c r="M21" i="32" s="1"/>
  <c r="I21" i="32"/>
  <c r="K21" i="32"/>
  <c r="O21" i="32"/>
  <c r="Q21" i="32"/>
  <c r="V21" i="32"/>
  <c r="G24" i="32"/>
  <c r="I24" i="32"/>
  <c r="K24" i="32"/>
  <c r="M24" i="32"/>
  <c r="O24" i="32"/>
  <c r="Q24" i="32"/>
  <c r="V24" i="32"/>
  <c r="G30" i="32"/>
  <c r="I30" i="32"/>
  <c r="K30" i="32"/>
  <c r="M30" i="32"/>
  <c r="O30" i="32"/>
  <c r="Q30" i="32"/>
  <c r="V30" i="32"/>
  <c r="G33" i="32"/>
  <c r="I33" i="32"/>
  <c r="K33" i="32"/>
  <c r="M33" i="32"/>
  <c r="O33" i="32"/>
  <c r="Q33" i="32"/>
  <c r="V33" i="32"/>
  <c r="G38" i="32"/>
  <c r="M38" i="32" s="1"/>
  <c r="I38" i="32"/>
  <c r="K38" i="32"/>
  <c r="O38" i="32"/>
  <c r="Q38" i="32"/>
  <c r="V38" i="32"/>
  <c r="G44" i="32"/>
  <c r="I44" i="32"/>
  <c r="K44" i="32"/>
  <c r="M44" i="32"/>
  <c r="O44" i="32"/>
  <c r="Q44" i="32"/>
  <c r="V44" i="32"/>
  <c r="G49" i="32"/>
  <c r="M49" i="32" s="1"/>
  <c r="I49" i="32"/>
  <c r="K49" i="32"/>
  <c r="O49" i="32"/>
  <c r="Q49" i="32"/>
  <c r="V49" i="32"/>
  <c r="G54" i="32"/>
  <c r="I54" i="32"/>
  <c r="G55" i="32"/>
  <c r="M55" i="32" s="1"/>
  <c r="M54" i="32" s="1"/>
  <c r="I55" i="32"/>
  <c r="K55" i="32"/>
  <c r="K54" i="32" s="1"/>
  <c r="O55" i="32"/>
  <c r="O54" i="32" s="1"/>
  <c r="Q55" i="32"/>
  <c r="Q54" i="32" s="1"/>
  <c r="V55" i="32"/>
  <c r="V54" i="32" s="1"/>
  <c r="G59" i="32"/>
  <c r="G58" i="32" s="1"/>
  <c r="I59" i="32"/>
  <c r="K59" i="32"/>
  <c r="K58" i="32" s="1"/>
  <c r="M59" i="32"/>
  <c r="O59" i="32"/>
  <c r="O58" i="32" s="1"/>
  <c r="Q59" i="32"/>
  <c r="Q58" i="32" s="1"/>
  <c r="V59" i="32"/>
  <c r="V58" i="32" s="1"/>
  <c r="G62" i="32"/>
  <c r="M62" i="32" s="1"/>
  <c r="I62" i="32"/>
  <c r="I58" i="32" s="1"/>
  <c r="K62" i="32"/>
  <c r="O62" i="32"/>
  <c r="Q62" i="32"/>
  <c r="V62" i="32"/>
  <c r="G66" i="32"/>
  <c r="M66" i="32" s="1"/>
  <c r="I66" i="32"/>
  <c r="K66" i="32"/>
  <c r="O66" i="32"/>
  <c r="Q66" i="32"/>
  <c r="V66" i="32"/>
  <c r="G70" i="32"/>
  <c r="I70" i="32"/>
  <c r="K70" i="32"/>
  <c r="M70" i="32"/>
  <c r="O70" i="32"/>
  <c r="Q70" i="32"/>
  <c r="V70" i="32"/>
  <c r="G74" i="32"/>
  <c r="I74" i="32"/>
  <c r="K74" i="32"/>
  <c r="M74" i="32"/>
  <c r="O74" i="32"/>
  <c r="Q74" i="32"/>
  <c r="V74" i="32"/>
  <c r="G78" i="32"/>
  <c r="I78" i="32"/>
  <c r="K78" i="32"/>
  <c r="M78" i="32"/>
  <c r="O78" i="32"/>
  <c r="Q78" i="32"/>
  <c r="V78" i="32"/>
  <c r="G84" i="32"/>
  <c r="M84" i="32" s="1"/>
  <c r="I84" i="32"/>
  <c r="K84" i="32"/>
  <c r="O84" i="32"/>
  <c r="Q84" i="32"/>
  <c r="V84" i="32"/>
  <c r="G88" i="32"/>
  <c r="I88" i="32"/>
  <c r="K88" i="32"/>
  <c r="M88" i="32"/>
  <c r="O88" i="32"/>
  <c r="Q88" i="32"/>
  <c r="V88" i="32"/>
  <c r="G91" i="32"/>
  <c r="M91" i="32" s="1"/>
  <c r="I91" i="32"/>
  <c r="K91" i="32"/>
  <c r="O91" i="32"/>
  <c r="Q91" i="32"/>
  <c r="V91" i="32"/>
  <c r="G94" i="32"/>
  <c r="M94" i="32" s="1"/>
  <c r="I94" i="32"/>
  <c r="K94" i="32"/>
  <c r="O94" i="32"/>
  <c r="Q94" i="32"/>
  <c r="V94" i="32"/>
  <c r="G97" i="32"/>
  <c r="O97" i="32"/>
  <c r="Q97" i="32"/>
  <c r="V97" i="32"/>
  <c r="G98" i="32"/>
  <c r="I98" i="32"/>
  <c r="I97" i="32" s="1"/>
  <c r="K98" i="32"/>
  <c r="K97" i="32" s="1"/>
  <c r="M98" i="32"/>
  <c r="M97" i="32" s="1"/>
  <c r="O98" i="32"/>
  <c r="Q98" i="32"/>
  <c r="V98" i="32"/>
  <c r="G102" i="32"/>
  <c r="G103" i="32"/>
  <c r="M103" i="32" s="1"/>
  <c r="I103" i="32"/>
  <c r="I102" i="32" s="1"/>
  <c r="K103" i="32"/>
  <c r="O103" i="32"/>
  <c r="Q103" i="32"/>
  <c r="Q102" i="32" s="1"/>
  <c r="V103" i="32"/>
  <c r="G108" i="32"/>
  <c r="M108" i="32" s="1"/>
  <c r="I108" i="32"/>
  <c r="K108" i="32"/>
  <c r="O108" i="32"/>
  <c r="O102" i="32" s="1"/>
  <c r="Q108" i="32"/>
  <c r="V108" i="32"/>
  <c r="V102" i="32" s="1"/>
  <c r="G111" i="32"/>
  <c r="I111" i="32"/>
  <c r="K111" i="32"/>
  <c r="M111" i="32"/>
  <c r="O111" i="32"/>
  <c r="Q111" i="32"/>
  <c r="V111" i="32"/>
  <c r="G114" i="32"/>
  <c r="I114" i="32"/>
  <c r="K114" i="32"/>
  <c r="K102" i="32" s="1"/>
  <c r="M114" i="32"/>
  <c r="O114" i="32"/>
  <c r="Q114" i="32"/>
  <c r="V114" i="32"/>
  <c r="G118" i="32"/>
  <c r="I118" i="32"/>
  <c r="K118" i="32"/>
  <c r="M118" i="32"/>
  <c r="O118" i="32"/>
  <c r="Q118" i="32"/>
  <c r="V118" i="32"/>
  <c r="G121" i="32"/>
  <c r="M121" i="32" s="1"/>
  <c r="I121" i="32"/>
  <c r="K121" i="32"/>
  <c r="O121" i="32"/>
  <c r="Q121" i="32"/>
  <c r="V121" i="32"/>
  <c r="G124" i="32"/>
  <c r="I124" i="32"/>
  <c r="K124" i="32"/>
  <c r="M124" i="32"/>
  <c r="O124" i="32"/>
  <c r="Q124" i="32"/>
  <c r="V124" i="32"/>
  <c r="O127" i="32"/>
  <c r="V127" i="32"/>
  <c r="G128" i="32"/>
  <c r="M128" i="32" s="1"/>
  <c r="I128" i="32"/>
  <c r="I127" i="32" s="1"/>
  <c r="K128" i="32"/>
  <c r="O128" i="32"/>
  <c r="Q128" i="32"/>
  <c r="Q127" i="32" s="1"/>
  <c r="V128" i="32"/>
  <c r="G132" i="32"/>
  <c r="M132" i="32" s="1"/>
  <c r="I132" i="32"/>
  <c r="K132" i="32"/>
  <c r="K127" i="32" s="1"/>
  <c r="O132" i="32"/>
  <c r="Q132" i="32"/>
  <c r="V132" i="32"/>
  <c r="G136" i="32"/>
  <c r="I136" i="32"/>
  <c r="K136" i="32"/>
  <c r="M136" i="32"/>
  <c r="O136" i="32"/>
  <c r="Q136" i="32"/>
  <c r="V136" i="32"/>
  <c r="G139" i="32"/>
  <c r="G140" i="32"/>
  <c r="M140" i="32" s="1"/>
  <c r="I140" i="32"/>
  <c r="I139" i="32" s="1"/>
  <c r="K140" i="32"/>
  <c r="O140" i="32"/>
  <c r="Q140" i="32"/>
  <c r="Q139" i="32" s="1"/>
  <c r="V140" i="32"/>
  <c r="G146" i="32"/>
  <c r="M146" i="32" s="1"/>
  <c r="I146" i="32"/>
  <c r="K146" i="32"/>
  <c r="O146" i="32"/>
  <c r="O139" i="32" s="1"/>
  <c r="Q146" i="32"/>
  <c r="V146" i="32"/>
  <c r="V139" i="32" s="1"/>
  <c r="G151" i="32"/>
  <c r="I151" i="32"/>
  <c r="K151" i="32"/>
  <c r="M151" i="32"/>
  <c r="O151" i="32"/>
  <c r="Q151" i="32"/>
  <c r="V151" i="32"/>
  <c r="G174" i="32"/>
  <c r="I174" i="32"/>
  <c r="K174" i="32"/>
  <c r="K139" i="32" s="1"/>
  <c r="M174" i="32"/>
  <c r="O174" i="32"/>
  <c r="Q174" i="32"/>
  <c r="V174" i="32"/>
  <c r="G197" i="32"/>
  <c r="I197" i="32"/>
  <c r="K197" i="32"/>
  <c r="M197" i="32"/>
  <c r="O197" i="32"/>
  <c r="Q197" i="32"/>
  <c r="V197" i="32"/>
  <c r="G214" i="32"/>
  <c r="M214" i="32" s="1"/>
  <c r="I214" i="32"/>
  <c r="K214" i="32"/>
  <c r="O214" i="32"/>
  <c r="Q214" i="32"/>
  <c r="V214" i="32"/>
  <c r="G220" i="32"/>
  <c r="I220" i="32"/>
  <c r="K220" i="32"/>
  <c r="M220" i="32"/>
  <c r="O220" i="32"/>
  <c r="Q220" i="32"/>
  <c r="V220" i="32"/>
  <c r="G232" i="32"/>
  <c r="M232" i="32" s="1"/>
  <c r="I232" i="32"/>
  <c r="K232" i="32"/>
  <c r="O232" i="32"/>
  <c r="Q232" i="32"/>
  <c r="V232" i="32"/>
  <c r="G235" i="32"/>
  <c r="M235" i="32" s="1"/>
  <c r="I235" i="32"/>
  <c r="K235" i="32"/>
  <c r="O235" i="32"/>
  <c r="Q235" i="32"/>
  <c r="V235" i="32"/>
  <c r="G239" i="32"/>
  <c r="M239" i="32" s="1"/>
  <c r="I239" i="32"/>
  <c r="K239" i="32"/>
  <c r="O239" i="32"/>
  <c r="Q239" i="32"/>
  <c r="V239" i="32"/>
  <c r="G242" i="32"/>
  <c r="I242" i="32"/>
  <c r="K242" i="32"/>
  <c r="M242" i="32"/>
  <c r="O242" i="32"/>
  <c r="Q242" i="32"/>
  <c r="V242" i="32"/>
  <c r="G248" i="32"/>
  <c r="M248" i="32" s="1"/>
  <c r="I248" i="32"/>
  <c r="K248" i="32"/>
  <c r="O248" i="32"/>
  <c r="Q248" i="32"/>
  <c r="V248" i="32"/>
  <c r="G254" i="32"/>
  <c r="M254" i="32" s="1"/>
  <c r="I254" i="32"/>
  <c r="K254" i="32"/>
  <c r="O254" i="32"/>
  <c r="Q254" i="32"/>
  <c r="V254" i="32"/>
  <c r="G265" i="32"/>
  <c r="M265" i="32" s="1"/>
  <c r="I265" i="32"/>
  <c r="K265" i="32"/>
  <c r="O265" i="32"/>
  <c r="Q265" i="32"/>
  <c r="V265" i="32"/>
  <c r="G273" i="32"/>
  <c r="I273" i="32"/>
  <c r="K273" i="32"/>
  <c r="M273" i="32"/>
  <c r="O273" i="32"/>
  <c r="Q273" i="32"/>
  <c r="V273" i="32"/>
  <c r="G280" i="32"/>
  <c r="I280" i="32"/>
  <c r="K280" i="32"/>
  <c r="M280" i="32"/>
  <c r="O280" i="32"/>
  <c r="Q280" i="32"/>
  <c r="V280" i="32"/>
  <c r="G289" i="32"/>
  <c r="I289" i="32"/>
  <c r="K289" i="32"/>
  <c r="M289" i="32"/>
  <c r="O289" i="32"/>
  <c r="Q289" i="32"/>
  <c r="V289" i="32"/>
  <c r="G293" i="32"/>
  <c r="M293" i="32" s="1"/>
  <c r="I293" i="32"/>
  <c r="K293" i="32"/>
  <c r="O293" i="32"/>
  <c r="Q293" i="32"/>
  <c r="V293" i="32"/>
  <c r="G299" i="32"/>
  <c r="I299" i="32"/>
  <c r="K299" i="32"/>
  <c r="M299" i="32"/>
  <c r="O299" i="32"/>
  <c r="Q299" i="32"/>
  <c r="V299" i="32"/>
  <c r="G306" i="32"/>
  <c r="M306" i="32" s="1"/>
  <c r="I306" i="32"/>
  <c r="K306" i="32"/>
  <c r="O306" i="32"/>
  <c r="Q306" i="32"/>
  <c r="V306" i="32"/>
  <c r="G312" i="32"/>
  <c r="M312" i="32" s="1"/>
  <c r="I312" i="32"/>
  <c r="K312" i="32"/>
  <c r="O312" i="32"/>
  <c r="Q312" i="32"/>
  <c r="V312" i="32"/>
  <c r="G321" i="32"/>
  <c r="M321" i="32" s="1"/>
  <c r="I321" i="32"/>
  <c r="K321" i="32"/>
  <c r="O321" i="32"/>
  <c r="Q321" i="32"/>
  <c r="V321" i="32"/>
  <c r="G323" i="32"/>
  <c r="I323" i="32"/>
  <c r="K323" i="32"/>
  <c r="M323" i="32"/>
  <c r="O323" i="32"/>
  <c r="Q323" i="32"/>
  <c r="V323" i="32"/>
  <c r="G328" i="32"/>
  <c r="M328" i="32" s="1"/>
  <c r="I328" i="32"/>
  <c r="K328" i="32"/>
  <c r="O328" i="32"/>
  <c r="Q328" i="32"/>
  <c r="V328" i="32"/>
  <c r="G342" i="32"/>
  <c r="M342" i="32" s="1"/>
  <c r="I342" i="32"/>
  <c r="K342" i="32"/>
  <c r="O342" i="32"/>
  <c r="Q342" i="32"/>
  <c r="V342" i="32"/>
  <c r="G354" i="32"/>
  <c r="M354" i="32" s="1"/>
  <c r="I354" i="32"/>
  <c r="K354" i="32"/>
  <c r="O354" i="32"/>
  <c r="Q354" i="32"/>
  <c r="V354" i="32"/>
  <c r="G358" i="32"/>
  <c r="I358" i="32"/>
  <c r="K358" i="32"/>
  <c r="M358" i="32"/>
  <c r="O358" i="32"/>
  <c r="Q358" i="32"/>
  <c r="V358" i="32"/>
  <c r="G367" i="32"/>
  <c r="I367" i="32"/>
  <c r="K367" i="32"/>
  <c r="M367" i="32"/>
  <c r="O367" i="32"/>
  <c r="Q367" i="32"/>
  <c r="V367" i="32"/>
  <c r="G371" i="32"/>
  <c r="I371" i="32"/>
  <c r="K371" i="32"/>
  <c r="M371" i="32"/>
  <c r="O371" i="32"/>
  <c r="Q371" i="32"/>
  <c r="V371" i="32"/>
  <c r="G383" i="32"/>
  <c r="M383" i="32" s="1"/>
  <c r="I383" i="32"/>
  <c r="K383" i="32"/>
  <c r="O383" i="32"/>
  <c r="Q383" i="32"/>
  <c r="V383" i="32"/>
  <c r="G389" i="32"/>
  <c r="I389" i="32"/>
  <c r="K389" i="32"/>
  <c r="M389" i="32"/>
  <c r="O389" i="32"/>
  <c r="Q389" i="32"/>
  <c r="V389" i="32"/>
  <c r="G394" i="32"/>
  <c r="M394" i="32" s="1"/>
  <c r="I394" i="32"/>
  <c r="K394" i="32"/>
  <c r="O394" i="32"/>
  <c r="Q394" i="32"/>
  <c r="V394" i="32"/>
  <c r="G411" i="32"/>
  <c r="M411" i="32" s="1"/>
  <c r="I411" i="32"/>
  <c r="K411" i="32"/>
  <c r="O411" i="32"/>
  <c r="Q411" i="32"/>
  <c r="V411" i="32"/>
  <c r="G427" i="32"/>
  <c r="M427" i="32" s="1"/>
  <c r="I427" i="32"/>
  <c r="K427" i="32"/>
  <c r="O427" i="32"/>
  <c r="Q427" i="32"/>
  <c r="V427" i="32"/>
  <c r="G436" i="32"/>
  <c r="I436" i="32"/>
  <c r="K436" i="32"/>
  <c r="M436" i="32"/>
  <c r="O436" i="32"/>
  <c r="Q436" i="32"/>
  <c r="V436" i="32"/>
  <c r="G453" i="32"/>
  <c r="M453" i="32" s="1"/>
  <c r="I453" i="32"/>
  <c r="K453" i="32"/>
  <c r="O453" i="32"/>
  <c r="Q453" i="32"/>
  <c r="V453" i="32"/>
  <c r="Q456" i="32"/>
  <c r="G457" i="32"/>
  <c r="M457" i="32" s="1"/>
  <c r="I457" i="32"/>
  <c r="I456" i="32" s="1"/>
  <c r="K457" i="32"/>
  <c r="K456" i="32" s="1"/>
  <c r="O457" i="32"/>
  <c r="O456" i="32" s="1"/>
  <c r="Q457" i="32"/>
  <c r="V457" i="32"/>
  <c r="V456" i="32" s="1"/>
  <c r="G462" i="32"/>
  <c r="I462" i="32"/>
  <c r="K462" i="32"/>
  <c r="M462" i="32"/>
  <c r="O462" i="32"/>
  <c r="Q462" i="32"/>
  <c r="V462" i="32"/>
  <c r="G466" i="32"/>
  <c r="I466" i="32"/>
  <c r="K466" i="32"/>
  <c r="M466" i="32"/>
  <c r="O466" i="32"/>
  <c r="Q466" i="32"/>
  <c r="V466" i="32"/>
  <c r="G470" i="32"/>
  <c r="I470" i="32"/>
  <c r="K470" i="32"/>
  <c r="M470" i="32"/>
  <c r="O470" i="32"/>
  <c r="Q470" i="32"/>
  <c r="V470" i="32"/>
  <c r="G474" i="32"/>
  <c r="G456" i="32" s="1"/>
  <c r="I474" i="32"/>
  <c r="K474" i="32"/>
  <c r="O474" i="32"/>
  <c r="Q474" i="32"/>
  <c r="V474" i="32"/>
  <c r="G476" i="32"/>
  <c r="I476" i="32"/>
  <c r="K476" i="32"/>
  <c r="M476" i="32"/>
  <c r="O476" i="32"/>
  <c r="Q476" i="32"/>
  <c r="V476" i="32"/>
  <c r="G480" i="32"/>
  <c r="M480" i="32" s="1"/>
  <c r="I480" i="32"/>
  <c r="K480" i="32"/>
  <c r="O480" i="32"/>
  <c r="Q480" i="32"/>
  <c r="V480" i="32"/>
  <c r="G483" i="32"/>
  <c r="M483" i="32" s="1"/>
  <c r="I483" i="32"/>
  <c r="K483" i="32"/>
  <c r="O483" i="32"/>
  <c r="Q483" i="32"/>
  <c r="V483" i="32"/>
  <c r="G486" i="32"/>
  <c r="M486" i="32" s="1"/>
  <c r="I486" i="32"/>
  <c r="K486" i="32"/>
  <c r="O486" i="32"/>
  <c r="Q486" i="32"/>
  <c r="V486" i="32"/>
  <c r="G489" i="32"/>
  <c r="I489" i="32"/>
  <c r="K489" i="32"/>
  <c r="M489" i="32"/>
  <c r="O489" i="32"/>
  <c r="Q489" i="32"/>
  <c r="V489" i="32"/>
  <c r="G493" i="32"/>
  <c r="K493" i="32"/>
  <c r="O493" i="32"/>
  <c r="V493" i="32"/>
  <c r="G494" i="32"/>
  <c r="M494" i="32" s="1"/>
  <c r="M493" i="32" s="1"/>
  <c r="I494" i="32"/>
  <c r="I493" i="32" s="1"/>
  <c r="K494" i="32"/>
  <c r="O494" i="32"/>
  <c r="Q494" i="32"/>
  <c r="Q493" i="32" s="1"/>
  <c r="V494" i="32"/>
  <c r="G503" i="32"/>
  <c r="Q503" i="32"/>
  <c r="G504" i="32"/>
  <c r="I504" i="32"/>
  <c r="K504" i="32"/>
  <c r="M504" i="32"/>
  <c r="O504" i="32"/>
  <c r="Q504" i="32"/>
  <c r="V504" i="32"/>
  <c r="V503" i="32" s="1"/>
  <c r="G511" i="32"/>
  <c r="I511" i="32"/>
  <c r="K511" i="32"/>
  <c r="K503" i="32" s="1"/>
  <c r="M511" i="32"/>
  <c r="O511" i="32"/>
  <c r="O503" i="32" s="1"/>
  <c r="Q511" i="32"/>
  <c r="V511" i="32"/>
  <c r="G514" i="32"/>
  <c r="I514" i="32"/>
  <c r="I503" i="32" s="1"/>
  <c r="K514" i="32"/>
  <c r="M514" i="32"/>
  <c r="O514" i="32"/>
  <c r="Q514" i="32"/>
  <c r="V514" i="32"/>
  <c r="G519" i="32"/>
  <c r="M519" i="32" s="1"/>
  <c r="I519" i="32"/>
  <c r="K519" i="32"/>
  <c r="O519" i="32"/>
  <c r="Q519" i="32"/>
  <c r="V519" i="32"/>
  <c r="G521" i="32"/>
  <c r="I521" i="32"/>
  <c r="K521" i="32"/>
  <c r="M521" i="32"/>
  <c r="O521" i="32"/>
  <c r="Q521" i="32"/>
  <c r="V521" i="32"/>
  <c r="G526" i="32"/>
  <c r="M526" i="32" s="1"/>
  <c r="I526" i="32"/>
  <c r="K526" i="32"/>
  <c r="O526" i="32"/>
  <c r="Q526" i="32"/>
  <c r="V526" i="32"/>
  <c r="G528" i="32"/>
  <c r="M528" i="32" s="1"/>
  <c r="I528" i="32"/>
  <c r="K528" i="32"/>
  <c r="O528" i="32"/>
  <c r="Q528" i="32"/>
  <c r="V528" i="32"/>
  <c r="K533" i="32"/>
  <c r="G534" i="32"/>
  <c r="G533" i="32" s="1"/>
  <c r="I534" i="32"/>
  <c r="I533" i="32" s="1"/>
  <c r="K534" i="32"/>
  <c r="M534" i="32"/>
  <c r="M533" i="32" s="1"/>
  <c r="O534" i="32"/>
  <c r="Q534" i="32"/>
  <c r="V534" i="32"/>
  <c r="G537" i="32"/>
  <c r="M537" i="32" s="1"/>
  <c r="I537" i="32"/>
  <c r="K537" i="32"/>
  <c r="O537" i="32"/>
  <c r="Q537" i="32"/>
  <c r="V537" i="32"/>
  <c r="V533" i="32" s="1"/>
  <c r="G541" i="32"/>
  <c r="M541" i="32" s="1"/>
  <c r="I541" i="32"/>
  <c r="K541" i="32"/>
  <c r="O541" i="32"/>
  <c r="Q541" i="32"/>
  <c r="Q533" i="32" s="1"/>
  <c r="V541" i="32"/>
  <c r="G549" i="32"/>
  <c r="M549" i="32" s="1"/>
  <c r="I549" i="32"/>
  <c r="K549" i="32"/>
  <c r="O549" i="32"/>
  <c r="Q549" i="32"/>
  <c r="V549" i="32"/>
  <c r="G557" i="32"/>
  <c r="I557" i="32"/>
  <c r="K557" i="32"/>
  <c r="M557" i="32"/>
  <c r="O557" i="32"/>
  <c r="Q557" i="32"/>
  <c r="V557" i="32"/>
  <c r="G559" i="32"/>
  <c r="I559" i="32"/>
  <c r="K559" i="32"/>
  <c r="M559" i="32"/>
  <c r="O559" i="32"/>
  <c r="O533" i="32" s="1"/>
  <c r="Q559" i="32"/>
  <c r="V559" i="32"/>
  <c r="G561" i="32"/>
  <c r="I561" i="32"/>
  <c r="K561" i="32"/>
  <c r="M561" i="32"/>
  <c r="O561" i="32"/>
  <c r="Q561" i="32"/>
  <c r="V561" i="32"/>
  <c r="G565" i="32"/>
  <c r="I565" i="32"/>
  <c r="K565" i="32"/>
  <c r="K564" i="32" s="1"/>
  <c r="M565" i="32"/>
  <c r="O565" i="32"/>
  <c r="O564" i="32" s="1"/>
  <c r="Q565" i="32"/>
  <c r="Q564" i="32" s="1"/>
  <c r="V565" i="32"/>
  <c r="G570" i="32"/>
  <c r="G564" i="32" s="1"/>
  <c r="I570" i="32"/>
  <c r="K570" i="32"/>
  <c r="O570" i="32"/>
  <c r="Q570" i="32"/>
  <c r="V570" i="32"/>
  <c r="G573" i="32"/>
  <c r="M573" i="32" s="1"/>
  <c r="I573" i="32"/>
  <c r="K573" i="32"/>
  <c r="O573" i="32"/>
  <c r="Q573" i="32"/>
  <c r="V573" i="32"/>
  <c r="G578" i="32"/>
  <c r="M578" i="32" s="1"/>
  <c r="I578" i="32"/>
  <c r="K578" i="32"/>
  <c r="O578" i="32"/>
  <c r="Q578" i="32"/>
  <c r="V578" i="32"/>
  <c r="G581" i="32"/>
  <c r="I581" i="32"/>
  <c r="K581" i="32"/>
  <c r="M581" i="32"/>
  <c r="O581" i="32"/>
  <c r="Q581" i="32"/>
  <c r="V581" i="32"/>
  <c r="G584" i="32"/>
  <c r="M584" i="32" s="1"/>
  <c r="I584" i="32"/>
  <c r="K584" i="32"/>
  <c r="O584" i="32"/>
  <c r="Q584" i="32"/>
  <c r="V584" i="32"/>
  <c r="G587" i="32"/>
  <c r="M587" i="32" s="1"/>
  <c r="I587" i="32"/>
  <c r="K587" i="32"/>
  <c r="O587" i="32"/>
  <c r="Q587" i="32"/>
  <c r="V587" i="32"/>
  <c r="G591" i="32"/>
  <c r="M591" i="32" s="1"/>
  <c r="I591" i="32"/>
  <c r="K591" i="32"/>
  <c r="O591" i="32"/>
  <c r="Q591" i="32"/>
  <c r="V591" i="32"/>
  <c r="G596" i="32"/>
  <c r="I596" i="32"/>
  <c r="K596" i="32"/>
  <c r="M596" i="32"/>
  <c r="O596" i="32"/>
  <c r="Q596" i="32"/>
  <c r="V596" i="32"/>
  <c r="G601" i="32"/>
  <c r="I601" i="32"/>
  <c r="K601" i="32"/>
  <c r="M601" i="32"/>
  <c r="O601" i="32"/>
  <c r="Q601" i="32"/>
  <c r="V601" i="32"/>
  <c r="G606" i="32"/>
  <c r="I606" i="32"/>
  <c r="I564" i="32" s="1"/>
  <c r="K606" i="32"/>
  <c r="M606" i="32"/>
  <c r="O606" i="32"/>
  <c r="Q606" i="32"/>
  <c r="V606" i="32"/>
  <c r="G611" i="32"/>
  <c r="M611" i="32" s="1"/>
  <c r="I611" i="32"/>
  <c r="K611" i="32"/>
  <c r="O611" i="32"/>
  <c r="Q611" i="32"/>
  <c r="V611" i="32"/>
  <c r="V564" i="32" s="1"/>
  <c r="G614" i="32"/>
  <c r="I614" i="32"/>
  <c r="K614" i="32"/>
  <c r="M614" i="32"/>
  <c r="O614" i="32"/>
  <c r="Q614" i="32"/>
  <c r="V614" i="32"/>
  <c r="G616" i="32"/>
  <c r="M616" i="32" s="1"/>
  <c r="I616" i="32"/>
  <c r="K616" i="32"/>
  <c r="O616" i="32"/>
  <c r="Q616" i="32"/>
  <c r="V616" i="32"/>
  <c r="G628" i="32"/>
  <c r="M628" i="32" s="1"/>
  <c r="I628" i="32"/>
  <c r="K628" i="32"/>
  <c r="O628" i="32"/>
  <c r="Q628" i="32"/>
  <c r="V628" i="32"/>
  <c r="K633" i="32"/>
  <c r="O633" i="32"/>
  <c r="Q633" i="32"/>
  <c r="G634" i="32"/>
  <c r="I634" i="32"/>
  <c r="I633" i="32" s="1"/>
  <c r="K634" i="32"/>
  <c r="M634" i="32"/>
  <c r="O634" i="32"/>
  <c r="Q634" i="32"/>
  <c r="V634" i="32"/>
  <c r="G636" i="32"/>
  <c r="M636" i="32" s="1"/>
  <c r="I636" i="32"/>
  <c r="K636" i="32"/>
  <c r="O636" i="32"/>
  <c r="Q636" i="32"/>
  <c r="V636" i="32"/>
  <c r="V633" i="32" s="1"/>
  <c r="G638" i="32"/>
  <c r="Q638" i="32"/>
  <c r="G639" i="32"/>
  <c r="M639" i="32" s="1"/>
  <c r="I639" i="32"/>
  <c r="K639" i="32"/>
  <c r="K638" i="32" s="1"/>
  <c r="O639" i="32"/>
  <c r="O638" i="32" s="1"/>
  <c r="Q639" i="32"/>
  <c r="V639" i="32"/>
  <c r="V638" i="32" s="1"/>
  <c r="G642" i="32"/>
  <c r="I642" i="32"/>
  <c r="K642" i="32"/>
  <c r="M642" i="32"/>
  <c r="O642" i="32"/>
  <c r="Q642" i="32"/>
  <c r="V642" i="32"/>
  <c r="G645" i="32"/>
  <c r="I645" i="32"/>
  <c r="K645" i="32"/>
  <c r="M645" i="32"/>
  <c r="O645" i="32"/>
  <c r="Q645" i="32"/>
  <c r="V645" i="32"/>
  <c r="G651" i="32"/>
  <c r="I651" i="32"/>
  <c r="I638" i="32" s="1"/>
  <c r="K651" i="32"/>
  <c r="M651" i="32"/>
  <c r="O651" i="32"/>
  <c r="Q651" i="32"/>
  <c r="V651" i="32"/>
  <c r="G656" i="32"/>
  <c r="M656" i="32" s="1"/>
  <c r="I656" i="32"/>
  <c r="K656" i="32"/>
  <c r="O656" i="32"/>
  <c r="Q656" i="32"/>
  <c r="V656" i="32"/>
  <c r="G658" i="32"/>
  <c r="I658" i="32"/>
  <c r="K658" i="32"/>
  <c r="M658" i="32"/>
  <c r="O658" i="32"/>
  <c r="Q658" i="32"/>
  <c r="V658" i="32"/>
  <c r="G660" i="32"/>
  <c r="M660" i="32" s="1"/>
  <c r="I660" i="32"/>
  <c r="K660" i="32"/>
  <c r="O660" i="32"/>
  <c r="Q660" i="32"/>
  <c r="V660" i="32"/>
  <c r="G664" i="32"/>
  <c r="M664" i="32" s="1"/>
  <c r="I664" i="32"/>
  <c r="K664" i="32"/>
  <c r="O664" i="32"/>
  <c r="Q664" i="32"/>
  <c r="V664" i="32"/>
  <c r="K666" i="32"/>
  <c r="O666" i="32"/>
  <c r="Q666" i="32"/>
  <c r="G667" i="32"/>
  <c r="I667" i="32"/>
  <c r="I666" i="32" s="1"/>
  <c r="K667" i="32"/>
  <c r="M667" i="32"/>
  <c r="M666" i="32" s="1"/>
  <c r="O667" i="32"/>
  <c r="Q667" i="32"/>
  <c r="V667" i="32"/>
  <c r="G670" i="32"/>
  <c r="M670" i="32" s="1"/>
  <c r="I670" i="32"/>
  <c r="K670" i="32"/>
  <c r="O670" i="32"/>
  <c r="Q670" i="32"/>
  <c r="V670" i="32"/>
  <c r="V666" i="32" s="1"/>
  <c r="G673" i="32"/>
  <c r="I673" i="32"/>
  <c r="G674" i="32"/>
  <c r="M674" i="32" s="1"/>
  <c r="M673" i="32" s="1"/>
  <c r="I674" i="32"/>
  <c r="K674" i="32"/>
  <c r="K673" i="32" s="1"/>
  <c r="O674" i="32"/>
  <c r="O673" i="32" s="1"/>
  <c r="Q674" i="32"/>
  <c r="Q673" i="32" s="1"/>
  <c r="V674" i="32"/>
  <c r="V673" i="32" s="1"/>
  <c r="G677" i="32"/>
  <c r="I677" i="32"/>
  <c r="K677" i="32"/>
  <c r="M677" i="32"/>
  <c r="O677" i="32"/>
  <c r="Q677" i="32"/>
  <c r="V677" i="32"/>
  <c r="G680" i="32"/>
  <c r="I680" i="32"/>
  <c r="I679" i="32" s="1"/>
  <c r="K680" i="32"/>
  <c r="M680" i="32"/>
  <c r="O680" i="32"/>
  <c r="Q680" i="32"/>
  <c r="Q679" i="32" s="1"/>
  <c r="V680" i="32"/>
  <c r="G683" i="32"/>
  <c r="M683" i="32" s="1"/>
  <c r="I683" i="32"/>
  <c r="K683" i="32"/>
  <c r="K679" i="32" s="1"/>
  <c r="O683" i="32"/>
  <c r="Q683" i="32"/>
  <c r="V683" i="32"/>
  <c r="V679" i="32" s="1"/>
  <c r="G686" i="32"/>
  <c r="I686" i="32"/>
  <c r="K686" i="32"/>
  <c r="M686" i="32"/>
  <c r="O686" i="32"/>
  <c r="Q686" i="32"/>
  <c r="V686" i="32"/>
  <c r="G690" i="32"/>
  <c r="G679" i="32" s="1"/>
  <c r="I690" i="32"/>
  <c r="K690" i="32"/>
  <c r="O690" i="32"/>
  <c r="O679" i="32" s="1"/>
  <c r="Q690" i="32"/>
  <c r="V690" i="32"/>
  <c r="G694" i="32"/>
  <c r="M694" i="32" s="1"/>
  <c r="I694" i="32"/>
  <c r="K694" i="32"/>
  <c r="O694" i="32"/>
  <c r="Q694" i="32"/>
  <c r="V694" i="32"/>
  <c r="G697" i="32"/>
  <c r="M697" i="32" s="1"/>
  <c r="I697" i="32"/>
  <c r="K697" i="32"/>
  <c r="O697" i="32"/>
  <c r="Q697" i="32"/>
  <c r="V697" i="32"/>
  <c r="G700" i="32"/>
  <c r="I700" i="32"/>
  <c r="K700" i="32"/>
  <c r="M700" i="32"/>
  <c r="O700" i="32"/>
  <c r="Q700" i="32"/>
  <c r="V700" i="32"/>
  <c r="G704" i="32"/>
  <c r="M704" i="32" s="1"/>
  <c r="I704" i="32"/>
  <c r="K704" i="32"/>
  <c r="O704" i="32"/>
  <c r="Q704" i="32"/>
  <c r="V704" i="32"/>
  <c r="G713" i="32"/>
  <c r="M713" i="32" s="1"/>
  <c r="I713" i="32"/>
  <c r="K713" i="32"/>
  <c r="O713" i="32"/>
  <c r="Q713" i="32"/>
  <c r="V713" i="32"/>
  <c r="G715" i="32"/>
  <c r="M715" i="32" s="1"/>
  <c r="I715" i="32"/>
  <c r="K715" i="32"/>
  <c r="O715" i="32"/>
  <c r="Q715" i="32"/>
  <c r="V715" i="32"/>
  <c r="G717" i="32"/>
  <c r="I717" i="32"/>
  <c r="K717" i="32"/>
  <c r="M717" i="32"/>
  <c r="O717" i="32"/>
  <c r="Q717" i="32"/>
  <c r="V717" i="32"/>
  <c r="G720" i="32"/>
  <c r="I720" i="32"/>
  <c r="K720" i="32"/>
  <c r="M720" i="32"/>
  <c r="O720" i="32"/>
  <c r="Q720" i="32"/>
  <c r="V720" i="32"/>
  <c r="G723" i="32"/>
  <c r="I723" i="32"/>
  <c r="K723" i="32"/>
  <c r="M723" i="32"/>
  <c r="O723" i="32"/>
  <c r="Q723" i="32"/>
  <c r="V723" i="32"/>
  <c r="G726" i="32"/>
  <c r="M726" i="32" s="1"/>
  <c r="I726" i="32"/>
  <c r="K726" i="32"/>
  <c r="O726" i="32"/>
  <c r="Q726" i="32"/>
  <c r="V726" i="32"/>
  <c r="G729" i="32"/>
  <c r="I729" i="32"/>
  <c r="K729" i="32"/>
  <c r="M729" i="32"/>
  <c r="O729" i="32"/>
  <c r="Q729" i="32"/>
  <c r="V729" i="32"/>
  <c r="G732" i="32"/>
  <c r="M732" i="32" s="1"/>
  <c r="I732" i="32"/>
  <c r="K732" i="32"/>
  <c r="O732" i="32"/>
  <c r="Q732" i="32"/>
  <c r="V732" i="32"/>
  <c r="G735" i="32"/>
  <c r="M735" i="32" s="1"/>
  <c r="I735" i="32"/>
  <c r="K735" i="32"/>
  <c r="O735" i="32"/>
  <c r="Q735" i="32"/>
  <c r="V735" i="32"/>
  <c r="G738" i="32"/>
  <c r="M738" i="32" s="1"/>
  <c r="I738" i="32"/>
  <c r="K738" i="32"/>
  <c r="O738" i="32"/>
  <c r="Q738" i="32"/>
  <c r="V738" i="32"/>
  <c r="G741" i="32"/>
  <c r="I741" i="32"/>
  <c r="K741" i="32"/>
  <c r="M741" i="32"/>
  <c r="O741" i="32"/>
  <c r="Q741" i="32"/>
  <c r="V741" i="32"/>
  <c r="G744" i="32"/>
  <c r="M744" i="32" s="1"/>
  <c r="I744" i="32"/>
  <c r="I743" i="32" s="1"/>
  <c r="K744" i="32"/>
  <c r="O744" i="32"/>
  <c r="Q744" i="32"/>
  <c r="Q743" i="32" s="1"/>
  <c r="V744" i="32"/>
  <c r="G747" i="32"/>
  <c r="M747" i="32" s="1"/>
  <c r="I747" i="32"/>
  <c r="K747" i="32"/>
  <c r="K743" i="32" s="1"/>
  <c r="O747" i="32"/>
  <c r="Q747" i="32"/>
  <c r="V747" i="32"/>
  <c r="V743" i="32" s="1"/>
  <c r="G750" i="32"/>
  <c r="I750" i="32"/>
  <c r="K750" i="32"/>
  <c r="M750" i="32"/>
  <c r="O750" i="32"/>
  <c r="Q750" i="32"/>
  <c r="V750" i="32"/>
  <c r="G753" i="32"/>
  <c r="I753" i="32"/>
  <c r="K753" i="32"/>
  <c r="M753" i="32"/>
  <c r="O753" i="32"/>
  <c r="O743" i="32" s="1"/>
  <c r="Q753" i="32"/>
  <c r="V753" i="32"/>
  <c r="G756" i="32"/>
  <c r="M756" i="32" s="1"/>
  <c r="I756" i="32"/>
  <c r="I755" i="32" s="1"/>
  <c r="K756" i="32"/>
  <c r="K755" i="32" s="1"/>
  <c r="O756" i="32"/>
  <c r="Q756" i="32"/>
  <c r="V756" i="32"/>
  <c r="V755" i="32" s="1"/>
  <c r="G760" i="32"/>
  <c r="I760" i="32"/>
  <c r="K760" i="32"/>
  <c r="M760" i="32"/>
  <c r="O760" i="32"/>
  <c r="Q760" i="32"/>
  <c r="V760" i="32"/>
  <c r="G762" i="32"/>
  <c r="M762" i="32" s="1"/>
  <c r="I762" i="32"/>
  <c r="K762" i="32"/>
  <c r="O762" i="32"/>
  <c r="O755" i="32" s="1"/>
  <c r="Q762" i="32"/>
  <c r="V762" i="32"/>
  <c r="G764" i="32"/>
  <c r="M764" i="32" s="1"/>
  <c r="I764" i="32"/>
  <c r="K764" i="32"/>
  <c r="O764" i="32"/>
  <c r="Q764" i="32"/>
  <c r="Q755" i="32" s="1"/>
  <c r="V764" i="32"/>
  <c r="G766" i="32"/>
  <c r="M766" i="32" s="1"/>
  <c r="I766" i="32"/>
  <c r="K766" i="32"/>
  <c r="O766" i="32"/>
  <c r="Q766" i="32"/>
  <c r="V766" i="32"/>
  <c r="G769" i="32"/>
  <c r="I769" i="32"/>
  <c r="K769" i="32"/>
  <c r="M769" i="32"/>
  <c r="O769" i="32"/>
  <c r="Q769" i="32"/>
  <c r="V769" i="32"/>
  <c r="G773" i="32"/>
  <c r="M773" i="32" s="1"/>
  <c r="I773" i="32"/>
  <c r="K773" i="32"/>
  <c r="O773" i="32"/>
  <c r="Q773" i="32"/>
  <c r="V773" i="32"/>
  <c r="G777" i="32"/>
  <c r="M777" i="32" s="1"/>
  <c r="I777" i="32"/>
  <c r="K777" i="32"/>
  <c r="O777" i="32"/>
  <c r="Q777" i="32"/>
  <c r="V777" i="32"/>
  <c r="G780" i="32"/>
  <c r="M780" i="32" s="1"/>
  <c r="I780" i="32"/>
  <c r="K780" i="32"/>
  <c r="O780" i="32"/>
  <c r="Q780" i="32"/>
  <c r="V780" i="32"/>
  <c r="G783" i="32"/>
  <c r="I783" i="32"/>
  <c r="K783" i="32"/>
  <c r="M783" i="32"/>
  <c r="O783" i="32"/>
  <c r="Q783" i="32"/>
  <c r="V783" i="32"/>
  <c r="G788" i="32"/>
  <c r="I788" i="32"/>
  <c r="K788" i="32"/>
  <c r="M788" i="32"/>
  <c r="O788" i="32"/>
  <c r="Q788" i="32"/>
  <c r="V788" i="32"/>
  <c r="O790" i="32"/>
  <c r="Q790" i="32"/>
  <c r="G791" i="32"/>
  <c r="M791" i="32" s="1"/>
  <c r="M790" i="32" s="1"/>
  <c r="I791" i="32"/>
  <c r="I790" i="32" s="1"/>
  <c r="K791" i="32"/>
  <c r="K790" i="32" s="1"/>
  <c r="O791" i="32"/>
  <c r="Q791" i="32"/>
  <c r="V791" i="32"/>
  <c r="V790" i="32" s="1"/>
  <c r="G794" i="32"/>
  <c r="I794" i="32"/>
  <c r="K794" i="32"/>
  <c r="M794" i="32"/>
  <c r="O794" i="32"/>
  <c r="Q794" i="32"/>
  <c r="V794" i="32"/>
  <c r="G796" i="32"/>
  <c r="G797" i="32"/>
  <c r="M797" i="32" s="1"/>
  <c r="I797" i="32"/>
  <c r="I796" i="32" s="1"/>
  <c r="K797" i="32"/>
  <c r="O797" i="32"/>
  <c r="O796" i="32" s="1"/>
  <c r="Q797" i="32"/>
  <c r="Q796" i="32" s="1"/>
  <c r="V797" i="32"/>
  <c r="G800" i="32"/>
  <c r="M800" i="32" s="1"/>
  <c r="I800" i="32"/>
  <c r="K800" i="32"/>
  <c r="K796" i="32" s="1"/>
  <c r="O800" i="32"/>
  <c r="Q800" i="32"/>
  <c r="V800" i="32"/>
  <c r="V796" i="32" s="1"/>
  <c r="K803" i="32"/>
  <c r="G804" i="32"/>
  <c r="M804" i="32" s="1"/>
  <c r="I804" i="32"/>
  <c r="K804" i="32"/>
  <c r="O804" i="32"/>
  <c r="O803" i="32" s="1"/>
  <c r="Q804" i="32"/>
  <c r="V804" i="32"/>
  <c r="V803" i="32" s="1"/>
  <c r="G810" i="32"/>
  <c r="M810" i="32" s="1"/>
  <c r="I810" i="32"/>
  <c r="I803" i="32" s="1"/>
  <c r="K810" i="32"/>
  <c r="O810" i="32"/>
  <c r="Q810" i="32"/>
  <c r="Q803" i="32" s="1"/>
  <c r="V810" i="32"/>
  <c r="G814" i="32"/>
  <c r="M814" i="32" s="1"/>
  <c r="I814" i="32"/>
  <c r="K814" i="32"/>
  <c r="O814" i="32"/>
  <c r="Q814" i="32"/>
  <c r="V814" i="32"/>
  <c r="G818" i="32"/>
  <c r="I818" i="32"/>
  <c r="K818" i="32"/>
  <c r="M818" i="32"/>
  <c r="O818" i="32"/>
  <c r="Q818" i="32"/>
  <c r="V818" i="32"/>
  <c r="G824" i="32"/>
  <c r="I824" i="32"/>
  <c r="K824" i="32"/>
  <c r="M824" i="32"/>
  <c r="O824" i="32"/>
  <c r="Q824" i="32"/>
  <c r="V824" i="32"/>
  <c r="G827" i="32"/>
  <c r="I827" i="32"/>
  <c r="K827" i="32"/>
  <c r="M827" i="32"/>
  <c r="O827" i="32"/>
  <c r="Q827" i="32"/>
  <c r="V827" i="32"/>
  <c r="G830" i="32"/>
  <c r="M830" i="32" s="1"/>
  <c r="I830" i="32"/>
  <c r="K830" i="32"/>
  <c r="O830" i="32"/>
  <c r="Q830" i="32"/>
  <c r="V830" i="32"/>
  <c r="V833" i="32"/>
  <c r="G834" i="32"/>
  <c r="G833" i="32" s="1"/>
  <c r="I834" i="32"/>
  <c r="K834" i="32"/>
  <c r="O834" i="32"/>
  <c r="O833" i="32" s="1"/>
  <c r="Q834" i="32"/>
  <c r="V834" i="32"/>
  <c r="G836" i="32"/>
  <c r="M836" i="32" s="1"/>
  <c r="I836" i="32"/>
  <c r="I833" i="32" s="1"/>
  <c r="K836" i="32"/>
  <c r="O836" i="32"/>
  <c r="Q836" i="32"/>
  <c r="Q833" i="32" s="1"/>
  <c r="V836" i="32"/>
  <c r="G838" i="32"/>
  <c r="M838" i="32" s="1"/>
  <c r="I838" i="32"/>
  <c r="K838" i="32"/>
  <c r="K833" i="32" s="1"/>
  <c r="O838" i="32"/>
  <c r="Q838" i="32"/>
  <c r="V838" i="32"/>
  <c r="G840" i="32"/>
  <c r="I840" i="32"/>
  <c r="K840" i="32"/>
  <c r="M840" i="32"/>
  <c r="O840" i="32"/>
  <c r="Q840" i="32"/>
  <c r="V840" i="32"/>
  <c r="G842" i="32"/>
  <c r="M842" i="32" s="1"/>
  <c r="I842" i="32"/>
  <c r="K842" i="32"/>
  <c r="O842" i="32"/>
  <c r="Q842" i="32"/>
  <c r="V842" i="32"/>
  <c r="G844" i="32"/>
  <c r="M844" i="32" s="1"/>
  <c r="I844" i="32"/>
  <c r="K844" i="32"/>
  <c r="O844" i="32"/>
  <c r="Q844" i="32"/>
  <c r="V844" i="32"/>
  <c r="G846" i="32"/>
  <c r="M846" i="32" s="1"/>
  <c r="I846" i="32"/>
  <c r="K846" i="32"/>
  <c r="O846" i="32"/>
  <c r="Q846" i="32"/>
  <c r="V846" i="32"/>
  <c r="G848" i="32"/>
  <c r="I848" i="32"/>
  <c r="K848" i="32"/>
  <c r="M848" i="32"/>
  <c r="O848" i="32"/>
  <c r="Q848" i="32"/>
  <c r="V848" i="32"/>
  <c r="G851" i="32"/>
  <c r="I851" i="32"/>
  <c r="I850" i="32" s="1"/>
  <c r="K851" i="32"/>
  <c r="M851" i="32"/>
  <c r="O851" i="32"/>
  <c r="Q851" i="32"/>
  <c r="Q850" i="32" s="1"/>
  <c r="V851" i="32"/>
  <c r="G853" i="32"/>
  <c r="I853" i="32"/>
  <c r="K853" i="32"/>
  <c r="K850" i="32" s="1"/>
  <c r="M853" i="32"/>
  <c r="O853" i="32"/>
  <c r="Q853" i="32"/>
  <c r="V853" i="32"/>
  <c r="V850" i="32" s="1"/>
  <c r="G854" i="32"/>
  <c r="I854" i="32"/>
  <c r="K854" i="32"/>
  <c r="M854" i="32"/>
  <c r="O854" i="32"/>
  <c r="Q854" i="32"/>
  <c r="V854" i="32"/>
  <c r="G855" i="32"/>
  <c r="G850" i="32" s="1"/>
  <c r="I855" i="32"/>
  <c r="K855" i="32"/>
  <c r="O855" i="32"/>
  <c r="O850" i="32" s="1"/>
  <c r="Q855" i="32"/>
  <c r="V855" i="32"/>
  <c r="G856" i="32"/>
  <c r="M856" i="32" s="1"/>
  <c r="I856" i="32"/>
  <c r="K856" i="32"/>
  <c r="O856" i="32"/>
  <c r="Q856" i="32"/>
  <c r="V856" i="32"/>
  <c r="AE858" i="32"/>
  <c r="G11" i="31"/>
  <c r="G8" i="31"/>
  <c r="V8" i="31"/>
  <c r="G9" i="31"/>
  <c r="I9" i="31"/>
  <c r="I8" i="31" s="1"/>
  <c r="K9" i="31"/>
  <c r="K8" i="31" s="1"/>
  <c r="M9" i="31"/>
  <c r="M8" i="31" s="1"/>
  <c r="O9" i="31"/>
  <c r="O8" i="31" s="1"/>
  <c r="Q9" i="31"/>
  <c r="Q8" i="31" s="1"/>
  <c r="V9" i="31"/>
  <c r="AE11" i="31"/>
  <c r="AF11" i="31"/>
  <c r="G11" i="30"/>
  <c r="G8" i="30"/>
  <c r="G9" i="30"/>
  <c r="I9" i="30"/>
  <c r="I8" i="30" s="1"/>
  <c r="K9" i="30"/>
  <c r="K8" i="30" s="1"/>
  <c r="M9" i="30"/>
  <c r="M8" i="30" s="1"/>
  <c r="O9" i="30"/>
  <c r="O8" i="30" s="1"/>
  <c r="Q9" i="30"/>
  <c r="Q8" i="30" s="1"/>
  <c r="V9" i="30"/>
  <c r="V8" i="30" s="1"/>
  <c r="AE11" i="30"/>
  <c r="AF11" i="30"/>
  <c r="G11" i="29"/>
  <c r="G8" i="29"/>
  <c r="G9" i="29"/>
  <c r="M9" i="29" s="1"/>
  <c r="M8" i="29" s="1"/>
  <c r="I9" i="29"/>
  <c r="I8" i="29" s="1"/>
  <c r="K9" i="29"/>
  <c r="K8" i="29" s="1"/>
  <c r="O9" i="29"/>
  <c r="O8" i="29" s="1"/>
  <c r="Q9" i="29"/>
  <c r="Q8" i="29" s="1"/>
  <c r="V9" i="29"/>
  <c r="V8" i="29" s="1"/>
  <c r="AE11" i="29"/>
  <c r="AF11" i="29"/>
  <c r="G11" i="28"/>
  <c r="G8" i="28"/>
  <c r="G9" i="28"/>
  <c r="I9" i="28"/>
  <c r="I8" i="28" s="1"/>
  <c r="K9" i="28"/>
  <c r="K8" i="28" s="1"/>
  <c r="M9" i="28"/>
  <c r="M8" i="28" s="1"/>
  <c r="O9" i="28"/>
  <c r="O8" i="28" s="1"/>
  <c r="Q9" i="28"/>
  <c r="Q8" i="28" s="1"/>
  <c r="V9" i="28"/>
  <c r="V8" i="28" s="1"/>
  <c r="AE11" i="28"/>
  <c r="AF11" i="28"/>
  <c r="G858" i="27"/>
  <c r="BA553" i="27"/>
  <c r="BA545" i="27"/>
  <c r="BA495" i="27"/>
  <c r="BA368" i="27"/>
  <c r="BA281" i="27"/>
  <c r="BA274" i="27"/>
  <c r="BA266" i="27"/>
  <c r="BA255" i="27"/>
  <c r="BA249" i="27"/>
  <c r="BA243" i="27"/>
  <c r="BA221" i="27"/>
  <c r="BA133" i="27"/>
  <c r="BA129" i="27"/>
  <c r="BA115" i="27"/>
  <c r="BA109" i="27"/>
  <c r="BA50" i="27"/>
  <c r="BA39" i="27"/>
  <c r="G8" i="27"/>
  <c r="G9" i="27"/>
  <c r="M9" i="27" s="1"/>
  <c r="I9" i="27"/>
  <c r="I8" i="27" s="1"/>
  <c r="K9" i="27"/>
  <c r="K8" i="27" s="1"/>
  <c r="O9" i="27"/>
  <c r="O8" i="27" s="1"/>
  <c r="Q9" i="27"/>
  <c r="Q8" i="27" s="1"/>
  <c r="V9" i="27"/>
  <c r="V8" i="27" s="1"/>
  <c r="G15" i="27"/>
  <c r="I15" i="27"/>
  <c r="K15" i="27"/>
  <c r="M15" i="27"/>
  <c r="O15" i="27"/>
  <c r="Q15" i="27"/>
  <c r="V15" i="27"/>
  <c r="G21" i="27"/>
  <c r="I21" i="27"/>
  <c r="K21" i="27"/>
  <c r="M21" i="27"/>
  <c r="O21" i="27"/>
  <c r="Q21" i="27"/>
  <c r="V21" i="27"/>
  <c r="G24" i="27"/>
  <c r="I24" i="27"/>
  <c r="K24" i="27"/>
  <c r="M24" i="27"/>
  <c r="O24" i="27"/>
  <c r="Q24" i="27"/>
  <c r="V24" i="27"/>
  <c r="G30" i="27"/>
  <c r="M30" i="27" s="1"/>
  <c r="I30" i="27"/>
  <c r="K30" i="27"/>
  <c r="O30" i="27"/>
  <c r="Q30" i="27"/>
  <c r="V30" i="27"/>
  <c r="G33" i="27"/>
  <c r="I33" i="27"/>
  <c r="K33" i="27"/>
  <c r="M33" i="27"/>
  <c r="O33" i="27"/>
  <c r="Q33" i="27"/>
  <c r="V33" i="27"/>
  <c r="G38" i="27"/>
  <c r="M38" i="27" s="1"/>
  <c r="I38" i="27"/>
  <c r="K38" i="27"/>
  <c r="O38" i="27"/>
  <c r="Q38" i="27"/>
  <c r="V38" i="27"/>
  <c r="G44" i="27"/>
  <c r="M44" i="27" s="1"/>
  <c r="I44" i="27"/>
  <c r="K44" i="27"/>
  <c r="O44" i="27"/>
  <c r="Q44" i="27"/>
  <c r="V44" i="27"/>
  <c r="G49" i="27"/>
  <c r="M49" i="27" s="1"/>
  <c r="I49" i="27"/>
  <c r="K49" i="27"/>
  <c r="O49" i="27"/>
  <c r="Q49" i="27"/>
  <c r="V49" i="27"/>
  <c r="G54" i="27"/>
  <c r="I54" i="27"/>
  <c r="K54" i="27"/>
  <c r="G55" i="27"/>
  <c r="M55" i="27" s="1"/>
  <c r="M54" i="27" s="1"/>
  <c r="I55" i="27"/>
  <c r="K55" i="27"/>
  <c r="O55" i="27"/>
  <c r="O54" i="27" s="1"/>
  <c r="Q55" i="27"/>
  <c r="Q54" i="27" s="1"/>
  <c r="V55" i="27"/>
  <c r="V54" i="27" s="1"/>
  <c r="G58" i="27"/>
  <c r="G59" i="27"/>
  <c r="I59" i="27"/>
  <c r="I58" i="27" s="1"/>
  <c r="K59" i="27"/>
  <c r="K58" i="27" s="1"/>
  <c r="M59" i="27"/>
  <c r="O59" i="27"/>
  <c r="O58" i="27" s="1"/>
  <c r="Q59" i="27"/>
  <c r="Q58" i="27" s="1"/>
  <c r="V59" i="27"/>
  <c r="V58" i="27" s="1"/>
  <c r="G62" i="27"/>
  <c r="I62" i="27"/>
  <c r="K62" i="27"/>
  <c r="M62" i="27"/>
  <c r="O62" i="27"/>
  <c r="Q62" i="27"/>
  <c r="V62" i="27"/>
  <c r="G66" i="27"/>
  <c r="I66" i="27"/>
  <c r="K66" i="27"/>
  <c r="M66" i="27"/>
  <c r="O66" i="27"/>
  <c r="Q66" i="27"/>
  <c r="V66" i="27"/>
  <c r="G70" i="27"/>
  <c r="I70" i="27"/>
  <c r="K70" i="27"/>
  <c r="M70" i="27"/>
  <c r="O70" i="27"/>
  <c r="Q70" i="27"/>
  <c r="V70" i="27"/>
  <c r="G74" i="27"/>
  <c r="M74" i="27" s="1"/>
  <c r="I74" i="27"/>
  <c r="K74" i="27"/>
  <c r="O74" i="27"/>
  <c r="Q74" i="27"/>
  <c r="V74" i="27"/>
  <c r="G78" i="27"/>
  <c r="I78" i="27"/>
  <c r="K78" i="27"/>
  <c r="M78" i="27"/>
  <c r="O78" i="27"/>
  <c r="Q78" i="27"/>
  <c r="V78" i="27"/>
  <c r="G84" i="27"/>
  <c r="M84" i="27" s="1"/>
  <c r="I84" i="27"/>
  <c r="K84" i="27"/>
  <c r="O84" i="27"/>
  <c r="Q84" i="27"/>
  <c r="V84" i="27"/>
  <c r="G88" i="27"/>
  <c r="M88" i="27" s="1"/>
  <c r="I88" i="27"/>
  <c r="K88" i="27"/>
  <c r="O88" i="27"/>
  <c r="Q88" i="27"/>
  <c r="V88" i="27"/>
  <c r="G91" i="27"/>
  <c r="M91" i="27" s="1"/>
  <c r="I91" i="27"/>
  <c r="K91" i="27"/>
  <c r="O91" i="27"/>
  <c r="Q91" i="27"/>
  <c r="V91" i="27"/>
  <c r="G94" i="27"/>
  <c r="M94" i="27" s="1"/>
  <c r="I94" i="27"/>
  <c r="K94" i="27"/>
  <c r="O94" i="27"/>
  <c r="Q94" i="27"/>
  <c r="V94" i="27"/>
  <c r="K97" i="27"/>
  <c r="Q97" i="27"/>
  <c r="V97" i="27"/>
  <c r="G98" i="27"/>
  <c r="M98" i="27" s="1"/>
  <c r="M97" i="27" s="1"/>
  <c r="I98" i="27"/>
  <c r="I97" i="27" s="1"/>
  <c r="K98" i="27"/>
  <c r="O98" i="27"/>
  <c r="O97" i="27" s="1"/>
  <c r="Q98" i="27"/>
  <c r="V98" i="27"/>
  <c r="G102" i="27"/>
  <c r="Q102" i="27"/>
  <c r="G103" i="27"/>
  <c r="I103" i="27"/>
  <c r="I102" i="27" s="1"/>
  <c r="K103" i="27"/>
  <c r="K102" i="27" s="1"/>
  <c r="M103" i="27"/>
  <c r="O103" i="27"/>
  <c r="O102" i="27" s="1"/>
  <c r="Q103" i="27"/>
  <c r="V103" i="27"/>
  <c r="V102" i="27" s="1"/>
  <c r="G108" i="27"/>
  <c r="I108" i="27"/>
  <c r="K108" i="27"/>
  <c r="M108" i="27"/>
  <c r="O108" i="27"/>
  <c r="Q108" i="27"/>
  <c r="V108" i="27"/>
  <c r="G111" i="27"/>
  <c r="I111" i="27"/>
  <c r="K111" i="27"/>
  <c r="M111" i="27"/>
  <c r="O111" i="27"/>
  <c r="Q111" i="27"/>
  <c r="V111" i="27"/>
  <c r="G114" i="27"/>
  <c r="M114" i="27" s="1"/>
  <c r="I114" i="27"/>
  <c r="K114" i="27"/>
  <c r="O114" i="27"/>
  <c r="Q114" i="27"/>
  <c r="V114" i="27"/>
  <c r="G118" i="27"/>
  <c r="I118" i="27"/>
  <c r="K118" i="27"/>
  <c r="M118" i="27"/>
  <c r="O118" i="27"/>
  <c r="Q118" i="27"/>
  <c r="V118" i="27"/>
  <c r="G121" i="27"/>
  <c r="M121" i="27" s="1"/>
  <c r="I121" i="27"/>
  <c r="K121" i="27"/>
  <c r="O121" i="27"/>
  <c r="Q121" i="27"/>
  <c r="V121" i="27"/>
  <c r="G124" i="27"/>
  <c r="M124" i="27" s="1"/>
  <c r="I124" i="27"/>
  <c r="K124" i="27"/>
  <c r="O124" i="27"/>
  <c r="Q124" i="27"/>
  <c r="V124" i="27"/>
  <c r="O127" i="27"/>
  <c r="G128" i="27"/>
  <c r="M128" i="27" s="1"/>
  <c r="I128" i="27"/>
  <c r="K128" i="27"/>
  <c r="K127" i="27" s="1"/>
  <c r="O128" i="27"/>
  <c r="Q128" i="27"/>
  <c r="Q127" i="27" s="1"/>
  <c r="V128" i="27"/>
  <c r="V127" i="27" s="1"/>
  <c r="G132" i="27"/>
  <c r="M132" i="27" s="1"/>
  <c r="I132" i="27"/>
  <c r="I127" i="27" s="1"/>
  <c r="K132" i="27"/>
  <c r="O132" i="27"/>
  <c r="Q132" i="27"/>
  <c r="V132" i="27"/>
  <c r="G136" i="27"/>
  <c r="M136" i="27" s="1"/>
  <c r="I136" i="27"/>
  <c r="K136" i="27"/>
  <c r="O136" i="27"/>
  <c r="Q136" i="27"/>
  <c r="V136" i="27"/>
  <c r="G140" i="27"/>
  <c r="I140" i="27"/>
  <c r="I139" i="27" s="1"/>
  <c r="K140" i="27"/>
  <c r="K139" i="27" s="1"/>
  <c r="M140" i="27"/>
  <c r="O140" i="27"/>
  <c r="O139" i="27" s="1"/>
  <c r="Q140" i="27"/>
  <c r="Q139" i="27" s="1"/>
  <c r="V140" i="27"/>
  <c r="V139" i="27" s="1"/>
  <c r="G146" i="27"/>
  <c r="I146" i="27"/>
  <c r="K146" i="27"/>
  <c r="M146" i="27"/>
  <c r="O146" i="27"/>
  <c r="Q146" i="27"/>
  <c r="V146" i="27"/>
  <c r="G151" i="27"/>
  <c r="I151" i="27"/>
  <c r="K151" i="27"/>
  <c r="M151" i="27"/>
  <c r="O151" i="27"/>
  <c r="Q151" i="27"/>
  <c r="V151" i="27"/>
  <c r="G174" i="27"/>
  <c r="M174" i="27" s="1"/>
  <c r="I174" i="27"/>
  <c r="K174" i="27"/>
  <c r="O174" i="27"/>
  <c r="Q174" i="27"/>
  <c r="V174" i="27"/>
  <c r="G197" i="27"/>
  <c r="I197" i="27"/>
  <c r="K197" i="27"/>
  <c r="M197" i="27"/>
  <c r="O197" i="27"/>
  <c r="Q197" i="27"/>
  <c r="V197" i="27"/>
  <c r="G214" i="27"/>
  <c r="M214" i="27" s="1"/>
  <c r="I214" i="27"/>
  <c r="K214" i="27"/>
  <c r="O214" i="27"/>
  <c r="Q214" i="27"/>
  <c r="V214" i="27"/>
  <c r="G220" i="27"/>
  <c r="M220" i="27" s="1"/>
  <c r="I220" i="27"/>
  <c r="K220" i="27"/>
  <c r="O220" i="27"/>
  <c r="Q220" i="27"/>
  <c r="V220" i="27"/>
  <c r="G232" i="27"/>
  <c r="M232" i="27" s="1"/>
  <c r="I232" i="27"/>
  <c r="K232" i="27"/>
  <c r="O232" i="27"/>
  <c r="Q232" i="27"/>
  <c r="V232" i="27"/>
  <c r="G235" i="27"/>
  <c r="M235" i="27" s="1"/>
  <c r="I235" i="27"/>
  <c r="K235" i="27"/>
  <c r="O235" i="27"/>
  <c r="Q235" i="27"/>
  <c r="V235" i="27"/>
  <c r="G239" i="27"/>
  <c r="M239" i="27" s="1"/>
  <c r="I239" i="27"/>
  <c r="K239" i="27"/>
  <c r="O239" i="27"/>
  <c r="Q239" i="27"/>
  <c r="V239" i="27"/>
  <c r="G242" i="27"/>
  <c r="M242" i="27" s="1"/>
  <c r="I242" i="27"/>
  <c r="K242" i="27"/>
  <c r="O242" i="27"/>
  <c r="Q242" i="27"/>
  <c r="V242" i="27"/>
  <c r="G248" i="27"/>
  <c r="G139" i="27" s="1"/>
  <c r="I248" i="27"/>
  <c r="K248" i="27"/>
  <c r="O248" i="27"/>
  <c r="Q248" i="27"/>
  <c r="V248" i="27"/>
  <c r="G254" i="27"/>
  <c r="I254" i="27"/>
  <c r="K254" i="27"/>
  <c r="M254" i="27"/>
  <c r="O254" i="27"/>
  <c r="Q254" i="27"/>
  <c r="V254" i="27"/>
  <c r="G265" i="27"/>
  <c r="I265" i="27"/>
  <c r="K265" i="27"/>
  <c r="M265" i="27"/>
  <c r="O265" i="27"/>
  <c r="Q265" i="27"/>
  <c r="V265" i="27"/>
  <c r="G273" i="27"/>
  <c r="I273" i="27"/>
  <c r="K273" i="27"/>
  <c r="M273" i="27"/>
  <c r="O273" i="27"/>
  <c r="Q273" i="27"/>
  <c r="V273" i="27"/>
  <c r="G280" i="27"/>
  <c r="M280" i="27" s="1"/>
  <c r="I280" i="27"/>
  <c r="K280" i="27"/>
  <c r="O280" i="27"/>
  <c r="Q280" i="27"/>
  <c r="V280" i="27"/>
  <c r="G289" i="27"/>
  <c r="I289" i="27"/>
  <c r="K289" i="27"/>
  <c r="M289" i="27"/>
  <c r="O289" i="27"/>
  <c r="Q289" i="27"/>
  <c r="V289" i="27"/>
  <c r="G293" i="27"/>
  <c r="M293" i="27" s="1"/>
  <c r="I293" i="27"/>
  <c r="K293" i="27"/>
  <c r="O293" i="27"/>
  <c r="Q293" i="27"/>
  <c r="V293" i="27"/>
  <c r="G299" i="27"/>
  <c r="M299" i="27" s="1"/>
  <c r="I299" i="27"/>
  <c r="K299" i="27"/>
  <c r="O299" i="27"/>
  <c r="Q299" i="27"/>
  <c r="V299" i="27"/>
  <c r="G306" i="27"/>
  <c r="M306" i="27" s="1"/>
  <c r="I306" i="27"/>
  <c r="K306" i="27"/>
  <c r="O306" i="27"/>
  <c r="Q306" i="27"/>
  <c r="V306" i="27"/>
  <c r="G312" i="27"/>
  <c r="M312" i="27" s="1"/>
  <c r="I312" i="27"/>
  <c r="K312" i="27"/>
  <c r="O312" i="27"/>
  <c r="Q312" i="27"/>
  <c r="V312" i="27"/>
  <c r="G321" i="27"/>
  <c r="M321" i="27" s="1"/>
  <c r="I321" i="27"/>
  <c r="K321" i="27"/>
  <c r="O321" i="27"/>
  <c r="Q321" i="27"/>
  <c r="V321" i="27"/>
  <c r="G323" i="27"/>
  <c r="M323" i="27" s="1"/>
  <c r="I323" i="27"/>
  <c r="K323" i="27"/>
  <c r="O323" i="27"/>
  <c r="Q323" i="27"/>
  <c r="V323" i="27"/>
  <c r="G328" i="27"/>
  <c r="M328" i="27" s="1"/>
  <c r="I328" i="27"/>
  <c r="K328" i="27"/>
  <c r="O328" i="27"/>
  <c r="Q328" i="27"/>
  <c r="V328" i="27"/>
  <c r="G342" i="27"/>
  <c r="I342" i="27"/>
  <c r="K342" i="27"/>
  <c r="M342" i="27"/>
  <c r="O342" i="27"/>
  <c r="Q342" i="27"/>
  <c r="V342" i="27"/>
  <c r="G354" i="27"/>
  <c r="I354" i="27"/>
  <c r="K354" i="27"/>
  <c r="M354" i="27"/>
  <c r="O354" i="27"/>
  <c r="Q354" i="27"/>
  <c r="V354" i="27"/>
  <c r="G358" i="27"/>
  <c r="I358" i="27"/>
  <c r="K358" i="27"/>
  <c r="M358" i="27"/>
  <c r="O358" i="27"/>
  <c r="Q358" i="27"/>
  <c r="V358" i="27"/>
  <c r="G367" i="27"/>
  <c r="I367" i="27"/>
  <c r="K367" i="27"/>
  <c r="M367" i="27"/>
  <c r="O367" i="27"/>
  <c r="Q367" i="27"/>
  <c r="V367" i="27"/>
  <c r="G371" i="27"/>
  <c r="I371" i="27"/>
  <c r="K371" i="27"/>
  <c r="M371" i="27"/>
  <c r="O371" i="27"/>
  <c r="Q371" i="27"/>
  <c r="V371" i="27"/>
  <c r="G383" i="27"/>
  <c r="M383" i="27" s="1"/>
  <c r="I383" i="27"/>
  <c r="K383" i="27"/>
  <c r="O383" i="27"/>
  <c r="Q383" i="27"/>
  <c r="V383" i="27"/>
  <c r="G389" i="27"/>
  <c r="M389" i="27" s="1"/>
  <c r="I389" i="27"/>
  <c r="K389" i="27"/>
  <c r="O389" i="27"/>
  <c r="Q389" i="27"/>
  <c r="V389" i="27"/>
  <c r="G394" i="27"/>
  <c r="M394" i="27" s="1"/>
  <c r="I394" i="27"/>
  <c r="K394" i="27"/>
  <c r="O394" i="27"/>
  <c r="Q394" i="27"/>
  <c r="V394" i="27"/>
  <c r="G411" i="27"/>
  <c r="M411" i="27" s="1"/>
  <c r="I411" i="27"/>
  <c r="K411" i="27"/>
  <c r="O411" i="27"/>
  <c r="Q411" i="27"/>
  <c r="V411" i="27"/>
  <c r="G427" i="27"/>
  <c r="M427" i="27" s="1"/>
  <c r="I427" i="27"/>
  <c r="K427" i="27"/>
  <c r="O427" i="27"/>
  <c r="Q427" i="27"/>
  <c r="V427" i="27"/>
  <c r="G436" i="27"/>
  <c r="M436" i="27" s="1"/>
  <c r="I436" i="27"/>
  <c r="K436" i="27"/>
  <c r="O436" i="27"/>
  <c r="Q436" i="27"/>
  <c r="V436" i="27"/>
  <c r="G453" i="27"/>
  <c r="M453" i="27" s="1"/>
  <c r="I453" i="27"/>
  <c r="K453" i="27"/>
  <c r="O453" i="27"/>
  <c r="Q453" i="27"/>
  <c r="V453" i="27"/>
  <c r="Q456" i="27"/>
  <c r="G457" i="27"/>
  <c r="G456" i="27" s="1"/>
  <c r="I457" i="27"/>
  <c r="I456" i="27" s="1"/>
  <c r="K457" i="27"/>
  <c r="M457" i="27"/>
  <c r="O457" i="27"/>
  <c r="O456" i="27" s="1"/>
  <c r="Q457" i="27"/>
  <c r="V457" i="27"/>
  <c r="V456" i="27" s="1"/>
  <c r="G462" i="27"/>
  <c r="I462" i="27"/>
  <c r="K462" i="27"/>
  <c r="M462" i="27"/>
  <c r="O462" i="27"/>
  <c r="Q462" i="27"/>
  <c r="V462" i="27"/>
  <c r="G466" i="27"/>
  <c r="I466" i="27"/>
  <c r="K466" i="27"/>
  <c r="K456" i="27" s="1"/>
  <c r="M466" i="27"/>
  <c r="O466" i="27"/>
  <c r="Q466" i="27"/>
  <c r="V466" i="27"/>
  <c r="G470" i="27"/>
  <c r="I470" i="27"/>
  <c r="K470" i="27"/>
  <c r="M470" i="27"/>
  <c r="O470" i="27"/>
  <c r="Q470" i="27"/>
  <c r="V470" i="27"/>
  <c r="G474" i="27"/>
  <c r="M474" i="27" s="1"/>
  <c r="I474" i="27"/>
  <c r="K474" i="27"/>
  <c r="O474" i="27"/>
  <c r="Q474" i="27"/>
  <c r="V474" i="27"/>
  <c r="G476" i="27"/>
  <c r="M476" i="27" s="1"/>
  <c r="I476" i="27"/>
  <c r="K476" i="27"/>
  <c r="O476" i="27"/>
  <c r="Q476" i="27"/>
  <c r="V476" i="27"/>
  <c r="G480" i="27"/>
  <c r="M480" i="27" s="1"/>
  <c r="I480" i="27"/>
  <c r="K480" i="27"/>
  <c r="O480" i="27"/>
  <c r="Q480" i="27"/>
  <c r="V480" i="27"/>
  <c r="G483" i="27"/>
  <c r="M483" i="27" s="1"/>
  <c r="I483" i="27"/>
  <c r="K483" i="27"/>
  <c r="O483" i="27"/>
  <c r="Q483" i="27"/>
  <c r="V483" i="27"/>
  <c r="G486" i="27"/>
  <c r="M486" i="27" s="1"/>
  <c r="I486" i="27"/>
  <c r="K486" i="27"/>
  <c r="O486" i="27"/>
  <c r="Q486" i="27"/>
  <c r="V486" i="27"/>
  <c r="G489" i="27"/>
  <c r="M489" i="27" s="1"/>
  <c r="I489" i="27"/>
  <c r="K489" i="27"/>
  <c r="O489" i="27"/>
  <c r="Q489" i="27"/>
  <c r="V489" i="27"/>
  <c r="G493" i="27"/>
  <c r="M493" i="27"/>
  <c r="G494" i="27"/>
  <c r="I494" i="27"/>
  <c r="I493" i="27" s="1"/>
  <c r="K494" i="27"/>
  <c r="K493" i="27" s="1"/>
  <c r="M494" i="27"/>
  <c r="O494" i="27"/>
  <c r="O493" i="27" s="1"/>
  <c r="Q494" i="27"/>
  <c r="Q493" i="27" s="1"/>
  <c r="V494" i="27"/>
  <c r="V493" i="27" s="1"/>
  <c r="G503" i="27"/>
  <c r="G504" i="27"/>
  <c r="I504" i="27"/>
  <c r="K504" i="27"/>
  <c r="K503" i="27" s="1"/>
  <c r="M504" i="27"/>
  <c r="O504" i="27"/>
  <c r="O503" i="27" s="1"/>
  <c r="Q504" i="27"/>
  <c r="Q503" i="27" s="1"/>
  <c r="V504" i="27"/>
  <c r="V503" i="27" s="1"/>
  <c r="G511" i="27"/>
  <c r="I511" i="27"/>
  <c r="I503" i="27" s="1"/>
  <c r="K511" i="27"/>
  <c r="M511" i="27"/>
  <c r="O511" i="27"/>
  <c r="Q511" i="27"/>
  <c r="V511" i="27"/>
  <c r="G514" i="27"/>
  <c r="I514" i="27"/>
  <c r="K514" i="27"/>
  <c r="M514" i="27"/>
  <c r="O514" i="27"/>
  <c r="Q514" i="27"/>
  <c r="V514" i="27"/>
  <c r="G519" i="27"/>
  <c r="I519" i="27"/>
  <c r="K519" i="27"/>
  <c r="M519" i="27"/>
  <c r="O519" i="27"/>
  <c r="Q519" i="27"/>
  <c r="V519" i="27"/>
  <c r="G521" i="27"/>
  <c r="M521" i="27" s="1"/>
  <c r="I521" i="27"/>
  <c r="K521" i="27"/>
  <c r="O521" i="27"/>
  <c r="Q521" i="27"/>
  <c r="V521" i="27"/>
  <c r="G526" i="27"/>
  <c r="M526" i="27" s="1"/>
  <c r="I526" i="27"/>
  <c r="K526" i="27"/>
  <c r="O526" i="27"/>
  <c r="Q526" i="27"/>
  <c r="V526" i="27"/>
  <c r="G528" i="27"/>
  <c r="M528" i="27" s="1"/>
  <c r="I528" i="27"/>
  <c r="K528" i="27"/>
  <c r="O528" i="27"/>
  <c r="Q528" i="27"/>
  <c r="V528" i="27"/>
  <c r="K533" i="27"/>
  <c r="O533" i="27"/>
  <c r="G534" i="27"/>
  <c r="M534" i="27" s="1"/>
  <c r="I534" i="27"/>
  <c r="I533" i="27" s="1"/>
  <c r="K534" i="27"/>
  <c r="O534" i="27"/>
  <c r="Q534" i="27"/>
  <c r="V534" i="27"/>
  <c r="V533" i="27" s="1"/>
  <c r="G537" i="27"/>
  <c r="M537" i="27" s="1"/>
  <c r="I537" i="27"/>
  <c r="K537" i="27"/>
  <c r="O537" i="27"/>
  <c r="Q537" i="27"/>
  <c r="Q533" i="27" s="1"/>
  <c r="V537" i="27"/>
  <c r="G541" i="27"/>
  <c r="I541" i="27"/>
  <c r="K541" i="27"/>
  <c r="M541" i="27"/>
  <c r="O541" i="27"/>
  <c r="Q541" i="27"/>
  <c r="V541" i="27"/>
  <c r="G549" i="27"/>
  <c r="I549" i="27"/>
  <c r="K549" i="27"/>
  <c r="M549" i="27"/>
  <c r="O549" i="27"/>
  <c r="Q549" i="27"/>
  <c r="V549" i="27"/>
  <c r="G557" i="27"/>
  <c r="I557" i="27"/>
  <c r="K557" i="27"/>
  <c r="M557" i="27"/>
  <c r="O557" i="27"/>
  <c r="Q557" i="27"/>
  <c r="V557" i="27"/>
  <c r="G559" i="27"/>
  <c r="I559" i="27"/>
  <c r="K559" i="27"/>
  <c r="M559" i="27"/>
  <c r="O559" i="27"/>
  <c r="Q559" i="27"/>
  <c r="V559" i="27"/>
  <c r="G561" i="27"/>
  <c r="I561" i="27"/>
  <c r="K561" i="27"/>
  <c r="M561" i="27"/>
  <c r="O561" i="27"/>
  <c r="Q561" i="27"/>
  <c r="V561" i="27"/>
  <c r="G565" i="27"/>
  <c r="M565" i="27" s="1"/>
  <c r="I565" i="27"/>
  <c r="I564" i="27" s="1"/>
  <c r="K565" i="27"/>
  <c r="K564" i="27" s="1"/>
  <c r="O565" i="27"/>
  <c r="O564" i="27" s="1"/>
  <c r="Q565" i="27"/>
  <c r="Q564" i="27" s="1"/>
  <c r="V565" i="27"/>
  <c r="G570" i="27"/>
  <c r="M570" i="27" s="1"/>
  <c r="I570" i="27"/>
  <c r="K570" i="27"/>
  <c r="O570" i="27"/>
  <c r="Q570" i="27"/>
  <c r="V570" i="27"/>
  <c r="G573" i="27"/>
  <c r="I573" i="27"/>
  <c r="K573" i="27"/>
  <c r="M573" i="27"/>
  <c r="O573" i="27"/>
  <c r="Q573" i="27"/>
  <c r="V573" i="27"/>
  <c r="G578" i="27"/>
  <c r="M578" i="27" s="1"/>
  <c r="I578" i="27"/>
  <c r="K578" i="27"/>
  <c r="O578" i="27"/>
  <c r="Q578" i="27"/>
  <c r="V578" i="27"/>
  <c r="G581" i="27"/>
  <c r="G564" i="27" s="1"/>
  <c r="I581" i="27"/>
  <c r="K581" i="27"/>
  <c r="O581" i="27"/>
  <c r="Q581" i="27"/>
  <c r="V581" i="27"/>
  <c r="G584" i="27"/>
  <c r="M584" i="27" s="1"/>
  <c r="I584" i="27"/>
  <c r="K584" i="27"/>
  <c r="O584" i="27"/>
  <c r="Q584" i="27"/>
  <c r="V584" i="27"/>
  <c r="G587" i="27"/>
  <c r="I587" i="27"/>
  <c r="K587" i="27"/>
  <c r="M587" i="27"/>
  <c r="O587" i="27"/>
  <c r="Q587" i="27"/>
  <c r="V587" i="27"/>
  <c r="G591" i="27"/>
  <c r="I591" i="27"/>
  <c r="K591" i="27"/>
  <c r="M591" i="27"/>
  <c r="O591" i="27"/>
  <c r="Q591" i="27"/>
  <c r="V591" i="27"/>
  <c r="G596" i="27"/>
  <c r="I596" i="27"/>
  <c r="K596" i="27"/>
  <c r="M596" i="27"/>
  <c r="O596" i="27"/>
  <c r="Q596" i="27"/>
  <c r="V596" i="27"/>
  <c r="G601" i="27"/>
  <c r="I601" i="27"/>
  <c r="K601" i="27"/>
  <c r="M601" i="27"/>
  <c r="O601" i="27"/>
  <c r="Q601" i="27"/>
  <c r="V601" i="27"/>
  <c r="G606" i="27"/>
  <c r="I606" i="27"/>
  <c r="K606" i="27"/>
  <c r="M606" i="27"/>
  <c r="O606" i="27"/>
  <c r="Q606" i="27"/>
  <c r="V606" i="27"/>
  <c r="G611" i="27"/>
  <c r="M611" i="27" s="1"/>
  <c r="I611" i="27"/>
  <c r="K611" i="27"/>
  <c r="O611" i="27"/>
  <c r="Q611" i="27"/>
  <c r="V611" i="27"/>
  <c r="V564" i="27" s="1"/>
  <c r="G614" i="27"/>
  <c r="M614" i="27" s="1"/>
  <c r="I614" i="27"/>
  <c r="K614" i="27"/>
  <c r="O614" i="27"/>
  <c r="Q614" i="27"/>
  <c r="V614" i="27"/>
  <c r="G616" i="27"/>
  <c r="M616" i="27" s="1"/>
  <c r="I616" i="27"/>
  <c r="K616" i="27"/>
  <c r="O616" i="27"/>
  <c r="Q616" i="27"/>
  <c r="V616" i="27"/>
  <c r="G628" i="27"/>
  <c r="I628" i="27"/>
  <c r="K628" i="27"/>
  <c r="M628" i="27"/>
  <c r="O628" i="27"/>
  <c r="Q628" i="27"/>
  <c r="V628" i="27"/>
  <c r="K633" i="27"/>
  <c r="O633" i="27"/>
  <c r="G634" i="27"/>
  <c r="M634" i="27" s="1"/>
  <c r="M633" i="27" s="1"/>
  <c r="I634" i="27"/>
  <c r="I633" i="27" s="1"/>
  <c r="K634" i="27"/>
  <c r="O634" i="27"/>
  <c r="Q634" i="27"/>
  <c r="V634" i="27"/>
  <c r="V633" i="27" s="1"/>
  <c r="G636" i="27"/>
  <c r="M636" i="27" s="1"/>
  <c r="I636" i="27"/>
  <c r="K636" i="27"/>
  <c r="O636" i="27"/>
  <c r="Q636" i="27"/>
  <c r="Q633" i="27" s="1"/>
  <c r="V636" i="27"/>
  <c r="Q638" i="27"/>
  <c r="G639" i="27"/>
  <c r="G638" i="27" s="1"/>
  <c r="I639" i="27"/>
  <c r="I638" i="27" s="1"/>
  <c r="K639" i="27"/>
  <c r="M639" i="27"/>
  <c r="M638" i="27" s="1"/>
  <c r="O639" i="27"/>
  <c r="O638" i="27" s="1"/>
  <c r="Q639" i="27"/>
  <c r="V639" i="27"/>
  <c r="V638" i="27" s="1"/>
  <c r="G642" i="27"/>
  <c r="I642" i="27"/>
  <c r="K642" i="27"/>
  <c r="M642" i="27"/>
  <c r="O642" i="27"/>
  <c r="Q642" i="27"/>
  <c r="V642" i="27"/>
  <c r="G645" i="27"/>
  <c r="I645" i="27"/>
  <c r="K645" i="27"/>
  <c r="K638" i="27" s="1"/>
  <c r="M645" i="27"/>
  <c r="O645" i="27"/>
  <c r="Q645" i="27"/>
  <c r="V645" i="27"/>
  <c r="G651" i="27"/>
  <c r="I651" i="27"/>
  <c r="K651" i="27"/>
  <c r="M651" i="27"/>
  <c r="O651" i="27"/>
  <c r="Q651" i="27"/>
  <c r="V651" i="27"/>
  <c r="G656" i="27"/>
  <c r="M656" i="27" s="1"/>
  <c r="I656" i="27"/>
  <c r="K656" i="27"/>
  <c r="O656" i="27"/>
  <c r="Q656" i="27"/>
  <c r="V656" i="27"/>
  <c r="G658" i="27"/>
  <c r="M658" i="27" s="1"/>
  <c r="I658" i="27"/>
  <c r="K658" i="27"/>
  <c r="O658" i="27"/>
  <c r="Q658" i="27"/>
  <c r="V658" i="27"/>
  <c r="G660" i="27"/>
  <c r="M660" i="27" s="1"/>
  <c r="I660" i="27"/>
  <c r="K660" i="27"/>
  <c r="O660" i="27"/>
  <c r="Q660" i="27"/>
  <c r="V660" i="27"/>
  <c r="G664" i="27"/>
  <c r="I664" i="27"/>
  <c r="K664" i="27"/>
  <c r="M664" i="27"/>
  <c r="O664" i="27"/>
  <c r="Q664" i="27"/>
  <c r="V664" i="27"/>
  <c r="K666" i="27"/>
  <c r="O666" i="27"/>
  <c r="G667" i="27"/>
  <c r="M667" i="27" s="1"/>
  <c r="M666" i="27" s="1"/>
  <c r="I667" i="27"/>
  <c r="I666" i="27" s="1"/>
  <c r="K667" i="27"/>
  <c r="O667" i="27"/>
  <c r="Q667" i="27"/>
  <c r="Q666" i="27" s="1"/>
  <c r="V667" i="27"/>
  <c r="V666" i="27" s="1"/>
  <c r="G670" i="27"/>
  <c r="M670" i="27" s="1"/>
  <c r="I670" i="27"/>
  <c r="K670" i="27"/>
  <c r="O670" i="27"/>
  <c r="Q670" i="27"/>
  <c r="V670" i="27"/>
  <c r="K673" i="27"/>
  <c r="Q673" i="27"/>
  <c r="G674" i="27"/>
  <c r="G673" i="27" s="1"/>
  <c r="I674" i="27"/>
  <c r="I673" i="27" s="1"/>
  <c r="K674" i="27"/>
  <c r="M674" i="27"/>
  <c r="M673" i="27" s="1"/>
  <c r="O674" i="27"/>
  <c r="O673" i="27" s="1"/>
  <c r="Q674" i="27"/>
  <c r="V674" i="27"/>
  <c r="V673" i="27" s="1"/>
  <c r="G677" i="27"/>
  <c r="I677" i="27"/>
  <c r="K677" i="27"/>
  <c r="M677" i="27"/>
  <c r="O677" i="27"/>
  <c r="Q677" i="27"/>
  <c r="V677" i="27"/>
  <c r="G680" i="27"/>
  <c r="G679" i="27" s="1"/>
  <c r="I680" i="27"/>
  <c r="I679" i="27" s="1"/>
  <c r="K680" i="27"/>
  <c r="M680" i="27"/>
  <c r="O680" i="27"/>
  <c r="O679" i="27" s="1"/>
  <c r="Q680" i="27"/>
  <c r="V680" i="27"/>
  <c r="V679" i="27" s="1"/>
  <c r="G683" i="27"/>
  <c r="M683" i="27" s="1"/>
  <c r="I683" i="27"/>
  <c r="K683" i="27"/>
  <c r="O683" i="27"/>
  <c r="Q683" i="27"/>
  <c r="V683" i="27"/>
  <c r="G686" i="27"/>
  <c r="M686" i="27" s="1"/>
  <c r="I686" i="27"/>
  <c r="K686" i="27"/>
  <c r="O686" i="27"/>
  <c r="Q686" i="27"/>
  <c r="Q679" i="27" s="1"/>
  <c r="V686" i="27"/>
  <c r="G690" i="27"/>
  <c r="M690" i="27" s="1"/>
  <c r="I690" i="27"/>
  <c r="K690" i="27"/>
  <c r="O690" i="27"/>
  <c r="Q690" i="27"/>
  <c r="V690" i="27"/>
  <c r="G694" i="27"/>
  <c r="I694" i="27"/>
  <c r="K694" i="27"/>
  <c r="K679" i="27" s="1"/>
  <c r="M694" i="27"/>
  <c r="O694" i="27"/>
  <c r="Q694" i="27"/>
  <c r="V694" i="27"/>
  <c r="G697" i="27"/>
  <c r="M697" i="27" s="1"/>
  <c r="I697" i="27"/>
  <c r="K697" i="27"/>
  <c r="O697" i="27"/>
  <c r="Q697" i="27"/>
  <c r="V697" i="27"/>
  <c r="G700" i="27"/>
  <c r="M700" i="27" s="1"/>
  <c r="I700" i="27"/>
  <c r="K700" i="27"/>
  <c r="O700" i="27"/>
  <c r="Q700" i="27"/>
  <c r="V700" i="27"/>
  <c r="G704" i="27"/>
  <c r="M704" i="27" s="1"/>
  <c r="I704" i="27"/>
  <c r="K704" i="27"/>
  <c r="O704" i="27"/>
  <c r="Q704" i="27"/>
  <c r="V704" i="27"/>
  <c r="G713" i="27"/>
  <c r="M713" i="27" s="1"/>
  <c r="I713" i="27"/>
  <c r="K713" i="27"/>
  <c r="O713" i="27"/>
  <c r="Q713" i="27"/>
  <c r="V713" i="27"/>
  <c r="G715" i="27"/>
  <c r="I715" i="27"/>
  <c r="K715" i="27"/>
  <c r="M715" i="27"/>
  <c r="O715" i="27"/>
  <c r="Q715" i="27"/>
  <c r="V715" i="27"/>
  <c r="G717" i="27"/>
  <c r="I717" i="27"/>
  <c r="K717" i="27"/>
  <c r="M717" i="27"/>
  <c r="O717" i="27"/>
  <c r="Q717" i="27"/>
  <c r="V717" i="27"/>
  <c r="G720" i="27"/>
  <c r="I720" i="27"/>
  <c r="K720" i="27"/>
  <c r="M720" i="27"/>
  <c r="O720" i="27"/>
  <c r="Q720" i="27"/>
  <c r="V720" i="27"/>
  <c r="G723" i="27"/>
  <c r="I723" i="27"/>
  <c r="K723" i="27"/>
  <c r="M723" i="27"/>
  <c r="O723" i="27"/>
  <c r="Q723" i="27"/>
  <c r="V723" i="27"/>
  <c r="G726" i="27"/>
  <c r="M726" i="27" s="1"/>
  <c r="I726" i="27"/>
  <c r="K726" i="27"/>
  <c r="O726" i="27"/>
  <c r="Q726" i="27"/>
  <c r="V726" i="27"/>
  <c r="G729" i="27"/>
  <c r="M729" i="27" s="1"/>
  <c r="I729" i="27"/>
  <c r="K729" i="27"/>
  <c r="O729" i="27"/>
  <c r="Q729" i="27"/>
  <c r="V729" i="27"/>
  <c r="G732" i="27"/>
  <c r="M732" i="27" s="1"/>
  <c r="I732" i="27"/>
  <c r="K732" i="27"/>
  <c r="O732" i="27"/>
  <c r="Q732" i="27"/>
  <c r="V732" i="27"/>
  <c r="G735" i="27"/>
  <c r="I735" i="27"/>
  <c r="K735" i="27"/>
  <c r="M735" i="27"/>
  <c r="O735" i="27"/>
  <c r="Q735" i="27"/>
  <c r="V735" i="27"/>
  <c r="G738" i="27"/>
  <c r="M738" i="27" s="1"/>
  <c r="I738" i="27"/>
  <c r="K738" i="27"/>
  <c r="O738" i="27"/>
  <c r="Q738" i="27"/>
  <c r="V738" i="27"/>
  <c r="G741" i="27"/>
  <c r="M741" i="27" s="1"/>
  <c r="I741" i="27"/>
  <c r="K741" i="27"/>
  <c r="O741" i="27"/>
  <c r="Q741" i="27"/>
  <c r="V741" i="27"/>
  <c r="G743" i="27"/>
  <c r="K743" i="27"/>
  <c r="V743" i="27"/>
  <c r="G744" i="27"/>
  <c r="M744" i="27" s="1"/>
  <c r="M743" i="27" s="1"/>
  <c r="I744" i="27"/>
  <c r="I743" i="27" s="1"/>
  <c r="K744" i="27"/>
  <c r="O744" i="27"/>
  <c r="O743" i="27" s="1"/>
  <c r="Q744" i="27"/>
  <c r="Q743" i="27" s="1"/>
  <c r="V744" i="27"/>
  <c r="G747" i="27"/>
  <c r="I747" i="27"/>
  <c r="K747" i="27"/>
  <c r="M747" i="27"/>
  <c r="O747" i="27"/>
  <c r="Q747" i="27"/>
  <c r="V747" i="27"/>
  <c r="G750" i="27"/>
  <c r="I750" i="27"/>
  <c r="K750" i="27"/>
  <c r="M750" i="27"/>
  <c r="O750" i="27"/>
  <c r="Q750" i="27"/>
  <c r="V750" i="27"/>
  <c r="G753" i="27"/>
  <c r="I753" i="27"/>
  <c r="K753" i="27"/>
  <c r="M753" i="27"/>
  <c r="O753" i="27"/>
  <c r="Q753" i="27"/>
  <c r="V753" i="27"/>
  <c r="I755" i="27"/>
  <c r="G756" i="27"/>
  <c r="M756" i="27" s="1"/>
  <c r="I756" i="27"/>
  <c r="K756" i="27"/>
  <c r="K755" i="27" s="1"/>
  <c r="O756" i="27"/>
  <c r="O755" i="27" s="1"/>
  <c r="Q756" i="27"/>
  <c r="Q755" i="27" s="1"/>
  <c r="V756" i="27"/>
  <c r="V755" i="27" s="1"/>
  <c r="G760" i="27"/>
  <c r="M760" i="27" s="1"/>
  <c r="I760" i="27"/>
  <c r="K760" i="27"/>
  <c r="O760" i="27"/>
  <c r="Q760" i="27"/>
  <c r="V760" i="27"/>
  <c r="G762" i="27"/>
  <c r="M762" i="27" s="1"/>
  <c r="I762" i="27"/>
  <c r="K762" i="27"/>
  <c r="O762" i="27"/>
  <c r="Q762" i="27"/>
  <c r="V762" i="27"/>
  <c r="G764" i="27"/>
  <c r="I764" i="27"/>
  <c r="K764" i="27"/>
  <c r="M764" i="27"/>
  <c r="O764" i="27"/>
  <c r="Q764" i="27"/>
  <c r="V764" i="27"/>
  <c r="G766" i="27"/>
  <c r="M766" i="27" s="1"/>
  <c r="I766" i="27"/>
  <c r="K766" i="27"/>
  <c r="O766" i="27"/>
  <c r="Q766" i="27"/>
  <c r="V766" i="27"/>
  <c r="G769" i="27"/>
  <c r="M769" i="27" s="1"/>
  <c r="I769" i="27"/>
  <c r="K769" i="27"/>
  <c r="O769" i="27"/>
  <c r="Q769" i="27"/>
  <c r="V769" i="27"/>
  <c r="G773" i="27"/>
  <c r="M773" i="27" s="1"/>
  <c r="I773" i="27"/>
  <c r="K773" i="27"/>
  <c r="O773" i="27"/>
  <c r="Q773" i="27"/>
  <c r="V773" i="27"/>
  <c r="G777" i="27"/>
  <c r="I777" i="27"/>
  <c r="K777" i="27"/>
  <c r="M777" i="27"/>
  <c r="O777" i="27"/>
  <c r="Q777" i="27"/>
  <c r="V777" i="27"/>
  <c r="G780" i="27"/>
  <c r="I780" i="27"/>
  <c r="K780" i="27"/>
  <c r="M780" i="27"/>
  <c r="O780" i="27"/>
  <c r="Q780" i="27"/>
  <c r="V780" i="27"/>
  <c r="G783" i="27"/>
  <c r="I783" i="27"/>
  <c r="K783" i="27"/>
  <c r="M783" i="27"/>
  <c r="O783" i="27"/>
  <c r="Q783" i="27"/>
  <c r="V783" i="27"/>
  <c r="G788" i="27"/>
  <c r="I788" i="27"/>
  <c r="K788" i="27"/>
  <c r="M788" i="27"/>
  <c r="O788" i="27"/>
  <c r="Q788" i="27"/>
  <c r="V788" i="27"/>
  <c r="I790" i="27"/>
  <c r="G791" i="27"/>
  <c r="M791" i="27" s="1"/>
  <c r="M790" i="27" s="1"/>
  <c r="I791" i="27"/>
  <c r="K791" i="27"/>
  <c r="K790" i="27" s="1"/>
  <c r="O791" i="27"/>
  <c r="O790" i="27" s="1"/>
  <c r="Q791" i="27"/>
  <c r="Q790" i="27" s="1"/>
  <c r="V791" i="27"/>
  <c r="V790" i="27" s="1"/>
  <c r="G794" i="27"/>
  <c r="M794" i="27" s="1"/>
  <c r="I794" i="27"/>
  <c r="K794" i="27"/>
  <c r="O794" i="27"/>
  <c r="Q794" i="27"/>
  <c r="V794" i="27"/>
  <c r="I796" i="27"/>
  <c r="O796" i="27"/>
  <c r="V796" i="27"/>
  <c r="G797" i="27"/>
  <c r="I797" i="27"/>
  <c r="K797" i="27"/>
  <c r="K796" i="27" s="1"/>
  <c r="M797" i="27"/>
  <c r="M796" i="27" s="1"/>
  <c r="O797" i="27"/>
  <c r="Q797" i="27"/>
  <c r="Q796" i="27" s="1"/>
  <c r="V797" i="27"/>
  <c r="G800" i="27"/>
  <c r="M800" i="27" s="1"/>
  <c r="I800" i="27"/>
  <c r="K800" i="27"/>
  <c r="O800" i="27"/>
  <c r="Q800" i="27"/>
  <c r="V800" i="27"/>
  <c r="G804" i="27"/>
  <c r="M804" i="27" s="1"/>
  <c r="M803" i="27" s="1"/>
  <c r="I804" i="27"/>
  <c r="K804" i="27"/>
  <c r="K803" i="27" s="1"/>
  <c r="O804" i="27"/>
  <c r="Q804" i="27"/>
  <c r="Q803" i="27" s="1"/>
  <c r="V804" i="27"/>
  <c r="V803" i="27" s="1"/>
  <c r="G810" i="27"/>
  <c r="I810" i="27"/>
  <c r="K810" i="27"/>
  <c r="M810" i="27"/>
  <c r="O810" i="27"/>
  <c r="Q810" i="27"/>
  <c r="V810" i="27"/>
  <c r="G814" i="27"/>
  <c r="I814" i="27"/>
  <c r="K814" i="27"/>
  <c r="M814" i="27"/>
  <c r="O814" i="27"/>
  <c r="O803" i="27" s="1"/>
  <c r="Q814" i="27"/>
  <c r="V814" i="27"/>
  <c r="G818" i="27"/>
  <c r="I818" i="27"/>
  <c r="K818" i="27"/>
  <c r="M818" i="27"/>
  <c r="O818" i="27"/>
  <c r="Q818" i="27"/>
  <c r="V818" i="27"/>
  <c r="G824" i="27"/>
  <c r="I824" i="27"/>
  <c r="I803" i="27" s="1"/>
  <c r="K824" i="27"/>
  <c r="M824" i="27"/>
  <c r="O824" i="27"/>
  <c r="Q824" i="27"/>
  <c r="V824" i="27"/>
  <c r="G827" i="27"/>
  <c r="I827" i="27"/>
  <c r="K827" i="27"/>
  <c r="M827" i="27"/>
  <c r="O827" i="27"/>
  <c r="Q827" i="27"/>
  <c r="V827" i="27"/>
  <c r="G830" i="27"/>
  <c r="M830" i="27" s="1"/>
  <c r="I830" i="27"/>
  <c r="K830" i="27"/>
  <c r="O830" i="27"/>
  <c r="Q830" i="27"/>
  <c r="V830" i="27"/>
  <c r="I833" i="27"/>
  <c r="G834" i="27"/>
  <c r="G833" i="27" s="1"/>
  <c r="I834" i="27"/>
  <c r="K834" i="27"/>
  <c r="K833" i="27" s="1"/>
  <c r="O834" i="27"/>
  <c r="O833" i="27" s="1"/>
  <c r="Q834" i="27"/>
  <c r="V834" i="27"/>
  <c r="V833" i="27" s="1"/>
  <c r="G836" i="27"/>
  <c r="I836" i="27"/>
  <c r="K836" i="27"/>
  <c r="M836" i="27"/>
  <c r="O836" i="27"/>
  <c r="Q836" i="27"/>
  <c r="V836" i="27"/>
  <c r="G838" i="27"/>
  <c r="M838" i="27" s="1"/>
  <c r="I838" i="27"/>
  <c r="K838" i="27"/>
  <c r="O838" i="27"/>
  <c r="Q838" i="27"/>
  <c r="V838" i="27"/>
  <c r="G840" i="27"/>
  <c r="M840" i="27" s="1"/>
  <c r="I840" i="27"/>
  <c r="K840" i="27"/>
  <c r="O840" i="27"/>
  <c r="Q840" i="27"/>
  <c r="Q833" i="27" s="1"/>
  <c r="V840" i="27"/>
  <c r="G842" i="27"/>
  <c r="M842" i="27" s="1"/>
  <c r="I842" i="27"/>
  <c r="K842" i="27"/>
  <c r="O842" i="27"/>
  <c r="Q842" i="27"/>
  <c r="V842" i="27"/>
  <c r="G844" i="27"/>
  <c r="I844" i="27"/>
  <c r="K844" i="27"/>
  <c r="M844" i="27"/>
  <c r="O844" i="27"/>
  <c r="Q844" i="27"/>
  <c r="V844" i="27"/>
  <c r="G846" i="27"/>
  <c r="I846" i="27"/>
  <c r="K846" i="27"/>
  <c r="M846" i="27"/>
  <c r="O846" i="27"/>
  <c r="Q846" i="27"/>
  <c r="V846" i="27"/>
  <c r="G848" i="27"/>
  <c r="I848" i="27"/>
  <c r="K848" i="27"/>
  <c r="M848" i="27"/>
  <c r="O848" i="27"/>
  <c r="Q848" i="27"/>
  <c r="V848" i="27"/>
  <c r="G851" i="27"/>
  <c r="G850" i="27" s="1"/>
  <c r="I851" i="27"/>
  <c r="I850" i="27" s="1"/>
  <c r="K851" i="27"/>
  <c r="M851" i="27"/>
  <c r="O851" i="27"/>
  <c r="Q851" i="27"/>
  <c r="V851" i="27"/>
  <c r="V850" i="27" s="1"/>
  <c r="G853" i="27"/>
  <c r="M853" i="27" s="1"/>
  <c r="I853" i="27"/>
  <c r="K853" i="27"/>
  <c r="O853" i="27"/>
  <c r="O850" i="27" s="1"/>
  <c r="Q853" i="27"/>
  <c r="V853" i="27"/>
  <c r="G854" i="27"/>
  <c r="M854" i="27" s="1"/>
  <c r="I854" i="27"/>
  <c r="K854" i="27"/>
  <c r="O854" i="27"/>
  <c r="Q854" i="27"/>
  <c r="Q850" i="27" s="1"/>
  <c r="V854" i="27"/>
  <c r="G855" i="27"/>
  <c r="M855" i="27" s="1"/>
  <c r="I855" i="27"/>
  <c r="K855" i="27"/>
  <c r="K850" i="27" s="1"/>
  <c r="O855" i="27"/>
  <c r="Q855" i="27"/>
  <c r="V855" i="27"/>
  <c r="G856" i="27"/>
  <c r="I856" i="27"/>
  <c r="K856" i="27"/>
  <c r="M856" i="27"/>
  <c r="O856" i="27"/>
  <c r="Q856" i="27"/>
  <c r="V856" i="27"/>
  <c r="AE858" i="27"/>
  <c r="G11" i="26"/>
  <c r="G8" i="26"/>
  <c r="V8" i="26"/>
  <c r="G9" i="26"/>
  <c r="M9" i="26" s="1"/>
  <c r="M8" i="26" s="1"/>
  <c r="I9" i="26"/>
  <c r="I8" i="26" s="1"/>
  <c r="K9" i="26"/>
  <c r="K8" i="26" s="1"/>
  <c r="O9" i="26"/>
  <c r="O8" i="26" s="1"/>
  <c r="Q9" i="26"/>
  <c r="Q8" i="26" s="1"/>
  <c r="V9" i="26"/>
  <c r="AE11" i="26"/>
  <c r="AF11" i="26"/>
  <c r="G11" i="25"/>
  <c r="G8" i="25"/>
  <c r="G9" i="25"/>
  <c r="M9" i="25" s="1"/>
  <c r="M8" i="25" s="1"/>
  <c r="I9" i="25"/>
  <c r="I8" i="25" s="1"/>
  <c r="K9" i="25"/>
  <c r="K8" i="25" s="1"/>
  <c r="O9" i="25"/>
  <c r="O8" i="25" s="1"/>
  <c r="Q9" i="25"/>
  <c r="Q8" i="25" s="1"/>
  <c r="V9" i="25"/>
  <c r="V8" i="25" s="1"/>
  <c r="AE11" i="25"/>
  <c r="AF11" i="25"/>
  <c r="G11" i="24"/>
  <c r="G8" i="24"/>
  <c r="K8" i="24"/>
  <c r="G9" i="24"/>
  <c r="I9" i="24"/>
  <c r="I8" i="24" s="1"/>
  <c r="K9" i="24"/>
  <c r="M9" i="24"/>
  <c r="M8" i="24" s="1"/>
  <c r="O9" i="24"/>
  <c r="O8" i="24" s="1"/>
  <c r="Q9" i="24"/>
  <c r="Q8" i="24" s="1"/>
  <c r="V9" i="24"/>
  <c r="V8" i="24" s="1"/>
  <c r="AE11" i="24"/>
  <c r="AF11" i="24"/>
  <c r="G11" i="23"/>
  <c r="G8" i="23"/>
  <c r="I8" i="23"/>
  <c r="K8" i="23"/>
  <c r="M8" i="23"/>
  <c r="G9" i="23"/>
  <c r="I9" i="23"/>
  <c r="K9" i="23"/>
  <c r="M9" i="23"/>
  <c r="O9" i="23"/>
  <c r="O8" i="23" s="1"/>
  <c r="Q9" i="23"/>
  <c r="Q8" i="23" s="1"/>
  <c r="V9" i="23"/>
  <c r="V8" i="23" s="1"/>
  <c r="AE11" i="23"/>
  <c r="AF11" i="23"/>
  <c r="G858" i="22"/>
  <c r="BA553" i="22"/>
  <c r="BA545" i="22"/>
  <c r="BA495" i="22"/>
  <c r="BA368" i="22"/>
  <c r="BA281" i="22"/>
  <c r="BA274" i="22"/>
  <c r="BA266" i="22"/>
  <c r="BA255" i="22"/>
  <c r="BA249" i="22"/>
  <c r="BA243" i="22"/>
  <c r="BA221" i="22"/>
  <c r="BA133" i="22"/>
  <c r="BA129" i="22"/>
  <c r="BA115" i="22"/>
  <c r="BA109" i="22"/>
  <c r="BA50" i="22"/>
  <c r="BA39" i="22"/>
  <c r="G8" i="22"/>
  <c r="G9" i="22"/>
  <c r="I9" i="22"/>
  <c r="I8" i="22" s="1"/>
  <c r="K9" i="22"/>
  <c r="M9" i="22"/>
  <c r="O9" i="22"/>
  <c r="O8" i="22" s="1"/>
  <c r="Q9" i="22"/>
  <c r="Q8" i="22" s="1"/>
  <c r="V9" i="22"/>
  <c r="V8" i="22" s="1"/>
  <c r="G15" i="22"/>
  <c r="M15" i="22" s="1"/>
  <c r="I15" i="22"/>
  <c r="K15" i="22"/>
  <c r="O15" i="22"/>
  <c r="Q15" i="22"/>
  <c r="V15" i="22"/>
  <c r="G21" i="22"/>
  <c r="I21" i="22"/>
  <c r="K21" i="22"/>
  <c r="K8" i="22" s="1"/>
  <c r="M21" i="22"/>
  <c r="O21" i="22"/>
  <c r="Q21" i="22"/>
  <c r="V21" i="22"/>
  <c r="G24" i="22"/>
  <c r="M24" i="22" s="1"/>
  <c r="I24" i="22"/>
  <c r="K24" i="22"/>
  <c r="O24" i="22"/>
  <c r="Q24" i="22"/>
  <c r="V24" i="22"/>
  <c r="G30" i="22"/>
  <c r="I30" i="22"/>
  <c r="K30" i="22"/>
  <c r="M30" i="22"/>
  <c r="O30" i="22"/>
  <c r="Q30" i="22"/>
  <c r="V30" i="22"/>
  <c r="G33" i="22"/>
  <c r="M33" i="22" s="1"/>
  <c r="I33" i="22"/>
  <c r="K33" i="22"/>
  <c r="O33" i="22"/>
  <c r="Q33" i="22"/>
  <c r="V33" i="22"/>
  <c r="G38" i="22"/>
  <c r="M38" i="22" s="1"/>
  <c r="I38" i="22"/>
  <c r="K38" i="22"/>
  <c r="O38" i="22"/>
  <c r="Q38" i="22"/>
  <c r="V38" i="22"/>
  <c r="G44" i="22"/>
  <c r="M44" i="22" s="1"/>
  <c r="I44" i="22"/>
  <c r="K44" i="22"/>
  <c r="O44" i="22"/>
  <c r="Q44" i="22"/>
  <c r="V44" i="22"/>
  <c r="G49" i="22"/>
  <c r="M49" i="22" s="1"/>
  <c r="I49" i="22"/>
  <c r="K49" i="22"/>
  <c r="O49" i="22"/>
  <c r="Q49" i="22"/>
  <c r="V49" i="22"/>
  <c r="G54" i="22"/>
  <c r="I54" i="22"/>
  <c r="K54" i="22"/>
  <c r="O54" i="22"/>
  <c r="G55" i="22"/>
  <c r="M55" i="22" s="1"/>
  <c r="M54" i="22" s="1"/>
  <c r="I55" i="22"/>
  <c r="K55" i="22"/>
  <c r="O55" i="22"/>
  <c r="Q55" i="22"/>
  <c r="Q54" i="22" s="1"/>
  <c r="V55" i="22"/>
  <c r="V54" i="22" s="1"/>
  <c r="G58" i="22"/>
  <c r="G59" i="22"/>
  <c r="I59" i="22"/>
  <c r="I58" i="22" s="1"/>
  <c r="K59" i="22"/>
  <c r="M59" i="22"/>
  <c r="O59" i="22"/>
  <c r="O58" i="22" s="1"/>
  <c r="Q59" i="22"/>
  <c r="Q58" i="22" s="1"/>
  <c r="V59" i="22"/>
  <c r="V58" i="22" s="1"/>
  <c r="G62" i="22"/>
  <c r="M62" i="22" s="1"/>
  <c r="I62" i="22"/>
  <c r="K62" i="22"/>
  <c r="O62" i="22"/>
  <c r="Q62" i="22"/>
  <c r="V62" i="22"/>
  <c r="G66" i="22"/>
  <c r="I66" i="22"/>
  <c r="K66" i="22"/>
  <c r="K58" i="22" s="1"/>
  <c r="M66" i="22"/>
  <c r="O66" i="22"/>
  <c r="Q66" i="22"/>
  <c r="V66" i="22"/>
  <c r="G70" i="22"/>
  <c r="I70" i="22"/>
  <c r="K70" i="22"/>
  <c r="M70" i="22"/>
  <c r="O70" i="22"/>
  <c r="Q70" i="22"/>
  <c r="V70" i="22"/>
  <c r="G74" i="22"/>
  <c r="I74" i="22"/>
  <c r="K74" i="22"/>
  <c r="M74" i="22"/>
  <c r="O74" i="22"/>
  <c r="Q74" i="22"/>
  <c r="V74" i="22"/>
  <c r="G78" i="22"/>
  <c r="M78" i="22" s="1"/>
  <c r="I78" i="22"/>
  <c r="K78" i="22"/>
  <c r="O78" i="22"/>
  <c r="Q78" i="22"/>
  <c r="V78" i="22"/>
  <c r="G84" i="22"/>
  <c r="M84" i="22" s="1"/>
  <c r="I84" i="22"/>
  <c r="K84" i="22"/>
  <c r="O84" i="22"/>
  <c r="Q84" i="22"/>
  <c r="V84" i="22"/>
  <c r="G88" i="22"/>
  <c r="M88" i="22" s="1"/>
  <c r="I88" i="22"/>
  <c r="K88" i="22"/>
  <c r="O88" i="22"/>
  <c r="Q88" i="22"/>
  <c r="V88" i="22"/>
  <c r="G91" i="22"/>
  <c r="M91" i="22" s="1"/>
  <c r="I91" i="22"/>
  <c r="K91" i="22"/>
  <c r="O91" i="22"/>
  <c r="Q91" i="22"/>
  <c r="V91" i="22"/>
  <c r="G94" i="22"/>
  <c r="M94" i="22" s="1"/>
  <c r="I94" i="22"/>
  <c r="K94" i="22"/>
  <c r="O94" i="22"/>
  <c r="Q94" i="22"/>
  <c r="V94" i="22"/>
  <c r="Q97" i="22"/>
  <c r="V97" i="22"/>
  <c r="G98" i="22"/>
  <c r="M98" i="22" s="1"/>
  <c r="M97" i="22" s="1"/>
  <c r="I98" i="22"/>
  <c r="I97" i="22" s="1"/>
  <c r="K98" i="22"/>
  <c r="K97" i="22" s="1"/>
  <c r="O98" i="22"/>
  <c r="O97" i="22" s="1"/>
  <c r="Q98" i="22"/>
  <c r="V98" i="22"/>
  <c r="G102" i="22"/>
  <c r="Q102" i="22"/>
  <c r="G103" i="22"/>
  <c r="I103" i="22"/>
  <c r="K103" i="22"/>
  <c r="K102" i="22" s="1"/>
  <c r="M103" i="22"/>
  <c r="O103" i="22"/>
  <c r="Q103" i="22"/>
  <c r="V103" i="22"/>
  <c r="V102" i="22" s="1"/>
  <c r="G108" i="22"/>
  <c r="I108" i="22"/>
  <c r="I102" i="22" s="1"/>
  <c r="K108" i="22"/>
  <c r="M108" i="22"/>
  <c r="O108" i="22"/>
  <c r="O102" i="22" s="1"/>
  <c r="Q108" i="22"/>
  <c r="V108" i="22"/>
  <c r="G111" i="22"/>
  <c r="I111" i="22"/>
  <c r="K111" i="22"/>
  <c r="M111" i="22"/>
  <c r="O111" i="22"/>
  <c r="Q111" i="22"/>
  <c r="V111" i="22"/>
  <c r="G114" i="22"/>
  <c r="I114" i="22"/>
  <c r="K114" i="22"/>
  <c r="M114" i="22"/>
  <c r="O114" i="22"/>
  <c r="Q114" i="22"/>
  <c r="V114" i="22"/>
  <c r="G118" i="22"/>
  <c r="M118" i="22" s="1"/>
  <c r="I118" i="22"/>
  <c r="K118" i="22"/>
  <c r="O118" i="22"/>
  <c r="Q118" i="22"/>
  <c r="V118" i="22"/>
  <c r="G121" i="22"/>
  <c r="M121" i="22" s="1"/>
  <c r="I121" i="22"/>
  <c r="K121" i="22"/>
  <c r="O121" i="22"/>
  <c r="Q121" i="22"/>
  <c r="V121" i="22"/>
  <c r="G124" i="22"/>
  <c r="M124" i="22" s="1"/>
  <c r="I124" i="22"/>
  <c r="K124" i="22"/>
  <c r="O124" i="22"/>
  <c r="Q124" i="22"/>
  <c r="V124" i="22"/>
  <c r="O127" i="22"/>
  <c r="G128" i="22"/>
  <c r="M128" i="22" s="1"/>
  <c r="I128" i="22"/>
  <c r="I127" i="22" s="1"/>
  <c r="K128" i="22"/>
  <c r="K127" i="22" s="1"/>
  <c r="O128" i="22"/>
  <c r="Q128" i="22"/>
  <c r="Q127" i="22" s="1"/>
  <c r="V128" i="22"/>
  <c r="V127" i="22" s="1"/>
  <c r="G132" i="22"/>
  <c r="M132" i="22" s="1"/>
  <c r="I132" i="22"/>
  <c r="K132" i="22"/>
  <c r="O132" i="22"/>
  <c r="Q132" i="22"/>
  <c r="V132" i="22"/>
  <c r="G136" i="22"/>
  <c r="M136" i="22" s="1"/>
  <c r="I136" i="22"/>
  <c r="K136" i="22"/>
  <c r="O136" i="22"/>
  <c r="Q136" i="22"/>
  <c r="V136" i="22"/>
  <c r="G140" i="22"/>
  <c r="I140" i="22"/>
  <c r="I139" i="22" s="1"/>
  <c r="K140" i="22"/>
  <c r="K139" i="22" s="1"/>
  <c r="M140" i="22"/>
  <c r="O140" i="22"/>
  <c r="Q140" i="22"/>
  <c r="Q139" i="22" s="1"/>
  <c r="V140" i="22"/>
  <c r="V139" i="22" s="1"/>
  <c r="G146" i="22"/>
  <c r="I146" i="22"/>
  <c r="K146" i="22"/>
  <c r="M146" i="22"/>
  <c r="O146" i="22"/>
  <c r="O139" i="22" s="1"/>
  <c r="Q146" i="22"/>
  <c r="V146" i="22"/>
  <c r="G151" i="22"/>
  <c r="I151" i="22"/>
  <c r="K151" i="22"/>
  <c r="M151" i="22"/>
  <c r="O151" i="22"/>
  <c r="Q151" i="22"/>
  <c r="V151" i="22"/>
  <c r="G174" i="22"/>
  <c r="I174" i="22"/>
  <c r="K174" i="22"/>
  <c r="M174" i="22"/>
  <c r="O174" i="22"/>
  <c r="Q174" i="22"/>
  <c r="V174" i="22"/>
  <c r="G197" i="22"/>
  <c r="M197" i="22" s="1"/>
  <c r="I197" i="22"/>
  <c r="K197" i="22"/>
  <c r="O197" i="22"/>
  <c r="Q197" i="22"/>
  <c r="V197" i="22"/>
  <c r="G214" i="22"/>
  <c r="M214" i="22" s="1"/>
  <c r="I214" i="22"/>
  <c r="K214" i="22"/>
  <c r="O214" i="22"/>
  <c r="Q214" i="22"/>
  <c r="V214" i="22"/>
  <c r="G220" i="22"/>
  <c r="M220" i="22" s="1"/>
  <c r="I220" i="22"/>
  <c r="K220" i="22"/>
  <c r="O220" i="22"/>
  <c r="Q220" i="22"/>
  <c r="V220" i="22"/>
  <c r="G232" i="22"/>
  <c r="M232" i="22" s="1"/>
  <c r="I232" i="22"/>
  <c r="K232" i="22"/>
  <c r="O232" i="22"/>
  <c r="Q232" i="22"/>
  <c r="V232" i="22"/>
  <c r="G235" i="22"/>
  <c r="M235" i="22" s="1"/>
  <c r="I235" i="22"/>
  <c r="K235" i="22"/>
  <c r="O235" i="22"/>
  <c r="Q235" i="22"/>
  <c r="V235" i="22"/>
  <c r="G239" i="22"/>
  <c r="M239" i="22" s="1"/>
  <c r="I239" i="22"/>
  <c r="K239" i="22"/>
  <c r="O239" i="22"/>
  <c r="Q239" i="22"/>
  <c r="V239" i="22"/>
  <c r="G242" i="22"/>
  <c r="M242" i="22" s="1"/>
  <c r="I242" i="22"/>
  <c r="K242" i="22"/>
  <c r="O242" i="22"/>
  <c r="Q242" i="22"/>
  <c r="V242" i="22"/>
  <c r="G248" i="22"/>
  <c r="G139" i="22" s="1"/>
  <c r="I248" i="22"/>
  <c r="K248" i="22"/>
  <c r="O248" i="22"/>
  <c r="Q248" i="22"/>
  <c r="V248" i="22"/>
  <c r="G254" i="22"/>
  <c r="I254" i="22"/>
  <c r="K254" i="22"/>
  <c r="M254" i="22"/>
  <c r="O254" i="22"/>
  <c r="Q254" i="22"/>
  <c r="V254" i="22"/>
  <c r="G265" i="22"/>
  <c r="I265" i="22"/>
  <c r="K265" i="22"/>
  <c r="M265" i="22"/>
  <c r="O265" i="22"/>
  <c r="Q265" i="22"/>
  <c r="V265" i="22"/>
  <c r="G273" i="22"/>
  <c r="I273" i="22"/>
  <c r="K273" i="22"/>
  <c r="M273" i="22"/>
  <c r="O273" i="22"/>
  <c r="Q273" i="22"/>
  <c r="V273" i="22"/>
  <c r="G280" i="22"/>
  <c r="I280" i="22"/>
  <c r="K280" i="22"/>
  <c r="M280" i="22"/>
  <c r="O280" i="22"/>
  <c r="Q280" i="22"/>
  <c r="V280" i="22"/>
  <c r="G289" i="22"/>
  <c r="M289" i="22" s="1"/>
  <c r="I289" i="22"/>
  <c r="K289" i="22"/>
  <c r="O289" i="22"/>
  <c r="Q289" i="22"/>
  <c r="V289" i="22"/>
  <c r="G293" i="22"/>
  <c r="M293" i="22" s="1"/>
  <c r="I293" i="22"/>
  <c r="K293" i="22"/>
  <c r="O293" i="22"/>
  <c r="Q293" i="22"/>
  <c r="V293" i="22"/>
  <c r="G299" i="22"/>
  <c r="M299" i="22" s="1"/>
  <c r="I299" i="22"/>
  <c r="K299" i="22"/>
  <c r="O299" i="22"/>
  <c r="Q299" i="22"/>
  <c r="V299" i="22"/>
  <c r="G306" i="22"/>
  <c r="M306" i="22" s="1"/>
  <c r="I306" i="22"/>
  <c r="K306" i="22"/>
  <c r="O306" i="22"/>
  <c r="Q306" i="22"/>
  <c r="V306" i="22"/>
  <c r="G312" i="22"/>
  <c r="M312" i="22" s="1"/>
  <c r="I312" i="22"/>
  <c r="K312" i="22"/>
  <c r="O312" i="22"/>
  <c r="Q312" i="22"/>
  <c r="V312" i="22"/>
  <c r="G321" i="22"/>
  <c r="M321" i="22" s="1"/>
  <c r="I321" i="22"/>
  <c r="K321" i="22"/>
  <c r="O321" i="22"/>
  <c r="Q321" i="22"/>
  <c r="V321" i="22"/>
  <c r="G323" i="22"/>
  <c r="M323" i="22" s="1"/>
  <c r="I323" i="22"/>
  <c r="K323" i="22"/>
  <c r="O323" i="22"/>
  <c r="Q323" i="22"/>
  <c r="V323" i="22"/>
  <c r="G328" i="22"/>
  <c r="M328" i="22" s="1"/>
  <c r="I328" i="22"/>
  <c r="K328" i="22"/>
  <c r="O328" i="22"/>
  <c r="Q328" i="22"/>
  <c r="V328" i="22"/>
  <c r="G342" i="22"/>
  <c r="I342" i="22"/>
  <c r="K342" i="22"/>
  <c r="M342" i="22"/>
  <c r="O342" i="22"/>
  <c r="Q342" i="22"/>
  <c r="V342" i="22"/>
  <c r="G354" i="22"/>
  <c r="I354" i="22"/>
  <c r="K354" i="22"/>
  <c r="M354" i="22"/>
  <c r="O354" i="22"/>
  <c r="Q354" i="22"/>
  <c r="V354" i="22"/>
  <c r="G358" i="22"/>
  <c r="I358" i="22"/>
  <c r="K358" i="22"/>
  <c r="M358" i="22"/>
  <c r="O358" i="22"/>
  <c r="Q358" i="22"/>
  <c r="V358" i="22"/>
  <c r="G367" i="22"/>
  <c r="I367" i="22"/>
  <c r="K367" i="22"/>
  <c r="M367" i="22"/>
  <c r="O367" i="22"/>
  <c r="Q367" i="22"/>
  <c r="V367" i="22"/>
  <c r="G371" i="22"/>
  <c r="M371" i="22" s="1"/>
  <c r="I371" i="22"/>
  <c r="K371" i="22"/>
  <c r="O371" i="22"/>
  <c r="Q371" i="22"/>
  <c r="V371" i="22"/>
  <c r="G383" i="22"/>
  <c r="M383" i="22" s="1"/>
  <c r="I383" i="22"/>
  <c r="K383" i="22"/>
  <c r="O383" i="22"/>
  <c r="Q383" i="22"/>
  <c r="V383" i="22"/>
  <c r="G389" i="22"/>
  <c r="M389" i="22" s="1"/>
  <c r="I389" i="22"/>
  <c r="K389" i="22"/>
  <c r="O389" i="22"/>
  <c r="Q389" i="22"/>
  <c r="V389" i="22"/>
  <c r="G394" i="22"/>
  <c r="M394" i="22" s="1"/>
  <c r="I394" i="22"/>
  <c r="K394" i="22"/>
  <c r="O394" i="22"/>
  <c r="Q394" i="22"/>
  <c r="V394" i="22"/>
  <c r="G411" i="22"/>
  <c r="M411" i="22" s="1"/>
  <c r="I411" i="22"/>
  <c r="K411" i="22"/>
  <c r="O411" i="22"/>
  <c r="Q411" i="22"/>
  <c r="V411" i="22"/>
  <c r="G427" i="22"/>
  <c r="M427" i="22" s="1"/>
  <c r="I427" i="22"/>
  <c r="K427" i="22"/>
  <c r="O427" i="22"/>
  <c r="Q427" i="22"/>
  <c r="V427" i="22"/>
  <c r="G436" i="22"/>
  <c r="M436" i="22" s="1"/>
  <c r="I436" i="22"/>
  <c r="K436" i="22"/>
  <c r="O436" i="22"/>
  <c r="Q436" i="22"/>
  <c r="V436" i="22"/>
  <c r="G453" i="22"/>
  <c r="M453" i="22" s="1"/>
  <c r="I453" i="22"/>
  <c r="K453" i="22"/>
  <c r="O453" i="22"/>
  <c r="Q453" i="22"/>
  <c r="V453" i="22"/>
  <c r="Q456" i="22"/>
  <c r="G457" i="22"/>
  <c r="I457" i="22"/>
  <c r="I456" i="22" s="1"/>
  <c r="K457" i="22"/>
  <c r="K456" i="22" s="1"/>
  <c r="M457" i="22"/>
  <c r="O457" i="22"/>
  <c r="O456" i="22" s="1"/>
  <c r="Q457" i="22"/>
  <c r="V457" i="22"/>
  <c r="V456" i="22" s="1"/>
  <c r="G462" i="22"/>
  <c r="I462" i="22"/>
  <c r="K462" i="22"/>
  <c r="M462" i="22"/>
  <c r="O462" i="22"/>
  <c r="Q462" i="22"/>
  <c r="V462" i="22"/>
  <c r="G466" i="22"/>
  <c r="I466" i="22"/>
  <c r="K466" i="22"/>
  <c r="M466" i="22"/>
  <c r="O466" i="22"/>
  <c r="Q466" i="22"/>
  <c r="V466" i="22"/>
  <c r="G470" i="22"/>
  <c r="I470" i="22"/>
  <c r="K470" i="22"/>
  <c r="M470" i="22"/>
  <c r="O470" i="22"/>
  <c r="Q470" i="22"/>
  <c r="V470" i="22"/>
  <c r="G474" i="22"/>
  <c r="M474" i="22" s="1"/>
  <c r="I474" i="22"/>
  <c r="K474" i="22"/>
  <c r="O474" i="22"/>
  <c r="Q474" i="22"/>
  <c r="V474" i="22"/>
  <c r="G476" i="22"/>
  <c r="M476" i="22" s="1"/>
  <c r="I476" i="22"/>
  <c r="K476" i="22"/>
  <c r="O476" i="22"/>
  <c r="Q476" i="22"/>
  <c r="V476" i="22"/>
  <c r="G480" i="22"/>
  <c r="M480" i="22" s="1"/>
  <c r="I480" i="22"/>
  <c r="K480" i="22"/>
  <c r="O480" i="22"/>
  <c r="Q480" i="22"/>
  <c r="V480" i="22"/>
  <c r="G483" i="22"/>
  <c r="M483" i="22" s="1"/>
  <c r="I483" i="22"/>
  <c r="K483" i="22"/>
  <c r="O483" i="22"/>
  <c r="Q483" i="22"/>
  <c r="V483" i="22"/>
  <c r="G486" i="22"/>
  <c r="M486" i="22" s="1"/>
  <c r="I486" i="22"/>
  <c r="K486" i="22"/>
  <c r="O486" i="22"/>
  <c r="Q486" i="22"/>
  <c r="V486" i="22"/>
  <c r="G489" i="22"/>
  <c r="M489" i="22" s="1"/>
  <c r="I489" i="22"/>
  <c r="K489" i="22"/>
  <c r="O489" i="22"/>
  <c r="Q489" i="22"/>
  <c r="V489" i="22"/>
  <c r="G493" i="22"/>
  <c r="O493" i="22"/>
  <c r="G494" i="22"/>
  <c r="M494" i="22" s="1"/>
  <c r="M493" i="22" s="1"/>
  <c r="I494" i="22"/>
  <c r="I493" i="22" s="1"/>
  <c r="K494" i="22"/>
  <c r="K493" i="22" s="1"/>
  <c r="O494" i="22"/>
  <c r="Q494" i="22"/>
  <c r="Q493" i="22" s="1"/>
  <c r="V494" i="22"/>
  <c r="V493" i="22" s="1"/>
  <c r="Q503" i="22"/>
  <c r="G504" i="22"/>
  <c r="I504" i="22"/>
  <c r="K504" i="22"/>
  <c r="M504" i="22"/>
  <c r="O504" i="22"/>
  <c r="O503" i="22" s="1"/>
  <c r="Q504" i="22"/>
  <c r="V504" i="22"/>
  <c r="V503" i="22" s="1"/>
  <c r="G511" i="22"/>
  <c r="G503" i="22" s="1"/>
  <c r="I511" i="22"/>
  <c r="I503" i="22" s="1"/>
  <c r="K511" i="22"/>
  <c r="K503" i="22" s="1"/>
  <c r="M511" i="22"/>
  <c r="O511" i="22"/>
  <c r="Q511" i="22"/>
  <c r="V511" i="22"/>
  <c r="G514" i="22"/>
  <c r="I514" i="22"/>
  <c r="K514" i="22"/>
  <c r="M514" i="22"/>
  <c r="O514" i="22"/>
  <c r="Q514" i="22"/>
  <c r="V514" i="22"/>
  <c r="G519" i="22"/>
  <c r="M519" i="22" s="1"/>
  <c r="I519" i="22"/>
  <c r="K519" i="22"/>
  <c r="O519" i="22"/>
  <c r="Q519" i="22"/>
  <c r="V519" i="22"/>
  <c r="G521" i="22"/>
  <c r="M521" i="22" s="1"/>
  <c r="I521" i="22"/>
  <c r="K521" i="22"/>
  <c r="O521" i="22"/>
  <c r="Q521" i="22"/>
  <c r="V521" i="22"/>
  <c r="G526" i="22"/>
  <c r="M526" i="22" s="1"/>
  <c r="I526" i="22"/>
  <c r="K526" i="22"/>
  <c r="O526" i="22"/>
  <c r="Q526" i="22"/>
  <c r="V526" i="22"/>
  <c r="G528" i="22"/>
  <c r="M528" i="22" s="1"/>
  <c r="I528" i="22"/>
  <c r="K528" i="22"/>
  <c r="O528" i="22"/>
  <c r="Q528" i="22"/>
  <c r="V528" i="22"/>
  <c r="K533" i="22"/>
  <c r="G534" i="22"/>
  <c r="M534" i="22" s="1"/>
  <c r="I534" i="22"/>
  <c r="I533" i="22" s="1"/>
  <c r="K534" i="22"/>
  <c r="O534" i="22"/>
  <c r="Q534" i="22"/>
  <c r="V534" i="22"/>
  <c r="G537" i="22"/>
  <c r="M537" i="22" s="1"/>
  <c r="I537" i="22"/>
  <c r="K537" i="22"/>
  <c r="O537" i="22"/>
  <c r="O533" i="22" s="1"/>
  <c r="Q537" i="22"/>
  <c r="Q533" i="22" s="1"/>
  <c r="V537" i="22"/>
  <c r="V533" i="22" s="1"/>
  <c r="G541" i="22"/>
  <c r="M541" i="22" s="1"/>
  <c r="I541" i="22"/>
  <c r="K541" i="22"/>
  <c r="O541" i="22"/>
  <c r="Q541" i="22"/>
  <c r="V541" i="22"/>
  <c r="G549" i="22"/>
  <c r="I549" i="22"/>
  <c r="K549" i="22"/>
  <c r="M549" i="22"/>
  <c r="O549" i="22"/>
  <c r="Q549" i="22"/>
  <c r="V549" i="22"/>
  <c r="G557" i="22"/>
  <c r="I557" i="22"/>
  <c r="K557" i="22"/>
  <c r="M557" i="22"/>
  <c r="O557" i="22"/>
  <c r="Q557" i="22"/>
  <c r="V557" i="22"/>
  <c r="G559" i="22"/>
  <c r="I559" i="22"/>
  <c r="K559" i="22"/>
  <c r="M559" i="22"/>
  <c r="O559" i="22"/>
  <c r="Q559" i="22"/>
  <c r="V559" i="22"/>
  <c r="G561" i="22"/>
  <c r="I561" i="22"/>
  <c r="K561" i="22"/>
  <c r="M561" i="22"/>
  <c r="O561" i="22"/>
  <c r="Q561" i="22"/>
  <c r="V561" i="22"/>
  <c r="G565" i="22"/>
  <c r="M565" i="22" s="1"/>
  <c r="I565" i="22"/>
  <c r="K565" i="22"/>
  <c r="K564" i="22" s="1"/>
  <c r="O565" i="22"/>
  <c r="O564" i="22" s="1"/>
  <c r="Q565" i="22"/>
  <c r="Q564" i="22" s="1"/>
  <c r="V565" i="22"/>
  <c r="G570" i="22"/>
  <c r="M570" i="22" s="1"/>
  <c r="I570" i="22"/>
  <c r="K570" i="22"/>
  <c r="O570" i="22"/>
  <c r="Q570" i="22"/>
  <c r="V570" i="22"/>
  <c r="G573" i="22"/>
  <c r="G564" i="22" s="1"/>
  <c r="I573" i="22"/>
  <c r="K573" i="22"/>
  <c r="O573" i="22"/>
  <c r="Q573" i="22"/>
  <c r="V573" i="22"/>
  <c r="G578" i="22"/>
  <c r="M578" i="22" s="1"/>
  <c r="I578" i="22"/>
  <c r="K578" i="22"/>
  <c r="O578" i="22"/>
  <c r="Q578" i="22"/>
  <c r="V578" i="22"/>
  <c r="G581" i="22"/>
  <c r="M581" i="22" s="1"/>
  <c r="I581" i="22"/>
  <c r="K581" i="22"/>
  <c r="O581" i="22"/>
  <c r="Q581" i="22"/>
  <c r="V581" i="22"/>
  <c r="G584" i="22"/>
  <c r="M584" i="22" s="1"/>
  <c r="I584" i="22"/>
  <c r="K584" i="22"/>
  <c r="O584" i="22"/>
  <c r="Q584" i="22"/>
  <c r="V584" i="22"/>
  <c r="G587" i="22"/>
  <c r="M587" i="22" s="1"/>
  <c r="I587" i="22"/>
  <c r="K587" i="22"/>
  <c r="O587" i="22"/>
  <c r="Q587" i="22"/>
  <c r="V587" i="22"/>
  <c r="G591" i="22"/>
  <c r="I591" i="22"/>
  <c r="I564" i="22" s="1"/>
  <c r="K591" i="22"/>
  <c r="M591" i="22"/>
  <c r="O591" i="22"/>
  <c r="Q591" i="22"/>
  <c r="V591" i="22"/>
  <c r="G596" i="22"/>
  <c r="I596" i="22"/>
  <c r="K596" i="22"/>
  <c r="M596" i="22"/>
  <c r="O596" i="22"/>
  <c r="Q596" i="22"/>
  <c r="V596" i="22"/>
  <c r="G601" i="22"/>
  <c r="I601" i="22"/>
  <c r="K601" i="22"/>
  <c r="M601" i="22"/>
  <c r="O601" i="22"/>
  <c r="Q601" i="22"/>
  <c r="V601" i="22"/>
  <c r="G606" i="22"/>
  <c r="I606" i="22"/>
  <c r="K606" i="22"/>
  <c r="M606" i="22"/>
  <c r="O606" i="22"/>
  <c r="Q606" i="22"/>
  <c r="V606" i="22"/>
  <c r="G611" i="22"/>
  <c r="M611" i="22" s="1"/>
  <c r="I611" i="22"/>
  <c r="K611" i="22"/>
  <c r="O611" i="22"/>
  <c r="Q611" i="22"/>
  <c r="V611" i="22"/>
  <c r="V564" i="22" s="1"/>
  <c r="G614" i="22"/>
  <c r="M614" i="22" s="1"/>
  <c r="I614" i="22"/>
  <c r="K614" i="22"/>
  <c r="O614" i="22"/>
  <c r="Q614" i="22"/>
  <c r="V614" i="22"/>
  <c r="G616" i="22"/>
  <c r="M616" i="22" s="1"/>
  <c r="I616" i="22"/>
  <c r="K616" i="22"/>
  <c r="O616" i="22"/>
  <c r="Q616" i="22"/>
  <c r="V616" i="22"/>
  <c r="G628" i="22"/>
  <c r="M628" i="22" s="1"/>
  <c r="I628" i="22"/>
  <c r="K628" i="22"/>
  <c r="O628" i="22"/>
  <c r="Q628" i="22"/>
  <c r="V628" i="22"/>
  <c r="K633" i="22"/>
  <c r="G634" i="22"/>
  <c r="M634" i="22" s="1"/>
  <c r="M633" i="22" s="1"/>
  <c r="I634" i="22"/>
  <c r="I633" i="22" s="1"/>
  <c r="K634" i="22"/>
  <c r="O634" i="22"/>
  <c r="Q634" i="22"/>
  <c r="V634" i="22"/>
  <c r="G636" i="22"/>
  <c r="M636" i="22" s="1"/>
  <c r="I636" i="22"/>
  <c r="K636" i="22"/>
  <c r="O636" i="22"/>
  <c r="O633" i="22" s="1"/>
  <c r="Q636" i="22"/>
  <c r="Q633" i="22" s="1"/>
  <c r="V636" i="22"/>
  <c r="V633" i="22" s="1"/>
  <c r="G638" i="22"/>
  <c r="Q638" i="22"/>
  <c r="G639" i="22"/>
  <c r="I639" i="22"/>
  <c r="I638" i="22" s="1"/>
  <c r="K639" i="22"/>
  <c r="K638" i="22" s="1"/>
  <c r="M639" i="22"/>
  <c r="O639" i="22"/>
  <c r="O638" i="22" s="1"/>
  <c r="Q639" i="22"/>
  <c r="V639" i="22"/>
  <c r="G642" i="22"/>
  <c r="I642" i="22"/>
  <c r="K642" i="22"/>
  <c r="M642" i="22"/>
  <c r="O642" i="22"/>
  <c r="Q642" i="22"/>
  <c r="V642" i="22"/>
  <c r="V638" i="22" s="1"/>
  <c r="G645" i="22"/>
  <c r="I645" i="22"/>
  <c r="K645" i="22"/>
  <c r="M645" i="22"/>
  <c r="O645" i="22"/>
  <c r="Q645" i="22"/>
  <c r="V645" i="22"/>
  <c r="G651" i="22"/>
  <c r="I651" i="22"/>
  <c r="K651" i="22"/>
  <c r="M651" i="22"/>
  <c r="O651" i="22"/>
  <c r="Q651" i="22"/>
  <c r="V651" i="22"/>
  <c r="G656" i="22"/>
  <c r="M656" i="22" s="1"/>
  <c r="I656" i="22"/>
  <c r="K656" i="22"/>
  <c r="O656" i="22"/>
  <c r="Q656" i="22"/>
  <c r="V656" i="22"/>
  <c r="G658" i="22"/>
  <c r="M658" i="22" s="1"/>
  <c r="I658" i="22"/>
  <c r="K658" i="22"/>
  <c r="O658" i="22"/>
  <c r="Q658" i="22"/>
  <c r="V658" i="22"/>
  <c r="G660" i="22"/>
  <c r="M660" i="22" s="1"/>
  <c r="I660" i="22"/>
  <c r="K660" i="22"/>
  <c r="O660" i="22"/>
  <c r="Q660" i="22"/>
  <c r="V660" i="22"/>
  <c r="G664" i="22"/>
  <c r="M664" i="22" s="1"/>
  <c r="I664" i="22"/>
  <c r="K664" i="22"/>
  <c r="O664" i="22"/>
  <c r="Q664" i="22"/>
  <c r="V664" i="22"/>
  <c r="K666" i="22"/>
  <c r="G667" i="22"/>
  <c r="M667" i="22" s="1"/>
  <c r="I667" i="22"/>
  <c r="I666" i="22" s="1"/>
  <c r="K667" i="22"/>
  <c r="O667" i="22"/>
  <c r="Q667" i="22"/>
  <c r="V667" i="22"/>
  <c r="G670" i="22"/>
  <c r="M670" i="22" s="1"/>
  <c r="I670" i="22"/>
  <c r="K670" i="22"/>
  <c r="O670" i="22"/>
  <c r="O666" i="22" s="1"/>
  <c r="Q670" i="22"/>
  <c r="Q666" i="22" s="1"/>
  <c r="V670" i="22"/>
  <c r="V666" i="22" s="1"/>
  <c r="G673" i="22"/>
  <c r="Q673" i="22"/>
  <c r="G674" i="22"/>
  <c r="I674" i="22"/>
  <c r="I673" i="22" s="1"/>
  <c r="K674" i="22"/>
  <c r="K673" i="22" s="1"/>
  <c r="M674" i="22"/>
  <c r="M673" i="22" s="1"/>
  <c r="O674" i="22"/>
  <c r="O673" i="22" s="1"/>
  <c r="Q674" i="22"/>
  <c r="V674" i="22"/>
  <c r="G677" i="22"/>
  <c r="I677" i="22"/>
  <c r="K677" i="22"/>
  <c r="M677" i="22"/>
  <c r="O677" i="22"/>
  <c r="Q677" i="22"/>
  <c r="V677" i="22"/>
  <c r="V673" i="22" s="1"/>
  <c r="G680" i="22"/>
  <c r="I680" i="22"/>
  <c r="I679" i="22" s="1"/>
  <c r="K680" i="22"/>
  <c r="M680" i="22"/>
  <c r="O680" i="22"/>
  <c r="O679" i="22" s="1"/>
  <c r="Q680" i="22"/>
  <c r="Q679" i="22" s="1"/>
  <c r="V680" i="22"/>
  <c r="V679" i="22" s="1"/>
  <c r="G683" i="22"/>
  <c r="G679" i="22" s="1"/>
  <c r="I683" i="22"/>
  <c r="K683" i="22"/>
  <c r="O683" i="22"/>
  <c r="Q683" i="22"/>
  <c r="V683" i="22"/>
  <c r="G686" i="22"/>
  <c r="M686" i="22" s="1"/>
  <c r="I686" i="22"/>
  <c r="K686" i="22"/>
  <c r="K679" i="22" s="1"/>
  <c r="O686" i="22"/>
  <c r="Q686" i="22"/>
  <c r="V686" i="22"/>
  <c r="G690" i="22"/>
  <c r="M690" i="22" s="1"/>
  <c r="I690" i="22"/>
  <c r="K690" i="22"/>
  <c r="O690" i="22"/>
  <c r="Q690" i="22"/>
  <c r="V690" i="22"/>
  <c r="G694" i="22"/>
  <c r="M694" i="22" s="1"/>
  <c r="I694" i="22"/>
  <c r="K694" i="22"/>
  <c r="O694" i="22"/>
  <c r="Q694" i="22"/>
  <c r="V694" i="22"/>
  <c r="G697" i="22"/>
  <c r="M697" i="22" s="1"/>
  <c r="I697" i="22"/>
  <c r="K697" i="22"/>
  <c r="O697" i="22"/>
  <c r="Q697" i="22"/>
  <c r="V697" i="22"/>
  <c r="G700" i="22"/>
  <c r="M700" i="22" s="1"/>
  <c r="I700" i="22"/>
  <c r="K700" i="22"/>
  <c r="O700" i="22"/>
  <c r="Q700" i="22"/>
  <c r="V700" i="22"/>
  <c r="G704" i="22"/>
  <c r="M704" i="22" s="1"/>
  <c r="I704" i="22"/>
  <c r="K704" i="22"/>
  <c r="O704" i="22"/>
  <c r="Q704" i="22"/>
  <c r="V704" i="22"/>
  <c r="G713" i="22"/>
  <c r="M713" i="22" s="1"/>
  <c r="I713" i="22"/>
  <c r="K713" i="22"/>
  <c r="O713" i="22"/>
  <c r="Q713" i="22"/>
  <c r="V713" i="22"/>
  <c r="G715" i="22"/>
  <c r="I715" i="22"/>
  <c r="K715" i="22"/>
  <c r="M715" i="22"/>
  <c r="O715" i="22"/>
  <c r="Q715" i="22"/>
  <c r="V715" i="22"/>
  <c r="G717" i="22"/>
  <c r="I717" i="22"/>
  <c r="K717" i="22"/>
  <c r="M717" i="22"/>
  <c r="O717" i="22"/>
  <c r="Q717" i="22"/>
  <c r="V717" i="22"/>
  <c r="G720" i="22"/>
  <c r="I720" i="22"/>
  <c r="K720" i="22"/>
  <c r="M720" i="22"/>
  <c r="O720" i="22"/>
  <c r="Q720" i="22"/>
  <c r="V720" i="22"/>
  <c r="G723" i="22"/>
  <c r="I723" i="22"/>
  <c r="K723" i="22"/>
  <c r="M723" i="22"/>
  <c r="O723" i="22"/>
  <c r="Q723" i="22"/>
  <c r="V723" i="22"/>
  <c r="G726" i="22"/>
  <c r="M726" i="22" s="1"/>
  <c r="I726" i="22"/>
  <c r="K726" i="22"/>
  <c r="O726" i="22"/>
  <c r="Q726" i="22"/>
  <c r="V726" i="22"/>
  <c r="G729" i="22"/>
  <c r="M729" i="22" s="1"/>
  <c r="I729" i="22"/>
  <c r="K729" i="22"/>
  <c r="O729" i="22"/>
  <c r="Q729" i="22"/>
  <c r="V729" i="22"/>
  <c r="G732" i="22"/>
  <c r="M732" i="22" s="1"/>
  <c r="I732" i="22"/>
  <c r="K732" i="22"/>
  <c r="O732" i="22"/>
  <c r="Q732" i="22"/>
  <c r="V732" i="22"/>
  <c r="G735" i="22"/>
  <c r="M735" i="22" s="1"/>
  <c r="I735" i="22"/>
  <c r="K735" i="22"/>
  <c r="O735" i="22"/>
  <c r="Q735" i="22"/>
  <c r="V735" i="22"/>
  <c r="G738" i="22"/>
  <c r="M738" i="22" s="1"/>
  <c r="I738" i="22"/>
  <c r="K738" i="22"/>
  <c r="O738" i="22"/>
  <c r="Q738" i="22"/>
  <c r="V738" i="22"/>
  <c r="G741" i="22"/>
  <c r="M741" i="22" s="1"/>
  <c r="I741" i="22"/>
  <c r="K741" i="22"/>
  <c r="O741" i="22"/>
  <c r="Q741" i="22"/>
  <c r="V741" i="22"/>
  <c r="G743" i="22"/>
  <c r="G744" i="22"/>
  <c r="M744" i="22" s="1"/>
  <c r="M743" i="22" s="1"/>
  <c r="I744" i="22"/>
  <c r="K744" i="22"/>
  <c r="O744" i="22"/>
  <c r="Q744" i="22"/>
  <c r="Q743" i="22" s="1"/>
  <c r="V744" i="22"/>
  <c r="G747" i="22"/>
  <c r="I747" i="22"/>
  <c r="I743" i="22" s="1"/>
  <c r="K747" i="22"/>
  <c r="K743" i="22" s="1"/>
  <c r="M747" i="22"/>
  <c r="O747" i="22"/>
  <c r="O743" i="22" s="1"/>
  <c r="Q747" i="22"/>
  <c r="V747" i="22"/>
  <c r="G750" i="22"/>
  <c r="I750" i="22"/>
  <c r="K750" i="22"/>
  <c r="M750" i="22"/>
  <c r="O750" i="22"/>
  <c r="Q750" i="22"/>
  <c r="V750" i="22"/>
  <c r="V743" i="22" s="1"/>
  <c r="G753" i="22"/>
  <c r="I753" i="22"/>
  <c r="K753" i="22"/>
  <c r="M753" i="22"/>
  <c r="O753" i="22"/>
  <c r="Q753" i="22"/>
  <c r="V753" i="22"/>
  <c r="I755" i="22"/>
  <c r="G756" i="22"/>
  <c r="M756" i="22" s="1"/>
  <c r="I756" i="22"/>
  <c r="K756" i="22"/>
  <c r="O756" i="22"/>
  <c r="Q756" i="22"/>
  <c r="V756" i="22"/>
  <c r="V755" i="22" s="1"/>
  <c r="G760" i="22"/>
  <c r="M760" i="22" s="1"/>
  <c r="I760" i="22"/>
  <c r="K760" i="22"/>
  <c r="K755" i="22" s="1"/>
  <c r="O760" i="22"/>
  <c r="O755" i="22" s="1"/>
  <c r="Q760" i="22"/>
  <c r="Q755" i="22" s="1"/>
  <c r="V760" i="22"/>
  <c r="G762" i="22"/>
  <c r="M762" i="22" s="1"/>
  <c r="I762" i="22"/>
  <c r="K762" i="22"/>
  <c r="O762" i="22"/>
  <c r="Q762" i="22"/>
  <c r="V762" i="22"/>
  <c r="G764" i="22"/>
  <c r="M764" i="22" s="1"/>
  <c r="I764" i="22"/>
  <c r="K764" i="22"/>
  <c r="O764" i="22"/>
  <c r="Q764" i="22"/>
  <c r="V764" i="22"/>
  <c r="G766" i="22"/>
  <c r="M766" i="22" s="1"/>
  <c r="I766" i="22"/>
  <c r="K766" i="22"/>
  <c r="O766" i="22"/>
  <c r="Q766" i="22"/>
  <c r="V766" i="22"/>
  <c r="G769" i="22"/>
  <c r="M769" i="22" s="1"/>
  <c r="I769" i="22"/>
  <c r="K769" i="22"/>
  <c r="O769" i="22"/>
  <c r="Q769" i="22"/>
  <c r="V769" i="22"/>
  <c r="G773" i="22"/>
  <c r="M773" i="22" s="1"/>
  <c r="I773" i="22"/>
  <c r="K773" i="22"/>
  <c r="O773" i="22"/>
  <c r="Q773" i="22"/>
  <c r="V773" i="22"/>
  <c r="G777" i="22"/>
  <c r="M777" i="22" s="1"/>
  <c r="I777" i="22"/>
  <c r="K777" i="22"/>
  <c r="O777" i="22"/>
  <c r="Q777" i="22"/>
  <c r="V777" i="22"/>
  <c r="G780" i="22"/>
  <c r="I780" i="22"/>
  <c r="K780" i="22"/>
  <c r="M780" i="22"/>
  <c r="O780" i="22"/>
  <c r="Q780" i="22"/>
  <c r="V780" i="22"/>
  <c r="G783" i="22"/>
  <c r="I783" i="22"/>
  <c r="K783" i="22"/>
  <c r="M783" i="22"/>
  <c r="O783" i="22"/>
  <c r="Q783" i="22"/>
  <c r="V783" i="22"/>
  <c r="G788" i="22"/>
  <c r="I788" i="22"/>
  <c r="K788" i="22"/>
  <c r="M788" i="22"/>
  <c r="O788" i="22"/>
  <c r="Q788" i="22"/>
  <c r="V788" i="22"/>
  <c r="I790" i="22"/>
  <c r="G791" i="22"/>
  <c r="M791" i="22" s="1"/>
  <c r="M790" i="22" s="1"/>
  <c r="I791" i="22"/>
  <c r="K791" i="22"/>
  <c r="O791" i="22"/>
  <c r="Q791" i="22"/>
  <c r="V791" i="22"/>
  <c r="V790" i="22" s="1"/>
  <c r="G794" i="22"/>
  <c r="M794" i="22" s="1"/>
  <c r="I794" i="22"/>
  <c r="K794" i="22"/>
  <c r="K790" i="22" s="1"/>
  <c r="O794" i="22"/>
  <c r="O790" i="22" s="1"/>
  <c r="Q794" i="22"/>
  <c r="Q790" i="22" s="1"/>
  <c r="V794" i="22"/>
  <c r="O796" i="22"/>
  <c r="G797" i="22"/>
  <c r="M797" i="22" s="1"/>
  <c r="M796" i="22" s="1"/>
  <c r="I797" i="22"/>
  <c r="I796" i="22" s="1"/>
  <c r="K797" i="22"/>
  <c r="K796" i="22" s="1"/>
  <c r="O797" i="22"/>
  <c r="Q797" i="22"/>
  <c r="V797" i="22"/>
  <c r="V796" i="22" s="1"/>
  <c r="G800" i="22"/>
  <c r="M800" i="22" s="1"/>
  <c r="I800" i="22"/>
  <c r="K800" i="22"/>
  <c r="O800" i="22"/>
  <c r="Q800" i="22"/>
  <c r="Q796" i="22" s="1"/>
  <c r="V800" i="22"/>
  <c r="K803" i="22"/>
  <c r="G804" i="22"/>
  <c r="M804" i="22" s="1"/>
  <c r="I804" i="22"/>
  <c r="K804" i="22"/>
  <c r="O804" i="22"/>
  <c r="O803" i="22" s="1"/>
  <c r="Q804" i="22"/>
  <c r="Q803" i="22" s="1"/>
  <c r="V804" i="22"/>
  <c r="V803" i="22" s="1"/>
  <c r="G810" i="22"/>
  <c r="M810" i="22" s="1"/>
  <c r="I810" i="22"/>
  <c r="K810" i="22"/>
  <c r="O810" i="22"/>
  <c r="Q810" i="22"/>
  <c r="V810" i="22"/>
  <c r="G814" i="22"/>
  <c r="I814" i="22"/>
  <c r="I803" i="22" s="1"/>
  <c r="K814" i="22"/>
  <c r="M814" i="22"/>
  <c r="O814" i="22"/>
  <c r="Q814" i="22"/>
  <c r="V814" i="22"/>
  <c r="G818" i="22"/>
  <c r="I818" i="22"/>
  <c r="K818" i="22"/>
  <c r="M818" i="22"/>
  <c r="O818" i="22"/>
  <c r="Q818" i="22"/>
  <c r="V818" i="22"/>
  <c r="G824" i="22"/>
  <c r="I824" i="22"/>
  <c r="K824" i="22"/>
  <c r="M824" i="22"/>
  <c r="O824" i="22"/>
  <c r="Q824" i="22"/>
  <c r="V824" i="22"/>
  <c r="G827" i="22"/>
  <c r="M827" i="22" s="1"/>
  <c r="I827" i="22"/>
  <c r="K827" i="22"/>
  <c r="O827" i="22"/>
  <c r="Q827" i="22"/>
  <c r="V827" i="22"/>
  <c r="G830" i="22"/>
  <c r="M830" i="22" s="1"/>
  <c r="I830" i="22"/>
  <c r="K830" i="22"/>
  <c r="O830" i="22"/>
  <c r="Q830" i="22"/>
  <c r="V830" i="22"/>
  <c r="V833" i="22"/>
  <c r="G834" i="22"/>
  <c r="M834" i="22" s="1"/>
  <c r="I834" i="22"/>
  <c r="I833" i="22" s="1"/>
  <c r="K834" i="22"/>
  <c r="O834" i="22"/>
  <c r="O833" i="22" s="1"/>
  <c r="Q834" i="22"/>
  <c r="V834" i="22"/>
  <c r="G836" i="22"/>
  <c r="G833" i="22" s="1"/>
  <c r="I836" i="22"/>
  <c r="K836" i="22"/>
  <c r="K833" i="22" s="1"/>
  <c r="O836" i="22"/>
  <c r="Q836" i="22"/>
  <c r="V836" i="22"/>
  <c r="G838" i="22"/>
  <c r="M838" i="22" s="1"/>
  <c r="I838" i="22"/>
  <c r="K838" i="22"/>
  <c r="O838" i="22"/>
  <c r="Q838" i="22"/>
  <c r="Q833" i="22" s="1"/>
  <c r="V838" i="22"/>
  <c r="G840" i="22"/>
  <c r="M840" i="22" s="1"/>
  <c r="I840" i="22"/>
  <c r="K840" i="22"/>
  <c r="O840" i="22"/>
  <c r="Q840" i="22"/>
  <c r="V840" i="22"/>
  <c r="G842" i="22"/>
  <c r="M842" i="22" s="1"/>
  <c r="I842" i="22"/>
  <c r="K842" i="22"/>
  <c r="O842" i="22"/>
  <c r="Q842" i="22"/>
  <c r="V842" i="22"/>
  <c r="G844" i="22"/>
  <c r="M844" i="22" s="1"/>
  <c r="I844" i="22"/>
  <c r="K844" i="22"/>
  <c r="O844" i="22"/>
  <c r="Q844" i="22"/>
  <c r="V844" i="22"/>
  <c r="G846" i="22"/>
  <c r="I846" i="22"/>
  <c r="K846" i="22"/>
  <c r="M846" i="22"/>
  <c r="O846" i="22"/>
  <c r="Q846" i="22"/>
  <c r="V846" i="22"/>
  <c r="G848" i="22"/>
  <c r="I848" i="22"/>
  <c r="K848" i="22"/>
  <c r="M848" i="22"/>
  <c r="O848" i="22"/>
  <c r="Q848" i="22"/>
  <c r="V848" i="22"/>
  <c r="G851" i="22"/>
  <c r="M851" i="22" s="1"/>
  <c r="I851" i="22"/>
  <c r="I850" i="22" s="1"/>
  <c r="K851" i="22"/>
  <c r="O851" i="22"/>
  <c r="O850" i="22" s="1"/>
  <c r="Q851" i="22"/>
  <c r="Q850" i="22" s="1"/>
  <c r="V851" i="22"/>
  <c r="V850" i="22" s="1"/>
  <c r="G853" i="22"/>
  <c r="G850" i="22" s="1"/>
  <c r="I853" i="22"/>
  <c r="K853" i="22"/>
  <c r="O853" i="22"/>
  <c r="Q853" i="22"/>
  <c r="V853" i="22"/>
  <c r="G854" i="22"/>
  <c r="M854" i="22" s="1"/>
  <c r="I854" i="22"/>
  <c r="K854" i="22"/>
  <c r="K850" i="22" s="1"/>
  <c r="O854" i="22"/>
  <c r="Q854" i="22"/>
  <c r="V854" i="22"/>
  <c r="G855" i="22"/>
  <c r="M855" i="22" s="1"/>
  <c r="I855" i="22"/>
  <c r="K855" i="22"/>
  <c r="O855" i="22"/>
  <c r="Q855" i="22"/>
  <c r="V855" i="22"/>
  <c r="G856" i="22"/>
  <c r="M856" i="22" s="1"/>
  <c r="I856" i="22"/>
  <c r="K856" i="22"/>
  <c r="O856" i="22"/>
  <c r="Q856" i="22"/>
  <c r="V856" i="22"/>
  <c r="AE858" i="22"/>
  <c r="G11" i="21"/>
  <c r="G8" i="21"/>
  <c r="G9" i="21"/>
  <c r="I9" i="21"/>
  <c r="I8" i="21" s="1"/>
  <c r="K9" i="21"/>
  <c r="K8" i="21" s="1"/>
  <c r="M9" i="21"/>
  <c r="M8" i="21" s="1"/>
  <c r="O9" i="21"/>
  <c r="O8" i="21" s="1"/>
  <c r="Q9" i="21"/>
  <c r="Q8" i="21" s="1"/>
  <c r="V9" i="21"/>
  <c r="V8" i="21" s="1"/>
  <c r="AE11" i="21"/>
  <c r="AF11" i="21"/>
  <c r="G11" i="20"/>
  <c r="G8" i="20"/>
  <c r="I8" i="20"/>
  <c r="K8" i="20"/>
  <c r="O8" i="20"/>
  <c r="G9" i="20"/>
  <c r="AF11" i="20" s="1"/>
  <c r="I9" i="20"/>
  <c r="K9" i="20"/>
  <c r="M9" i="20"/>
  <c r="M8" i="20" s="1"/>
  <c r="O9" i="20"/>
  <c r="Q9" i="20"/>
  <c r="Q8" i="20" s="1"/>
  <c r="V9" i="20"/>
  <c r="V8" i="20" s="1"/>
  <c r="AE11" i="20"/>
  <c r="G11" i="19"/>
  <c r="G8" i="19"/>
  <c r="I8" i="19"/>
  <c r="K8" i="19"/>
  <c r="M8" i="19"/>
  <c r="G9" i="19"/>
  <c r="I9" i="19"/>
  <c r="K9" i="19"/>
  <c r="M9" i="19"/>
  <c r="O9" i="19"/>
  <c r="O8" i="19" s="1"/>
  <c r="Q9" i="19"/>
  <c r="Q8" i="19" s="1"/>
  <c r="V9" i="19"/>
  <c r="V8" i="19" s="1"/>
  <c r="AE11" i="19"/>
  <c r="AF11" i="19"/>
  <c r="G11" i="18"/>
  <c r="G8" i="18"/>
  <c r="I8" i="18"/>
  <c r="K8" i="18"/>
  <c r="M8" i="18"/>
  <c r="G9" i="18"/>
  <c r="I9" i="18"/>
  <c r="K9" i="18"/>
  <c r="M9" i="18"/>
  <c r="O9" i="18"/>
  <c r="O8" i="18" s="1"/>
  <c r="Q9" i="18"/>
  <c r="Q8" i="18" s="1"/>
  <c r="V9" i="18"/>
  <c r="V8" i="18" s="1"/>
  <c r="AE11" i="18"/>
  <c r="AF11" i="18"/>
  <c r="G316" i="17"/>
  <c r="BA165" i="17"/>
  <c r="BA157" i="17"/>
  <c r="BA109" i="17"/>
  <c r="BA105" i="17"/>
  <c r="BA101" i="17"/>
  <c r="BA93" i="17"/>
  <c r="BA38" i="17"/>
  <c r="BA31" i="17"/>
  <c r="G9" i="17"/>
  <c r="G8" i="17" s="1"/>
  <c r="I9" i="17"/>
  <c r="K9" i="17"/>
  <c r="O9" i="17"/>
  <c r="O8" i="17" s="1"/>
  <c r="Q9" i="17"/>
  <c r="Q8" i="17" s="1"/>
  <c r="V9" i="17"/>
  <c r="G13" i="17"/>
  <c r="M13" i="17" s="1"/>
  <c r="I13" i="17"/>
  <c r="K13" i="17"/>
  <c r="O13" i="17"/>
  <c r="Q13" i="17"/>
  <c r="V13" i="17"/>
  <c r="G17" i="17"/>
  <c r="I17" i="17"/>
  <c r="K17" i="17"/>
  <c r="M17" i="17"/>
  <c r="O17" i="17"/>
  <c r="Q17" i="17"/>
  <c r="V17" i="17"/>
  <c r="G20" i="17"/>
  <c r="I20" i="17"/>
  <c r="K20" i="17"/>
  <c r="K8" i="17" s="1"/>
  <c r="M20" i="17"/>
  <c r="O20" i="17"/>
  <c r="Q20" i="17"/>
  <c r="V20" i="17"/>
  <c r="G24" i="17"/>
  <c r="I24" i="17"/>
  <c r="K24" i="17"/>
  <c r="M24" i="17"/>
  <c r="O24" i="17"/>
  <c r="Q24" i="17"/>
  <c r="V24" i="17"/>
  <c r="G27" i="17"/>
  <c r="M27" i="17" s="1"/>
  <c r="I27" i="17"/>
  <c r="I8" i="17" s="1"/>
  <c r="K27" i="17"/>
  <c r="O27" i="17"/>
  <c r="Q27" i="17"/>
  <c r="V27" i="17"/>
  <c r="G30" i="17"/>
  <c r="M30" i="17" s="1"/>
  <c r="I30" i="17"/>
  <c r="K30" i="17"/>
  <c r="O30" i="17"/>
  <c r="Q30" i="17"/>
  <c r="V30" i="17"/>
  <c r="V8" i="17" s="1"/>
  <c r="G34" i="17"/>
  <c r="I34" i="17"/>
  <c r="K34" i="17"/>
  <c r="M34" i="17"/>
  <c r="O34" i="17"/>
  <c r="Q34" i="17"/>
  <c r="V34" i="17"/>
  <c r="G37" i="17"/>
  <c r="I37" i="17"/>
  <c r="K37" i="17"/>
  <c r="M37" i="17"/>
  <c r="O37" i="17"/>
  <c r="Q37" i="17"/>
  <c r="V37" i="17"/>
  <c r="O41" i="17"/>
  <c r="G42" i="17"/>
  <c r="M42" i="17" s="1"/>
  <c r="M41" i="17" s="1"/>
  <c r="I42" i="17"/>
  <c r="I41" i="17" s="1"/>
  <c r="K42" i="17"/>
  <c r="K41" i="17" s="1"/>
  <c r="O42" i="17"/>
  <c r="Q42" i="17"/>
  <c r="Q41" i="17" s="1"/>
  <c r="V42" i="17"/>
  <c r="V41" i="17" s="1"/>
  <c r="G46" i="17"/>
  <c r="G45" i="17" s="1"/>
  <c r="I46" i="17"/>
  <c r="K46" i="17"/>
  <c r="O46" i="17"/>
  <c r="O45" i="17" s="1"/>
  <c r="Q46" i="17"/>
  <c r="Q45" i="17" s="1"/>
  <c r="V46" i="17"/>
  <c r="G50" i="17"/>
  <c r="M50" i="17" s="1"/>
  <c r="I50" i="17"/>
  <c r="K50" i="17"/>
  <c r="O50" i="17"/>
  <c r="Q50" i="17"/>
  <c r="V50" i="17"/>
  <c r="G54" i="17"/>
  <c r="I54" i="17"/>
  <c r="K54" i="17"/>
  <c r="M54" i="17"/>
  <c r="O54" i="17"/>
  <c r="Q54" i="17"/>
  <c r="V54" i="17"/>
  <c r="G58" i="17"/>
  <c r="I58" i="17"/>
  <c r="K58" i="17"/>
  <c r="K45" i="17" s="1"/>
  <c r="M58" i="17"/>
  <c r="O58" i="17"/>
  <c r="Q58" i="17"/>
  <c r="V58" i="17"/>
  <c r="G62" i="17"/>
  <c r="I62" i="17"/>
  <c r="K62" i="17"/>
  <c r="M62" i="17"/>
  <c r="O62" i="17"/>
  <c r="Q62" i="17"/>
  <c r="V62" i="17"/>
  <c r="G66" i="17"/>
  <c r="M66" i="17" s="1"/>
  <c r="I66" i="17"/>
  <c r="I45" i="17" s="1"/>
  <c r="K66" i="17"/>
  <c r="O66" i="17"/>
  <c r="Q66" i="17"/>
  <c r="V66" i="17"/>
  <c r="G69" i="17"/>
  <c r="M69" i="17" s="1"/>
  <c r="I69" i="17"/>
  <c r="K69" i="17"/>
  <c r="O69" i="17"/>
  <c r="Q69" i="17"/>
  <c r="V69" i="17"/>
  <c r="V45" i="17" s="1"/>
  <c r="G72" i="17"/>
  <c r="I72" i="17"/>
  <c r="K72" i="17"/>
  <c r="M72" i="17"/>
  <c r="O72" i="17"/>
  <c r="Q72" i="17"/>
  <c r="V72" i="17"/>
  <c r="G75" i="17"/>
  <c r="I75" i="17"/>
  <c r="K75" i="17"/>
  <c r="M75" i="17"/>
  <c r="O75" i="17"/>
  <c r="Q75" i="17"/>
  <c r="V75" i="17"/>
  <c r="O78" i="17"/>
  <c r="G79" i="17"/>
  <c r="M79" i="17" s="1"/>
  <c r="I79" i="17"/>
  <c r="I78" i="17" s="1"/>
  <c r="K79" i="17"/>
  <c r="K78" i="17" s="1"/>
  <c r="O79" i="17"/>
  <c r="Q79" i="17"/>
  <c r="Q78" i="17" s="1"/>
  <c r="V79" i="17"/>
  <c r="V78" i="17" s="1"/>
  <c r="G83" i="17"/>
  <c r="M83" i="17" s="1"/>
  <c r="I83" i="17"/>
  <c r="K83" i="17"/>
  <c r="O83" i="17"/>
  <c r="Q83" i="17"/>
  <c r="V83" i="17"/>
  <c r="G87" i="17"/>
  <c r="V87" i="17"/>
  <c r="G88" i="17"/>
  <c r="M88" i="17" s="1"/>
  <c r="M87" i="17" s="1"/>
  <c r="I88" i="17"/>
  <c r="K88" i="17"/>
  <c r="K87" i="17" s="1"/>
  <c r="O88" i="17"/>
  <c r="O87" i="17" s="1"/>
  <c r="Q88" i="17"/>
  <c r="Q87" i="17" s="1"/>
  <c r="V88" i="17"/>
  <c r="G92" i="17"/>
  <c r="I92" i="17"/>
  <c r="I87" i="17" s="1"/>
  <c r="K92" i="17"/>
  <c r="M92" i="17"/>
  <c r="O92" i="17"/>
  <c r="Q92" i="17"/>
  <c r="V92" i="17"/>
  <c r="G96" i="17"/>
  <c r="I96" i="17"/>
  <c r="K96" i="17"/>
  <c r="M96" i="17"/>
  <c r="O96" i="17"/>
  <c r="Q96" i="17"/>
  <c r="V96" i="17"/>
  <c r="K99" i="17"/>
  <c r="G100" i="17"/>
  <c r="M100" i="17" s="1"/>
  <c r="I100" i="17"/>
  <c r="I99" i="17" s="1"/>
  <c r="K100" i="17"/>
  <c r="O100" i="17"/>
  <c r="O99" i="17" s="1"/>
  <c r="Q100" i="17"/>
  <c r="Q99" i="17" s="1"/>
  <c r="V100" i="17"/>
  <c r="V99" i="17" s="1"/>
  <c r="G104" i="17"/>
  <c r="M104" i="17" s="1"/>
  <c r="I104" i="17"/>
  <c r="K104" i="17"/>
  <c r="O104" i="17"/>
  <c r="Q104" i="17"/>
  <c r="V104" i="17"/>
  <c r="G108" i="17"/>
  <c r="I108" i="17"/>
  <c r="K108" i="17"/>
  <c r="M108" i="17"/>
  <c r="O108" i="17"/>
  <c r="Q108" i="17"/>
  <c r="V108" i="17"/>
  <c r="G112" i="17"/>
  <c r="I112" i="17"/>
  <c r="K112" i="17"/>
  <c r="M112" i="17"/>
  <c r="O112" i="17"/>
  <c r="Q112" i="17"/>
  <c r="V112" i="17"/>
  <c r="O115" i="17"/>
  <c r="G116" i="17"/>
  <c r="M116" i="17" s="1"/>
  <c r="M115" i="17" s="1"/>
  <c r="I116" i="17"/>
  <c r="I115" i="17" s="1"/>
  <c r="K116" i="17"/>
  <c r="K115" i="17" s="1"/>
  <c r="O116" i="17"/>
  <c r="Q116" i="17"/>
  <c r="Q115" i="17" s="1"/>
  <c r="V116" i="17"/>
  <c r="V115" i="17" s="1"/>
  <c r="I119" i="17"/>
  <c r="V119" i="17"/>
  <c r="G120" i="17"/>
  <c r="G119" i="17" s="1"/>
  <c r="I120" i="17"/>
  <c r="K120" i="17"/>
  <c r="O120" i="17"/>
  <c r="O119" i="17" s="1"/>
  <c r="Q120" i="17"/>
  <c r="Q119" i="17" s="1"/>
  <c r="V120" i="17"/>
  <c r="G125" i="17"/>
  <c r="M125" i="17" s="1"/>
  <c r="I125" i="17"/>
  <c r="K125" i="17"/>
  <c r="O125" i="17"/>
  <c r="Q125" i="17"/>
  <c r="V125" i="17"/>
  <c r="G129" i="17"/>
  <c r="I129" i="17"/>
  <c r="K129" i="17"/>
  <c r="M129" i="17"/>
  <c r="O129" i="17"/>
  <c r="Q129" i="17"/>
  <c r="V129" i="17"/>
  <c r="G133" i="17"/>
  <c r="I133" i="17"/>
  <c r="K133" i="17"/>
  <c r="K119" i="17" s="1"/>
  <c r="M133" i="17"/>
  <c r="O133" i="17"/>
  <c r="Q133" i="17"/>
  <c r="V133" i="17"/>
  <c r="G136" i="17"/>
  <c r="I136" i="17"/>
  <c r="K136" i="17"/>
  <c r="M136" i="17"/>
  <c r="O136" i="17"/>
  <c r="Q136" i="17"/>
  <c r="V136" i="17"/>
  <c r="G140" i="17"/>
  <c r="I140" i="17"/>
  <c r="G141" i="17"/>
  <c r="M141" i="17" s="1"/>
  <c r="M140" i="17" s="1"/>
  <c r="I141" i="17"/>
  <c r="K141" i="17"/>
  <c r="O141" i="17"/>
  <c r="O140" i="17" s="1"/>
  <c r="Q141" i="17"/>
  <c r="Q140" i="17" s="1"/>
  <c r="V141" i="17"/>
  <c r="V140" i="17" s="1"/>
  <c r="G145" i="17"/>
  <c r="I145" i="17"/>
  <c r="K145" i="17"/>
  <c r="K140" i="17" s="1"/>
  <c r="M145" i="17"/>
  <c r="O145" i="17"/>
  <c r="Q145" i="17"/>
  <c r="V145" i="17"/>
  <c r="G147" i="17"/>
  <c r="I147" i="17"/>
  <c r="K147" i="17"/>
  <c r="M147" i="17"/>
  <c r="O147" i="17"/>
  <c r="Q147" i="17"/>
  <c r="V147" i="17"/>
  <c r="O149" i="17"/>
  <c r="G150" i="17"/>
  <c r="M150" i="17" s="1"/>
  <c r="M149" i="17" s="1"/>
  <c r="I150" i="17"/>
  <c r="I149" i="17" s="1"/>
  <c r="K150" i="17"/>
  <c r="K149" i="17" s="1"/>
  <c r="O150" i="17"/>
  <c r="Q150" i="17"/>
  <c r="Q149" i="17" s="1"/>
  <c r="V150" i="17"/>
  <c r="V149" i="17" s="1"/>
  <c r="G153" i="17"/>
  <c r="M153" i="17" s="1"/>
  <c r="I153" i="17"/>
  <c r="K153" i="17"/>
  <c r="O153" i="17"/>
  <c r="Q153" i="17"/>
  <c r="V153" i="17"/>
  <c r="G161" i="17"/>
  <c r="M161" i="17" s="1"/>
  <c r="I161" i="17"/>
  <c r="K161" i="17"/>
  <c r="O161" i="17"/>
  <c r="Q161" i="17"/>
  <c r="V161" i="17"/>
  <c r="G168" i="17"/>
  <c r="M168" i="17" s="1"/>
  <c r="I168" i="17"/>
  <c r="K168" i="17"/>
  <c r="O168" i="17"/>
  <c r="Q168" i="17"/>
  <c r="V168" i="17"/>
  <c r="G171" i="17"/>
  <c r="G170" i="17" s="1"/>
  <c r="I171" i="17"/>
  <c r="I170" i="17" s="1"/>
  <c r="K171" i="17"/>
  <c r="K170" i="17" s="1"/>
  <c r="M171" i="17"/>
  <c r="O171" i="17"/>
  <c r="Q171" i="17"/>
  <c r="V171" i="17"/>
  <c r="V170" i="17" s="1"/>
  <c r="G174" i="17"/>
  <c r="I174" i="17"/>
  <c r="K174" i="17"/>
  <c r="M174" i="17"/>
  <c r="O174" i="17"/>
  <c r="Q174" i="17"/>
  <c r="V174" i="17"/>
  <c r="G177" i="17"/>
  <c r="M177" i="17" s="1"/>
  <c r="I177" i="17"/>
  <c r="K177" i="17"/>
  <c r="O177" i="17"/>
  <c r="Q177" i="17"/>
  <c r="V177" i="17"/>
  <c r="G180" i="17"/>
  <c r="M180" i="17" s="1"/>
  <c r="I180" i="17"/>
  <c r="K180" i="17"/>
  <c r="O180" i="17"/>
  <c r="Q180" i="17"/>
  <c r="V180" i="17"/>
  <c r="G183" i="17"/>
  <c r="I183" i="17"/>
  <c r="K183" i="17"/>
  <c r="M183" i="17"/>
  <c r="O183" i="17"/>
  <c r="Q183" i="17"/>
  <c r="V183" i="17"/>
  <c r="G186" i="17"/>
  <c r="I186" i="17"/>
  <c r="K186" i="17"/>
  <c r="M186" i="17"/>
  <c r="O186" i="17"/>
  <c r="O170" i="17" s="1"/>
  <c r="Q186" i="17"/>
  <c r="V186" i="17"/>
  <c r="G189" i="17"/>
  <c r="I189" i="17"/>
  <c r="K189" i="17"/>
  <c r="M189" i="17"/>
  <c r="O189" i="17"/>
  <c r="Q189" i="17"/>
  <c r="V189" i="17"/>
  <c r="G192" i="17"/>
  <c r="M192" i="17" s="1"/>
  <c r="I192" i="17"/>
  <c r="K192" i="17"/>
  <c r="O192" i="17"/>
  <c r="Q192" i="17"/>
  <c r="V192" i="17"/>
  <c r="G195" i="17"/>
  <c r="M195" i="17" s="1"/>
  <c r="I195" i="17"/>
  <c r="K195" i="17"/>
  <c r="O195" i="17"/>
  <c r="Q195" i="17"/>
  <c r="V195" i="17"/>
  <c r="G198" i="17"/>
  <c r="M198" i="17" s="1"/>
  <c r="I198" i="17"/>
  <c r="K198" i="17"/>
  <c r="O198" i="17"/>
  <c r="Q198" i="17"/>
  <c r="V198" i="17"/>
  <c r="G201" i="17"/>
  <c r="M201" i="17" s="1"/>
  <c r="I201" i="17"/>
  <c r="K201" i="17"/>
  <c r="O201" i="17"/>
  <c r="Q201" i="17"/>
  <c r="Q170" i="17" s="1"/>
  <c r="V201" i="17"/>
  <c r="G204" i="17"/>
  <c r="I204" i="17"/>
  <c r="K204" i="17"/>
  <c r="M204" i="17"/>
  <c r="O204" i="17"/>
  <c r="Q204" i="17"/>
  <c r="V204" i="17"/>
  <c r="G208" i="17"/>
  <c r="I208" i="17"/>
  <c r="K208" i="17"/>
  <c r="M208" i="17"/>
  <c r="O208" i="17"/>
  <c r="Q208" i="17"/>
  <c r="V208" i="17"/>
  <c r="G213" i="17"/>
  <c r="I213" i="17"/>
  <c r="K213" i="17"/>
  <c r="M213" i="17"/>
  <c r="O213" i="17"/>
  <c r="Q213" i="17"/>
  <c r="V213" i="17"/>
  <c r="G218" i="17"/>
  <c r="M218" i="17" s="1"/>
  <c r="I218" i="17"/>
  <c r="K218" i="17"/>
  <c r="O218" i="17"/>
  <c r="Q218" i="17"/>
  <c r="V218" i="17"/>
  <c r="G223" i="17"/>
  <c r="M223" i="17" s="1"/>
  <c r="I223" i="17"/>
  <c r="K223" i="17"/>
  <c r="O223" i="17"/>
  <c r="Q223" i="17"/>
  <c r="V223" i="17"/>
  <c r="G226" i="17"/>
  <c r="Q226" i="17"/>
  <c r="V226" i="17"/>
  <c r="G227" i="17"/>
  <c r="I227" i="17"/>
  <c r="I226" i="17" s="1"/>
  <c r="K227" i="17"/>
  <c r="K226" i="17" s="1"/>
  <c r="M227" i="17"/>
  <c r="M226" i="17" s="1"/>
  <c r="O227" i="17"/>
  <c r="O226" i="17" s="1"/>
  <c r="Q227" i="17"/>
  <c r="V227" i="17"/>
  <c r="O229" i="17"/>
  <c r="G230" i="17"/>
  <c r="M230" i="17" s="1"/>
  <c r="I230" i="17"/>
  <c r="I229" i="17" s="1"/>
  <c r="K230" i="17"/>
  <c r="K229" i="17" s="1"/>
  <c r="O230" i="17"/>
  <c r="Q230" i="17"/>
  <c r="Q229" i="17" s="1"/>
  <c r="V230" i="17"/>
  <c r="V229" i="17" s="1"/>
  <c r="G233" i="17"/>
  <c r="M233" i="17" s="1"/>
  <c r="I233" i="17"/>
  <c r="K233" i="17"/>
  <c r="O233" i="17"/>
  <c r="Q233" i="17"/>
  <c r="V233" i="17"/>
  <c r="G236" i="17"/>
  <c r="M236" i="17" s="1"/>
  <c r="I236" i="17"/>
  <c r="K236" i="17"/>
  <c r="O236" i="17"/>
  <c r="Q236" i="17"/>
  <c r="V236" i="17"/>
  <c r="G239" i="17"/>
  <c r="O239" i="17"/>
  <c r="Q239" i="17"/>
  <c r="G240" i="17"/>
  <c r="I240" i="17"/>
  <c r="I239" i="17" s="1"/>
  <c r="K240" i="17"/>
  <c r="K239" i="17" s="1"/>
  <c r="M240" i="17"/>
  <c r="O240" i="17"/>
  <c r="Q240" i="17"/>
  <c r="V240" i="17"/>
  <c r="G246" i="17"/>
  <c r="I246" i="17"/>
  <c r="K246" i="17"/>
  <c r="M246" i="17"/>
  <c r="M239" i="17" s="1"/>
  <c r="O246" i="17"/>
  <c r="Q246" i="17"/>
  <c r="V246" i="17"/>
  <c r="V239" i="17" s="1"/>
  <c r="G251" i="17"/>
  <c r="I251" i="17"/>
  <c r="K251" i="17"/>
  <c r="M251" i="17"/>
  <c r="O251" i="17"/>
  <c r="Q251" i="17"/>
  <c r="V251" i="17"/>
  <c r="G255" i="17"/>
  <c r="M255" i="17" s="1"/>
  <c r="I255" i="17"/>
  <c r="K255" i="17"/>
  <c r="O255" i="17"/>
  <c r="Q255" i="17"/>
  <c r="V255" i="17"/>
  <c r="G257" i="17"/>
  <c r="I257" i="17"/>
  <c r="Q257" i="17"/>
  <c r="V257" i="17"/>
  <c r="G258" i="17"/>
  <c r="I258" i="17"/>
  <c r="K258" i="17"/>
  <c r="K257" i="17" s="1"/>
  <c r="M258" i="17"/>
  <c r="M257" i="17" s="1"/>
  <c r="O258" i="17"/>
  <c r="Q258" i="17"/>
  <c r="V258" i="17"/>
  <c r="G261" i="17"/>
  <c r="I261" i="17"/>
  <c r="K261" i="17"/>
  <c r="M261" i="17"/>
  <c r="O261" i="17"/>
  <c r="O257" i="17" s="1"/>
  <c r="Q261" i="17"/>
  <c r="V261" i="17"/>
  <c r="O264" i="17"/>
  <c r="G265" i="17"/>
  <c r="M265" i="17" s="1"/>
  <c r="M264" i="17" s="1"/>
  <c r="I265" i="17"/>
  <c r="I264" i="17" s="1"/>
  <c r="K265" i="17"/>
  <c r="K264" i="17" s="1"/>
  <c r="O265" i="17"/>
  <c r="Q265" i="17"/>
  <c r="Q264" i="17" s="1"/>
  <c r="V265" i="17"/>
  <c r="V264" i="17" s="1"/>
  <c r="I269" i="17"/>
  <c r="K269" i="17"/>
  <c r="V269" i="17"/>
  <c r="G270" i="17"/>
  <c r="M270" i="17" s="1"/>
  <c r="M269" i="17" s="1"/>
  <c r="I270" i="17"/>
  <c r="K270" i="17"/>
  <c r="O270" i="17"/>
  <c r="O269" i="17" s="1"/>
  <c r="Q270" i="17"/>
  <c r="V270" i="17"/>
  <c r="G273" i="17"/>
  <c r="M273" i="17" s="1"/>
  <c r="I273" i="17"/>
  <c r="K273" i="17"/>
  <c r="O273" i="17"/>
  <c r="Q273" i="17"/>
  <c r="Q269" i="17" s="1"/>
  <c r="V273" i="17"/>
  <c r="G276" i="17"/>
  <c r="I276" i="17"/>
  <c r="K276" i="17"/>
  <c r="M276" i="17"/>
  <c r="O276" i="17"/>
  <c r="Q276" i="17"/>
  <c r="V276" i="17"/>
  <c r="G279" i="17"/>
  <c r="I279" i="17"/>
  <c r="K279" i="17"/>
  <c r="M279" i="17"/>
  <c r="O279" i="17"/>
  <c r="Q279" i="17"/>
  <c r="V279" i="17"/>
  <c r="G282" i="17"/>
  <c r="M282" i="17" s="1"/>
  <c r="M281" i="17" s="1"/>
  <c r="I282" i="17"/>
  <c r="I281" i="17" s="1"/>
  <c r="K282" i="17"/>
  <c r="O282" i="17"/>
  <c r="O281" i="17" s="1"/>
  <c r="Q282" i="17"/>
  <c r="Q281" i="17" s="1"/>
  <c r="V282" i="17"/>
  <c r="G288" i="17"/>
  <c r="M288" i="17" s="1"/>
  <c r="I288" i="17"/>
  <c r="K288" i="17"/>
  <c r="O288" i="17"/>
  <c r="Q288" i="17"/>
  <c r="V288" i="17"/>
  <c r="V281" i="17" s="1"/>
  <c r="G292" i="17"/>
  <c r="I292" i="17"/>
  <c r="K292" i="17"/>
  <c r="M292" i="17"/>
  <c r="O292" i="17"/>
  <c r="Q292" i="17"/>
  <c r="V292" i="17"/>
  <c r="G296" i="17"/>
  <c r="I296" i="17"/>
  <c r="K296" i="17"/>
  <c r="M296" i="17"/>
  <c r="O296" i="17"/>
  <c r="Q296" i="17"/>
  <c r="V296" i="17"/>
  <c r="G299" i="17"/>
  <c r="I299" i="17"/>
  <c r="K299" i="17"/>
  <c r="M299" i="17"/>
  <c r="O299" i="17"/>
  <c r="Q299" i="17"/>
  <c r="V299" i="17"/>
  <c r="G302" i="17"/>
  <c r="M302" i="17" s="1"/>
  <c r="I302" i="17"/>
  <c r="K302" i="17"/>
  <c r="K281" i="17" s="1"/>
  <c r="O302" i="17"/>
  <c r="Q302" i="17"/>
  <c r="V302" i="17"/>
  <c r="G305" i="17"/>
  <c r="M305" i="17" s="1"/>
  <c r="I305" i="17"/>
  <c r="K305" i="17"/>
  <c r="O305" i="17"/>
  <c r="Q305" i="17"/>
  <c r="V305" i="17"/>
  <c r="G308" i="17"/>
  <c r="V308" i="17"/>
  <c r="G309" i="17"/>
  <c r="M309" i="17" s="1"/>
  <c r="M308" i="17" s="1"/>
  <c r="I309" i="17"/>
  <c r="K309" i="17"/>
  <c r="K308" i="17" s="1"/>
  <c r="O309" i="17"/>
  <c r="O308" i="17" s="1"/>
  <c r="Q309" i="17"/>
  <c r="Q308" i="17" s="1"/>
  <c r="V309" i="17"/>
  <c r="G311" i="17"/>
  <c r="I311" i="17"/>
  <c r="I308" i="17" s="1"/>
  <c r="K311" i="17"/>
  <c r="M311" i="17"/>
  <c r="O311" i="17"/>
  <c r="Q311" i="17"/>
  <c r="V311" i="17"/>
  <c r="G312" i="17"/>
  <c r="I312" i="17"/>
  <c r="K312" i="17"/>
  <c r="M312" i="17"/>
  <c r="O312" i="17"/>
  <c r="Q312" i="17"/>
  <c r="V312" i="17"/>
  <c r="G313" i="17"/>
  <c r="I313" i="17"/>
  <c r="K313" i="17"/>
  <c r="M313" i="17"/>
  <c r="O313" i="17"/>
  <c r="Q313" i="17"/>
  <c r="V313" i="17"/>
  <c r="G314" i="17"/>
  <c r="M314" i="17" s="1"/>
  <c r="I314" i="17"/>
  <c r="K314" i="17"/>
  <c r="O314" i="17"/>
  <c r="Q314" i="17"/>
  <c r="V314" i="17"/>
  <c r="AE316" i="17"/>
  <c r="AF316" i="17"/>
  <c r="G11" i="16"/>
  <c r="G8" i="16"/>
  <c r="G9" i="16"/>
  <c r="M9" i="16" s="1"/>
  <c r="M8" i="16" s="1"/>
  <c r="I9" i="16"/>
  <c r="I8" i="16" s="1"/>
  <c r="K9" i="16"/>
  <c r="K8" i="16" s="1"/>
  <c r="O9" i="16"/>
  <c r="O8" i="16" s="1"/>
  <c r="Q9" i="16"/>
  <c r="Q8" i="16" s="1"/>
  <c r="V9" i="16"/>
  <c r="V8" i="16" s="1"/>
  <c r="AE11" i="16"/>
  <c r="AF11" i="16"/>
  <c r="G11" i="15"/>
  <c r="G8" i="15"/>
  <c r="O8" i="15"/>
  <c r="G9" i="15"/>
  <c r="I9" i="15"/>
  <c r="I8" i="15" s="1"/>
  <c r="K9" i="15"/>
  <c r="K8" i="15" s="1"/>
  <c r="M9" i="15"/>
  <c r="M8" i="15" s="1"/>
  <c r="O9" i="15"/>
  <c r="Q9" i="15"/>
  <c r="Q8" i="15" s="1"/>
  <c r="V9" i="15"/>
  <c r="V8" i="15" s="1"/>
  <c r="AE11" i="15"/>
  <c r="AF11" i="15"/>
  <c r="G11" i="14"/>
  <c r="G8" i="14"/>
  <c r="G9" i="14"/>
  <c r="I9" i="14"/>
  <c r="I8" i="14" s="1"/>
  <c r="K9" i="14"/>
  <c r="K8" i="14" s="1"/>
  <c r="M9" i="14"/>
  <c r="M8" i="14" s="1"/>
  <c r="O9" i="14"/>
  <c r="O8" i="14" s="1"/>
  <c r="Q9" i="14"/>
  <c r="Q8" i="14" s="1"/>
  <c r="V9" i="14"/>
  <c r="V8" i="14" s="1"/>
  <c r="AE11" i="14"/>
  <c r="AF11" i="14"/>
  <c r="G11" i="13"/>
  <c r="G8" i="13"/>
  <c r="G9" i="13"/>
  <c r="I9" i="13"/>
  <c r="I8" i="13" s="1"/>
  <c r="K9" i="13"/>
  <c r="K8" i="13" s="1"/>
  <c r="M9" i="13"/>
  <c r="M8" i="13" s="1"/>
  <c r="O9" i="13"/>
  <c r="O8" i="13" s="1"/>
  <c r="Q9" i="13"/>
  <c r="Q8" i="13" s="1"/>
  <c r="V9" i="13"/>
  <c r="V8" i="13" s="1"/>
  <c r="AE11" i="13"/>
  <c r="AF11" i="13"/>
  <c r="G304" i="12"/>
  <c r="BA295" i="12"/>
  <c r="BA294" i="12"/>
  <c r="BA250" i="12"/>
  <c r="BA249" i="12"/>
  <c r="BA115" i="12"/>
  <c r="BA109" i="12"/>
  <c r="BA105" i="12"/>
  <c r="BA88" i="12"/>
  <c r="BA70" i="12"/>
  <c r="BA38" i="12"/>
  <c r="BA31" i="12"/>
  <c r="G8" i="12"/>
  <c r="G9" i="12"/>
  <c r="I9" i="12"/>
  <c r="I8" i="12" s="1"/>
  <c r="K9" i="12"/>
  <c r="K8" i="12" s="1"/>
  <c r="M9" i="12"/>
  <c r="O9" i="12"/>
  <c r="O8" i="12" s="1"/>
  <c r="Q9" i="12"/>
  <c r="Q8" i="12" s="1"/>
  <c r="V9" i="12"/>
  <c r="V8" i="12" s="1"/>
  <c r="G13" i="12"/>
  <c r="M13" i="12" s="1"/>
  <c r="I13" i="12"/>
  <c r="K13" i="12"/>
  <c r="O13" i="12"/>
  <c r="Q13" i="12"/>
  <c r="V13" i="12"/>
  <c r="G17" i="12"/>
  <c r="I17" i="12"/>
  <c r="K17" i="12"/>
  <c r="M17" i="12"/>
  <c r="O17" i="12"/>
  <c r="Q17" i="12"/>
  <c r="V17" i="12"/>
  <c r="G20" i="12"/>
  <c r="I20" i="12"/>
  <c r="K20" i="12"/>
  <c r="M20" i="12"/>
  <c r="O20" i="12"/>
  <c r="Q20" i="12"/>
  <c r="V20" i="12"/>
  <c r="G24" i="12"/>
  <c r="M24" i="12" s="1"/>
  <c r="I24" i="12"/>
  <c r="K24" i="12"/>
  <c r="O24" i="12"/>
  <c r="Q24" i="12"/>
  <c r="V24" i="12"/>
  <c r="G27" i="12"/>
  <c r="I27" i="12"/>
  <c r="K27" i="12"/>
  <c r="M27" i="12"/>
  <c r="O27" i="12"/>
  <c r="Q27" i="12"/>
  <c r="V27" i="12"/>
  <c r="G30" i="12"/>
  <c r="M30" i="12" s="1"/>
  <c r="I30" i="12"/>
  <c r="K30" i="12"/>
  <c r="O30" i="12"/>
  <c r="Q30" i="12"/>
  <c r="V30" i="12"/>
  <c r="G34" i="12"/>
  <c r="M34" i="12" s="1"/>
  <c r="I34" i="12"/>
  <c r="K34" i="12"/>
  <c r="O34" i="12"/>
  <c r="Q34" i="12"/>
  <c r="V34" i="12"/>
  <c r="G37" i="12"/>
  <c r="M37" i="12" s="1"/>
  <c r="I37" i="12"/>
  <c r="K37" i="12"/>
  <c r="O37" i="12"/>
  <c r="Q37" i="12"/>
  <c r="V37" i="12"/>
  <c r="G41" i="12"/>
  <c r="I41" i="12"/>
  <c r="K41" i="12"/>
  <c r="G42" i="12"/>
  <c r="I42" i="12"/>
  <c r="K42" i="12"/>
  <c r="M42" i="12"/>
  <c r="M41" i="12" s="1"/>
  <c r="O42" i="12"/>
  <c r="O41" i="12" s="1"/>
  <c r="Q42" i="12"/>
  <c r="Q41" i="12" s="1"/>
  <c r="V42" i="12"/>
  <c r="V41" i="12" s="1"/>
  <c r="G45" i="12"/>
  <c r="G46" i="12"/>
  <c r="I46" i="12"/>
  <c r="I45" i="12" s="1"/>
  <c r="K46" i="12"/>
  <c r="K45" i="12" s="1"/>
  <c r="M46" i="12"/>
  <c r="O46" i="12"/>
  <c r="O45" i="12" s="1"/>
  <c r="Q46" i="12"/>
  <c r="Q45" i="12" s="1"/>
  <c r="V46" i="12"/>
  <c r="V45" i="12" s="1"/>
  <c r="G50" i="12"/>
  <c r="M50" i="12" s="1"/>
  <c r="I50" i="12"/>
  <c r="K50" i="12"/>
  <c r="O50" i="12"/>
  <c r="Q50" i="12"/>
  <c r="V50" i="12"/>
  <c r="G54" i="12"/>
  <c r="I54" i="12"/>
  <c r="K54" i="12"/>
  <c r="M54" i="12"/>
  <c r="O54" i="12"/>
  <c r="Q54" i="12"/>
  <c r="V54" i="12"/>
  <c r="G58" i="12"/>
  <c r="I58" i="12"/>
  <c r="K58" i="12"/>
  <c r="M58" i="12"/>
  <c r="O58" i="12"/>
  <c r="Q58" i="12"/>
  <c r="V58" i="12"/>
  <c r="G62" i="12"/>
  <c r="M62" i="12" s="1"/>
  <c r="I62" i="12"/>
  <c r="K62" i="12"/>
  <c r="O62" i="12"/>
  <c r="Q62" i="12"/>
  <c r="V62" i="12"/>
  <c r="G66" i="12"/>
  <c r="I66" i="12"/>
  <c r="K66" i="12"/>
  <c r="M66" i="12"/>
  <c r="O66" i="12"/>
  <c r="Q66" i="12"/>
  <c r="V66" i="12"/>
  <c r="G73" i="12"/>
  <c r="M73" i="12" s="1"/>
  <c r="I73" i="12"/>
  <c r="K73" i="12"/>
  <c r="O73" i="12"/>
  <c r="Q73" i="12"/>
  <c r="V73" i="12"/>
  <c r="G76" i="12"/>
  <c r="M76" i="12" s="1"/>
  <c r="I76" i="12"/>
  <c r="K76" i="12"/>
  <c r="O76" i="12"/>
  <c r="Q76" i="12"/>
  <c r="V76" i="12"/>
  <c r="G79" i="12"/>
  <c r="M79" i="12" s="1"/>
  <c r="I79" i="12"/>
  <c r="K79" i="12"/>
  <c r="O79" i="12"/>
  <c r="Q79" i="12"/>
  <c r="V79" i="12"/>
  <c r="K82" i="12"/>
  <c r="G83" i="12"/>
  <c r="I83" i="12"/>
  <c r="K83" i="12"/>
  <c r="M83" i="12"/>
  <c r="M82" i="12" s="1"/>
  <c r="O83" i="12"/>
  <c r="O82" i="12" s="1"/>
  <c r="Q83" i="12"/>
  <c r="Q82" i="12" s="1"/>
  <c r="V83" i="12"/>
  <c r="V82" i="12" s="1"/>
  <c r="G87" i="12"/>
  <c r="M87" i="12" s="1"/>
  <c r="I87" i="12"/>
  <c r="I82" i="12" s="1"/>
  <c r="K87" i="12"/>
  <c r="O87" i="12"/>
  <c r="Q87" i="12"/>
  <c r="V87" i="12"/>
  <c r="G91" i="12"/>
  <c r="I91" i="12"/>
  <c r="K91" i="12"/>
  <c r="M91" i="12"/>
  <c r="O91" i="12"/>
  <c r="Q91" i="12"/>
  <c r="V91" i="12"/>
  <c r="G94" i="12"/>
  <c r="G95" i="12"/>
  <c r="I95" i="12"/>
  <c r="I94" i="12" s="1"/>
  <c r="K95" i="12"/>
  <c r="K94" i="12" s="1"/>
  <c r="M95" i="12"/>
  <c r="O95" i="12"/>
  <c r="O94" i="12" s="1"/>
  <c r="Q95" i="12"/>
  <c r="Q94" i="12" s="1"/>
  <c r="V95" i="12"/>
  <c r="V94" i="12" s="1"/>
  <c r="G99" i="12"/>
  <c r="I99" i="12"/>
  <c r="K99" i="12"/>
  <c r="M99" i="12"/>
  <c r="O99" i="12"/>
  <c r="Q99" i="12"/>
  <c r="V99" i="12"/>
  <c r="G104" i="12"/>
  <c r="I104" i="12"/>
  <c r="K104" i="12"/>
  <c r="M104" i="12"/>
  <c r="O104" i="12"/>
  <c r="Q104" i="12"/>
  <c r="V104" i="12"/>
  <c r="G108" i="12"/>
  <c r="I108" i="12"/>
  <c r="K108" i="12"/>
  <c r="M108" i="12"/>
  <c r="O108" i="12"/>
  <c r="Q108" i="12"/>
  <c r="V108" i="12"/>
  <c r="G111" i="12"/>
  <c r="M111" i="12" s="1"/>
  <c r="I111" i="12"/>
  <c r="K111" i="12"/>
  <c r="O111" i="12"/>
  <c r="Q111" i="12"/>
  <c r="V111" i="12"/>
  <c r="G114" i="12"/>
  <c r="I114" i="12"/>
  <c r="K114" i="12"/>
  <c r="M114" i="12"/>
  <c r="O114" i="12"/>
  <c r="Q114" i="12"/>
  <c r="V114" i="12"/>
  <c r="G118" i="12"/>
  <c r="M118" i="12" s="1"/>
  <c r="I118" i="12"/>
  <c r="K118" i="12"/>
  <c r="O118" i="12"/>
  <c r="Q118" i="12"/>
  <c r="V118" i="12"/>
  <c r="G122" i="12"/>
  <c r="I122" i="12"/>
  <c r="K122" i="12"/>
  <c r="M122" i="12"/>
  <c r="O122" i="12"/>
  <c r="G123" i="12"/>
  <c r="I123" i="12"/>
  <c r="K123" i="12"/>
  <c r="M123" i="12"/>
  <c r="O123" i="12"/>
  <c r="Q123" i="12"/>
  <c r="Q122" i="12" s="1"/>
  <c r="V123" i="12"/>
  <c r="V122" i="12" s="1"/>
  <c r="G126" i="12"/>
  <c r="K126" i="12"/>
  <c r="G127" i="12"/>
  <c r="I127" i="12"/>
  <c r="K127" i="12"/>
  <c r="M127" i="12"/>
  <c r="M126" i="12" s="1"/>
  <c r="O127" i="12"/>
  <c r="O126" i="12" s="1"/>
  <c r="Q127" i="12"/>
  <c r="Q126" i="12" s="1"/>
  <c r="V127" i="12"/>
  <c r="V126" i="12" s="1"/>
  <c r="G132" i="12"/>
  <c r="M132" i="12" s="1"/>
  <c r="I132" i="12"/>
  <c r="I126" i="12" s="1"/>
  <c r="K132" i="12"/>
  <c r="O132" i="12"/>
  <c r="Q132" i="12"/>
  <c r="V132" i="12"/>
  <c r="G135" i="12"/>
  <c r="I135" i="12"/>
  <c r="K135" i="12"/>
  <c r="M135" i="12"/>
  <c r="O135" i="12"/>
  <c r="Q135" i="12"/>
  <c r="V135" i="12"/>
  <c r="G138" i="12"/>
  <c r="V138" i="12"/>
  <c r="G139" i="12"/>
  <c r="I139" i="12"/>
  <c r="I138" i="12" s="1"/>
  <c r="K139" i="12"/>
  <c r="K138" i="12" s="1"/>
  <c r="M139" i="12"/>
  <c r="M138" i="12" s="1"/>
  <c r="O139" i="12"/>
  <c r="O138" i="12" s="1"/>
  <c r="Q139" i="12"/>
  <c r="Q138" i="12" s="1"/>
  <c r="V139" i="12"/>
  <c r="V142" i="12"/>
  <c r="G143" i="12"/>
  <c r="G142" i="12" s="1"/>
  <c r="I143" i="12"/>
  <c r="I142" i="12" s="1"/>
  <c r="K143" i="12"/>
  <c r="K142" i="12" s="1"/>
  <c r="M143" i="12"/>
  <c r="M142" i="12" s="1"/>
  <c r="O143" i="12"/>
  <c r="Q143" i="12"/>
  <c r="V143" i="12"/>
  <c r="G146" i="12"/>
  <c r="I146" i="12"/>
  <c r="K146" i="12"/>
  <c r="M146" i="12"/>
  <c r="O146" i="12"/>
  <c r="O142" i="12" s="1"/>
  <c r="Q146" i="12"/>
  <c r="Q142" i="12" s="1"/>
  <c r="V146" i="12"/>
  <c r="G149" i="12"/>
  <c r="M149" i="12" s="1"/>
  <c r="I149" i="12"/>
  <c r="K149" i="12"/>
  <c r="K148" i="12" s="1"/>
  <c r="O149" i="12"/>
  <c r="O148" i="12" s="1"/>
  <c r="Q149" i="12"/>
  <c r="Q148" i="12" s="1"/>
  <c r="V149" i="12"/>
  <c r="V148" i="12" s="1"/>
  <c r="G152" i="12"/>
  <c r="I152" i="12"/>
  <c r="K152" i="12"/>
  <c r="M152" i="12"/>
  <c r="O152" i="12"/>
  <c r="Q152" i="12"/>
  <c r="V152" i="12"/>
  <c r="G155" i="12"/>
  <c r="M155" i="12" s="1"/>
  <c r="I155" i="12"/>
  <c r="K155" i="12"/>
  <c r="O155" i="12"/>
  <c r="Q155" i="12"/>
  <c r="V155" i="12"/>
  <c r="G158" i="12"/>
  <c r="I158" i="12"/>
  <c r="K158" i="12"/>
  <c r="M158" i="12"/>
  <c r="O158" i="12"/>
  <c r="Q158" i="12"/>
  <c r="V158" i="12"/>
  <c r="G162" i="12"/>
  <c r="M162" i="12" s="1"/>
  <c r="I162" i="12"/>
  <c r="I148" i="12" s="1"/>
  <c r="K162" i="12"/>
  <c r="O162" i="12"/>
  <c r="Q162" i="12"/>
  <c r="V162" i="12"/>
  <c r="G167" i="12"/>
  <c r="I167" i="12"/>
  <c r="K167" i="12"/>
  <c r="M167" i="12"/>
  <c r="O167" i="12"/>
  <c r="Q167" i="12"/>
  <c r="V167" i="12"/>
  <c r="G170" i="12"/>
  <c r="M170" i="12" s="1"/>
  <c r="I170" i="12"/>
  <c r="K170" i="12"/>
  <c r="O170" i="12"/>
  <c r="Q170" i="12"/>
  <c r="V170" i="12"/>
  <c r="G173" i="12"/>
  <c r="I173" i="12"/>
  <c r="K173" i="12"/>
  <c r="M173" i="12"/>
  <c r="O173" i="12"/>
  <c r="Q173" i="12"/>
  <c r="V173" i="12"/>
  <c r="O176" i="12"/>
  <c r="V176" i="12"/>
  <c r="G177" i="12"/>
  <c r="G176" i="12" s="1"/>
  <c r="I177" i="12"/>
  <c r="I176" i="12" s="1"/>
  <c r="K177" i="12"/>
  <c r="K176" i="12" s="1"/>
  <c r="M177" i="12"/>
  <c r="M176" i="12" s="1"/>
  <c r="O177" i="12"/>
  <c r="Q177" i="12"/>
  <c r="Q176" i="12" s="1"/>
  <c r="V177" i="12"/>
  <c r="O179" i="12"/>
  <c r="V179" i="12"/>
  <c r="G180" i="12"/>
  <c r="M180" i="12" s="1"/>
  <c r="I180" i="12"/>
  <c r="I179" i="12" s="1"/>
  <c r="K180" i="12"/>
  <c r="O180" i="12"/>
  <c r="Q180" i="12"/>
  <c r="Q179" i="12" s="1"/>
  <c r="V180" i="12"/>
  <c r="G186" i="12"/>
  <c r="M186" i="12" s="1"/>
  <c r="I186" i="12"/>
  <c r="K186" i="12"/>
  <c r="K179" i="12" s="1"/>
  <c r="O186" i="12"/>
  <c r="Q186" i="12"/>
  <c r="V186" i="12"/>
  <c r="G191" i="12"/>
  <c r="I191" i="12"/>
  <c r="K191" i="12"/>
  <c r="M191" i="12"/>
  <c r="O191" i="12"/>
  <c r="Q191" i="12"/>
  <c r="V191" i="12"/>
  <c r="G195" i="12"/>
  <c r="M195" i="12" s="1"/>
  <c r="I195" i="12"/>
  <c r="K195" i="12"/>
  <c r="O195" i="12"/>
  <c r="Q195" i="12"/>
  <c r="V195" i="12"/>
  <c r="Q197" i="12"/>
  <c r="G198" i="12"/>
  <c r="M198" i="12" s="1"/>
  <c r="M197" i="12" s="1"/>
  <c r="I198" i="12"/>
  <c r="K198" i="12"/>
  <c r="K197" i="12" s="1"/>
  <c r="O198" i="12"/>
  <c r="O197" i="12" s="1"/>
  <c r="Q198" i="12"/>
  <c r="V198" i="12"/>
  <c r="V197" i="12" s="1"/>
  <c r="G201" i="12"/>
  <c r="I201" i="12"/>
  <c r="I197" i="12" s="1"/>
  <c r="K201" i="12"/>
  <c r="M201" i="12"/>
  <c r="O201" i="12"/>
  <c r="Q201" i="12"/>
  <c r="V201" i="12"/>
  <c r="G205" i="12"/>
  <c r="I205" i="12"/>
  <c r="I204" i="12" s="1"/>
  <c r="K205" i="12"/>
  <c r="K204" i="12" s="1"/>
  <c r="M205" i="12"/>
  <c r="O205" i="12"/>
  <c r="Q205" i="12"/>
  <c r="Q204" i="12" s="1"/>
  <c r="V205" i="12"/>
  <c r="G208" i="12"/>
  <c r="I208" i="12"/>
  <c r="K208" i="12"/>
  <c r="M208" i="12"/>
  <c r="O208" i="12"/>
  <c r="O204" i="12" s="1"/>
  <c r="Q208" i="12"/>
  <c r="V208" i="12"/>
  <c r="V204" i="12" s="1"/>
  <c r="G211" i="12"/>
  <c r="I211" i="12"/>
  <c r="K211" i="12"/>
  <c r="M211" i="12"/>
  <c r="O211" i="12"/>
  <c r="Q211" i="12"/>
  <c r="V211" i="12"/>
  <c r="G214" i="12"/>
  <c r="G204" i="12" s="1"/>
  <c r="I214" i="12"/>
  <c r="K214" i="12"/>
  <c r="O214" i="12"/>
  <c r="Q214" i="12"/>
  <c r="V214" i="12"/>
  <c r="G217" i="12"/>
  <c r="M217" i="12" s="1"/>
  <c r="I217" i="12"/>
  <c r="K217" i="12"/>
  <c r="O217" i="12"/>
  <c r="Q217" i="12"/>
  <c r="V217" i="12"/>
  <c r="G220" i="12"/>
  <c r="M220" i="12" s="1"/>
  <c r="I220" i="12"/>
  <c r="K220" i="12"/>
  <c r="O220" i="12"/>
  <c r="Q220" i="12"/>
  <c r="V220" i="12"/>
  <c r="G223" i="12"/>
  <c r="I223" i="12"/>
  <c r="K223" i="12"/>
  <c r="M223" i="12"/>
  <c r="O223" i="12"/>
  <c r="Q223" i="12"/>
  <c r="V223" i="12"/>
  <c r="G225" i="12"/>
  <c r="G226" i="12"/>
  <c r="I226" i="12"/>
  <c r="I225" i="12" s="1"/>
  <c r="K226" i="12"/>
  <c r="M226" i="12"/>
  <c r="M225" i="12" s="1"/>
  <c r="O226" i="12"/>
  <c r="Q226" i="12"/>
  <c r="Q225" i="12" s="1"/>
  <c r="V226" i="12"/>
  <c r="V225" i="12" s="1"/>
  <c r="G230" i="12"/>
  <c r="M230" i="12" s="1"/>
  <c r="I230" i="12"/>
  <c r="K230" i="12"/>
  <c r="O230" i="12"/>
  <c r="Q230" i="12"/>
  <c r="V230" i="12"/>
  <c r="G233" i="12"/>
  <c r="I233" i="12"/>
  <c r="K233" i="12"/>
  <c r="M233" i="12"/>
  <c r="O233" i="12"/>
  <c r="Q233" i="12"/>
  <c r="V233" i="12"/>
  <c r="G236" i="12"/>
  <c r="I236" i="12"/>
  <c r="K236" i="12"/>
  <c r="M236" i="12"/>
  <c r="O236" i="12"/>
  <c r="O225" i="12" s="1"/>
  <c r="Q236" i="12"/>
  <c r="V236" i="12"/>
  <c r="G239" i="12"/>
  <c r="I239" i="12"/>
  <c r="K239" i="12"/>
  <c r="M239" i="12"/>
  <c r="O239" i="12"/>
  <c r="Q239" i="12"/>
  <c r="V239" i="12"/>
  <c r="G242" i="12"/>
  <c r="I242" i="12"/>
  <c r="K242" i="12"/>
  <c r="M242" i="12"/>
  <c r="O242" i="12"/>
  <c r="Q242" i="12"/>
  <c r="V242" i="12"/>
  <c r="G245" i="12"/>
  <c r="I245" i="12"/>
  <c r="K245" i="12"/>
  <c r="M245" i="12"/>
  <c r="O245" i="12"/>
  <c r="Q245" i="12"/>
  <c r="V245" i="12"/>
  <c r="G248" i="12"/>
  <c r="M248" i="12" s="1"/>
  <c r="I248" i="12"/>
  <c r="K248" i="12"/>
  <c r="K225" i="12" s="1"/>
  <c r="O248" i="12"/>
  <c r="Q248" i="12"/>
  <c r="V248" i="12"/>
  <c r="G252" i="12"/>
  <c r="M252" i="12" s="1"/>
  <c r="I252" i="12"/>
  <c r="K252" i="12"/>
  <c r="O252" i="12"/>
  <c r="Q252" i="12"/>
  <c r="V252" i="12"/>
  <c r="G255" i="12"/>
  <c r="M255" i="12" s="1"/>
  <c r="I255" i="12"/>
  <c r="K255" i="12"/>
  <c r="O255" i="12"/>
  <c r="Q255" i="12"/>
  <c r="V255" i="12"/>
  <c r="G257" i="12"/>
  <c r="M257" i="12" s="1"/>
  <c r="I257" i="12"/>
  <c r="I256" i="12" s="1"/>
  <c r="K257" i="12"/>
  <c r="K256" i="12" s="1"/>
  <c r="O257" i="12"/>
  <c r="O256" i="12" s="1"/>
  <c r="Q257" i="12"/>
  <c r="V257" i="12"/>
  <c r="G262" i="12"/>
  <c r="I262" i="12"/>
  <c r="K262" i="12"/>
  <c r="M262" i="12"/>
  <c r="O262" i="12"/>
  <c r="Q262" i="12"/>
  <c r="Q256" i="12" s="1"/>
  <c r="V262" i="12"/>
  <c r="V256" i="12" s="1"/>
  <c r="G266" i="12"/>
  <c r="M266" i="12" s="1"/>
  <c r="I266" i="12"/>
  <c r="K266" i="12"/>
  <c r="O266" i="12"/>
  <c r="Q266" i="12"/>
  <c r="V266" i="12"/>
  <c r="G269" i="12"/>
  <c r="I269" i="12"/>
  <c r="K269" i="12"/>
  <c r="M269" i="12"/>
  <c r="O269" i="12"/>
  <c r="Q269" i="12"/>
  <c r="V269" i="12"/>
  <c r="G274" i="12"/>
  <c r="I274" i="12"/>
  <c r="K274" i="12"/>
  <c r="M274" i="12"/>
  <c r="O274" i="12"/>
  <c r="Q274" i="12"/>
  <c r="V274" i="12"/>
  <c r="G277" i="12"/>
  <c r="I277" i="12"/>
  <c r="K277" i="12"/>
  <c r="M277" i="12"/>
  <c r="O277" i="12"/>
  <c r="Q277" i="12"/>
  <c r="V277" i="12"/>
  <c r="G280" i="12"/>
  <c r="I280" i="12"/>
  <c r="K280" i="12"/>
  <c r="M280" i="12"/>
  <c r="O280" i="12"/>
  <c r="Q280" i="12"/>
  <c r="V280" i="12"/>
  <c r="I283" i="12"/>
  <c r="G284" i="12"/>
  <c r="G283" i="12" s="1"/>
  <c r="I284" i="12"/>
  <c r="K284" i="12"/>
  <c r="K283" i="12" s="1"/>
  <c r="O284" i="12"/>
  <c r="O283" i="12" s="1"/>
  <c r="Q284" i="12"/>
  <c r="Q283" i="12" s="1"/>
  <c r="V284" i="12"/>
  <c r="V283" i="12" s="1"/>
  <c r="G287" i="12"/>
  <c r="M287" i="12" s="1"/>
  <c r="I287" i="12"/>
  <c r="K287" i="12"/>
  <c r="O287" i="12"/>
  <c r="Q287" i="12"/>
  <c r="V287" i="12"/>
  <c r="G290" i="12"/>
  <c r="M290" i="12" s="1"/>
  <c r="I290" i="12"/>
  <c r="K290" i="12"/>
  <c r="O290" i="12"/>
  <c r="Q290" i="12"/>
  <c r="V290" i="12"/>
  <c r="G293" i="12"/>
  <c r="M293" i="12" s="1"/>
  <c r="I293" i="12"/>
  <c r="I292" i="12" s="1"/>
  <c r="K293" i="12"/>
  <c r="K292" i="12" s="1"/>
  <c r="O293" i="12"/>
  <c r="O292" i="12" s="1"/>
  <c r="Q293" i="12"/>
  <c r="V293" i="12"/>
  <c r="G296" i="12"/>
  <c r="I296" i="12"/>
  <c r="K296" i="12"/>
  <c r="M296" i="12"/>
  <c r="O296" i="12"/>
  <c r="Q296" i="12"/>
  <c r="Q292" i="12" s="1"/>
  <c r="V296" i="12"/>
  <c r="V292" i="12" s="1"/>
  <c r="G298" i="12"/>
  <c r="M298" i="12" s="1"/>
  <c r="I298" i="12"/>
  <c r="K298" i="12"/>
  <c r="O298" i="12"/>
  <c r="Q298" i="12"/>
  <c r="V298" i="12"/>
  <c r="G299" i="12"/>
  <c r="I299" i="12"/>
  <c r="K299" i="12"/>
  <c r="M299" i="12"/>
  <c r="O299" i="12"/>
  <c r="Q299" i="12"/>
  <c r="V299" i="12"/>
  <c r="G300" i="12"/>
  <c r="M300" i="12" s="1"/>
  <c r="I300" i="12"/>
  <c r="K300" i="12"/>
  <c r="O300" i="12"/>
  <c r="Q300" i="12"/>
  <c r="V300" i="12"/>
  <c r="G301" i="12"/>
  <c r="I301" i="12"/>
  <c r="K301" i="12"/>
  <c r="M301" i="12"/>
  <c r="O301" i="12"/>
  <c r="Q301" i="12"/>
  <c r="V301" i="12"/>
  <c r="G302" i="12"/>
  <c r="I302" i="12"/>
  <c r="K302" i="12"/>
  <c r="M302" i="12"/>
  <c r="O302" i="12"/>
  <c r="Q302" i="12"/>
  <c r="V302" i="12"/>
  <c r="AE304" i="12"/>
  <c r="AF304" i="12"/>
  <c r="I20" i="1"/>
  <c r="I19" i="1"/>
  <c r="I18" i="1"/>
  <c r="I17" i="1"/>
  <c r="I16" i="1"/>
  <c r="I159" i="1"/>
  <c r="J150" i="1" s="1"/>
  <c r="F80" i="1"/>
  <c r="G23" i="1" s="1"/>
  <c r="G80" i="1"/>
  <c r="G25" i="1" s="1"/>
  <c r="A25" i="1" s="1"/>
  <c r="H79" i="1"/>
  <c r="I79" i="1" s="1"/>
  <c r="H78" i="1"/>
  <c r="I78" i="1" s="1"/>
  <c r="H77" i="1"/>
  <c r="I77" i="1" s="1"/>
  <c r="H76" i="1"/>
  <c r="I76" i="1" s="1"/>
  <c r="H75" i="1"/>
  <c r="I75" i="1" s="1"/>
  <c r="H74" i="1"/>
  <c r="I74" i="1" s="1"/>
  <c r="H73" i="1"/>
  <c r="I73" i="1" s="1"/>
  <c r="H72" i="1"/>
  <c r="I72" i="1" s="1"/>
  <c r="H71" i="1"/>
  <c r="I71" i="1" s="1"/>
  <c r="H70" i="1"/>
  <c r="I70" i="1" s="1"/>
  <c r="H69" i="1"/>
  <c r="I69" i="1" s="1"/>
  <c r="H68" i="1"/>
  <c r="I68" i="1" s="1"/>
  <c r="H67" i="1"/>
  <c r="I67" i="1" s="1"/>
  <c r="H66" i="1"/>
  <c r="I66" i="1" s="1"/>
  <c r="H65" i="1"/>
  <c r="I65" i="1" s="1"/>
  <c r="H64" i="1"/>
  <c r="I64" i="1" s="1"/>
  <c r="H63" i="1"/>
  <c r="I63"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80" i="1" s="1"/>
  <c r="J28" i="1"/>
  <c r="J26" i="1"/>
  <c r="G38" i="1"/>
  <c r="F38" i="1"/>
  <c r="J23" i="1"/>
  <c r="J24" i="1"/>
  <c r="J25" i="1"/>
  <c r="J27" i="1"/>
  <c r="E24" i="1"/>
  <c r="E26" i="1"/>
  <c r="J151" i="1" l="1"/>
  <c r="J152" i="1"/>
  <c r="J131" i="1"/>
  <c r="J147" i="1"/>
  <c r="J134" i="1"/>
  <c r="J145" i="1"/>
  <c r="J153" i="1"/>
  <c r="J127" i="1"/>
  <c r="J128" i="1"/>
  <c r="J158" i="1"/>
  <c r="J146" i="1"/>
  <c r="J139" i="1"/>
  <c r="J154" i="1"/>
  <c r="J140" i="1"/>
  <c r="J133" i="1"/>
  <c r="J141" i="1"/>
  <c r="J148" i="1"/>
  <c r="J129" i="1"/>
  <c r="J142" i="1"/>
  <c r="J155" i="1"/>
  <c r="J149" i="1"/>
  <c r="J135" i="1"/>
  <c r="J136" i="1"/>
  <c r="J130" i="1"/>
  <c r="J143" i="1"/>
  <c r="J137" i="1"/>
  <c r="J157" i="1"/>
  <c r="J132" i="1"/>
  <c r="J144" i="1"/>
  <c r="J156" i="1"/>
  <c r="J138" i="1"/>
  <c r="G26" i="1"/>
  <c r="A26" i="1"/>
  <c r="A23" i="1"/>
  <c r="G28" i="1"/>
  <c r="M8" i="43"/>
  <c r="G39" i="43"/>
  <c r="M40" i="43"/>
  <c r="M39" i="43" s="1"/>
  <c r="M23" i="42"/>
  <c r="G23" i="42"/>
  <c r="AF35" i="42"/>
  <c r="G8" i="40"/>
  <c r="M584" i="37"/>
  <c r="M87" i="37"/>
  <c r="M613" i="37"/>
  <c r="M523" i="37"/>
  <c r="M8" i="37"/>
  <c r="M689" i="37"/>
  <c r="M666" i="37"/>
  <c r="M374" i="37"/>
  <c r="M55" i="37"/>
  <c r="G666" i="37"/>
  <c r="G78" i="37"/>
  <c r="AF735" i="37"/>
  <c r="M527" i="37"/>
  <c r="M446" i="37"/>
  <c r="M442" i="37" s="1"/>
  <c r="G87" i="37"/>
  <c r="M47" i="37"/>
  <c r="M38" i="37" s="1"/>
  <c r="M731" i="37"/>
  <c r="M727" i="37" s="1"/>
  <c r="M434" i="37"/>
  <c r="M426" i="37" s="1"/>
  <c r="M803" i="32"/>
  <c r="M796" i="32"/>
  <c r="M8" i="32"/>
  <c r="M456" i="32"/>
  <c r="M127" i="32"/>
  <c r="M102" i="32"/>
  <c r="M755" i="32"/>
  <c r="M58" i="32"/>
  <c r="M743" i="32"/>
  <c r="M638" i="32"/>
  <c r="M633" i="32"/>
  <c r="M503" i="32"/>
  <c r="M139" i="32"/>
  <c r="AF858" i="32"/>
  <c r="M855" i="32"/>
  <c r="M850" i="32" s="1"/>
  <c r="M834" i="32"/>
  <c r="M833" i="32" s="1"/>
  <c r="G790" i="32"/>
  <c r="G755" i="32"/>
  <c r="M690" i="32"/>
  <c r="M679" i="32" s="1"/>
  <c r="M570" i="32"/>
  <c r="M564" i="32" s="1"/>
  <c r="G743" i="32"/>
  <c r="G666" i="32"/>
  <c r="G633" i="32"/>
  <c r="M474" i="32"/>
  <c r="G127" i="32"/>
  <c r="G803" i="32"/>
  <c r="G8" i="32"/>
  <c r="M679" i="27"/>
  <c r="M503" i="27"/>
  <c r="M8" i="27"/>
  <c r="M127" i="27"/>
  <c r="M58" i="27"/>
  <c r="M456" i="27"/>
  <c r="M102" i="27"/>
  <c r="M533" i="27"/>
  <c r="M755" i="27"/>
  <c r="M850" i="27"/>
  <c r="AF858" i="27"/>
  <c r="M834" i="27"/>
  <c r="M833" i="27" s="1"/>
  <c r="G790" i="27"/>
  <c r="G755" i="27"/>
  <c r="G666" i="27"/>
  <c r="G633" i="27"/>
  <c r="G533" i="27"/>
  <c r="G97" i="27"/>
  <c r="G796" i="27"/>
  <c r="M581" i="27"/>
  <c r="M564" i="27" s="1"/>
  <c r="G127" i="27"/>
  <c r="G803" i="27"/>
  <c r="M248" i="27"/>
  <c r="M139" i="27" s="1"/>
  <c r="M638" i="22"/>
  <c r="M803" i="22"/>
  <c r="M755" i="22"/>
  <c r="M533" i="22"/>
  <c r="M8" i="22"/>
  <c r="M58" i="22"/>
  <c r="M127" i="22"/>
  <c r="M503" i="22"/>
  <c r="M102" i="22"/>
  <c r="M666" i="22"/>
  <c r="M456" i="22"/>
  <c r="AF858" i="22"/>
  <c r="G790" i="22"/>
  <c r="G755" i="22"/>
  <c r="G666" i="22"/>
  <c r="G633" i="22"/>
  <c r="G533" i="22"/>
  <c r="G97" i="22"/>
  <c r="M853" i="22"/>
  <c r="M850" i="22" s="1"/>
  <c r="M683" i="22"/>
  <c r="M679" i="22" s="1"/>
  <c r="G796" i="22"/>
  <c r="G127" i="22"/>
  <c r="G456" i="22"/>
  <c r="M836" i="22"/>
  <c r="M833" i="22" s="1"/>
  <c r="M573" i="22"/>
  <c r="M564" i="22" s="1"/>
  <c r="G803" i="22"/>
  <c r="M248" i="22"/>
  <c r="M139" i="22" s="1"/>
  <c r="M170" i="17"/>
  <c r="M229" i="17"/>
  <c r="M78" i="17"/>
  <c r="M99" i="17"/>
  <c r="G269" i="17"/>
  <c r="G264" i="17"/>
  <c r="G229" i="17"/>
  <c r="G149" i="17"/>
  <c r="M120" i="17"/>
  <c r="M119" i="17" s="1"/>
  <c r="G115" i="17"/>
  <c r="G78" i="17"/>
  <c r="M46" i="17"/>
  <c r="M45" i="17" s="1"/>
  <c r="G41" i="17"/>
  <c r="M9" i="17"/>
  <c r="M8" i="17" s="1"/>
  <c r="G281" i="17"/>
  <c r="G99" i="17"/>
  <c r="M94" i="12"/>
  <c r="M179" i="12"/>
  <c r="M8" i="12"/>
  <c r="M148" i="12"/>
  <c r="M292" i="12"/>
  <c r="M256" i="12"/>
  <c r="M45" i="12"/>
  <c r="M284" i="12"/>
  <c r="M283" i="12" s="1"/>
  <c r="M214" i="12"/>
  <c r="M204" i="12" s="1"/>
  <c r="G82" i="12"/>
  <c r="G179" i="12"/>
  <c r="G197" i="12"/>
  <c r="G292" i="12"/>
  <c r="G256" i="12"/>
  <c r="G148" i="12"/>
  <c r="I21" i="1"/>
  <c r="I39" i="1"/>
  <c r="I80" i="1" s="1"/>
  <c r="J159" i="1" l="1"/>
  <c r="G24" i="1"/>
  <c r="A27" i="1" s="1"/>
  <c r="A24" i="1"/>
  <c r="J76" i="1"/>
  <c r="J72" i="1"/>
  <c r="J52" i="1"/>
  <c r="J39" i="1"/>
  <c r="J80" i="1" s="1"/>
  <c r="J55" i="1"/>
  <c r="J43" i="1"/>
  <c r="J48" i="1"/>
  <c r="J51" i="1"/>
  <c r="J79" i="1"/>
  <c r="J75" i="1"/>
  <c r="J71" i="1"/>
  <c r="J67" i="1"/>
  <c r="J63" i="1"/>
  <c r="J59" i="1"/>
  <c r="J47" i="1"/>
  <c r="J44" i="1"/>
  <c r="J78" i="1"/>
  <c r="J66" i="1"/>
  <c r="J54" i="1"/>
  <c r="J42" i="1"/>
  <c r="J45" i="1"/>
  <c r="J68" i="1"/>
  <c r="J74" i="1"/>
  <c r="J58" i="1"/>
  <c r="J46" i="1"/>
  <c r="J53" i="1"/>
  <c r="J60" i="1"/>
  <c r="J70" i="1"/>
  <c r="J62" i="1"/>
  <c r="J50" i="1"/>
  <c r="J49" i="1"/>
  <c r="J56" i="1"/>
  <c r="J73" i="1"/>
  <c r="J64" i="1"/>
  <c r="J77" i="1"/>
  <c r="J69" i="1"/>
  <c r="J65" i="1"/>
  <c r="J61" i="1"/>
  <c r="J57" i="1"/>
  <c r="J41"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860B22ED-EEAA-466F-9DCD-B07D3030E92F}">
      <text>
        <r>
          <rPr>
            <sz val="9"/>
            <color indexed="81"/>
            <rFont val="Tahoma"/>
            <family val="2"/>
            <charset val="238"/>
          </rPr>
          <t>Jedná se o informaci, zda se jedná o položku, která je do rozpočtu zadána z cenové soustavy RTS, nebo vlastní.</t>
        </r>
      </text>
    </comment>
    <comment ref="T6" authorId="0" shapeId="0" xr:uid="{C20E3797-FD9E-46EC-A1E6-E76934526B4B}">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2397AD69-AAEB-4700-808B-14DEB1DED893}">
      <text>
        <r>
          <rPr>
            <sz val="9"/>
            <color indexed="81"/>
            <rFont val="Tahoma"/>
            <family val="2"/>
            <charset val="238"/>
          </rPr>
          <t>Jedná se o informaci, zda se jedná o položku, která je do rozpočtu zadána z cenové soustavy RTS, nebo vlastní.</t>
        </r>
      </text>
    </comment>
    <comment ref="T6" authorId="0" shapeId="0" xr:uid="{570B41A8-B119-4453-A98B-D0238720CE3B}">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9E54F5FD-7D86-4C2E-ADF6-7A4D1D92FC59}">
      <text>
        <r>
          <rPr>
            <sz val="9"/>
            <color indexed="81"/>
            <rFont val="Tahoma"/>
            <family val="2"/>
            <charset val="238"/>
          </rPr>
          <t>Jedná se o informaci, zda se jedná o položku, která je do rozpočtu zadána z cenové soustavy RTS, nebo vlastní.</t>
        </r>
      </text>
    </comment>
    <comment ref="T6" authorId="0" shapeId="0" xr:uid="{46D90311-A0A2-40EC-A6A7-B0A7CD7A2C63}">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4E1C9AB2-FF0A-47BB-A5CB-D75678993704}">
      <text>
        <r>
          <rPr>
            <sz val="9"/>
            <color indexed="81"/>
            <rFont val="Tahoma"/>
            <family val="2"/>
            <charset val="238"/>
          </rPr>
          <t>Jedná se o informaci, zda se jedná o položku, která je do rozpočtu zadána z cenové soustavy RTS, nebo vlastní.</t>
        </r>
      </text>
    </comment>
    <comment ref="T6" authorId="0" shapeId="0" xr:uid="{3820A9FE-CC37-49B7-A8D5-2169E360D56D}">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9DEA1656-2CD8-4FF6-A3F7-9C0FB537C9D5}">
      <text>
        <r>
          <rPr>
            <sz val="9"/>
            <color indexed="81"/>
            <rFont val="Tahoma"/>
            <family val="2"/>
            <charset val="238"/>
          </rPr>
          <t>Jedná se o informaci, zda se jedná o položku, která je do rozpočtu zadána z cenové soustavy RTS, nebo vlastní.</t>
        </r>
      </text>
    </comment>
    <comment ref="T6" authorId="0" shapeId="0" xr:uid="{62B73120-EE77-47A4-9253-96F2887E2BFA}">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A1E3E2C9-229F-42E4-8E8A-11E5B01AA5F0}">
      <text>
        <r>
          <rPr>
            <sz val="9"/>
            <color indexed="81"/>
            <rFont val="Tahoma"/>
            <family val="2"/>
            <charset val="238"/>
          </rPr>
          <t>Jedná se o informaci, zda se jedná o položku, která je do rozpočtu zadána z cenové soustavy RTS, nebo vlastní.</t>
        </r>
      </text>
    </comment>
    <comment ref="T6" authorId="0" shapeId="0" xr:uid="{AA431ED7-D2AA-42C4-876A-41198B66B108}">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9E6CF727-553D-48B5-A6C1-21FCB37C601A}">
      <text>
        <r>
          <rPr>
            <sz val="9"/>
            <color indexed="81"/>
            <rFont val="Tahoma"/>
            <family val="2"/>
            <charset val="238"/>
          </rPr>
          <t>Jedná se o informaci, zda se jedná o položku, která je do rozpočtu zadána z cenové soustavy RTS, nebo vlastní.</t>
        </r>
      </text>
    </comment>
    <comment ref="T6" authorId="0" shapeId="0" xr:uid="{4B927E86-79CF-4685-AD04-2F64259D7CCA}">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2137E291-7334-416E-9AC8-22B87409C6ED}">
      <text>
        <r>
          <rPr>
            <sz val="9"/>
            <color indexed="81"/>
            <rFont val="Tahoma"/>
            <family val="2"/>
            <charset val="238"/>
          </rPr>
          <t>Jedná se o informaci, zda se jedná o položku, která je do rozpočtu zadána z cenové soustavy RTS, nebo vlastní.</t>
        </r>
      </text>
    </comment>
    <comment ref="T6" authorId="0" shapeId="0" xr:uid="{AB8FBED2-AF93-4ECA-B962-2A6E80A5C138}">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FB2C5AF9-E1A1-4E69-8620-43D0CDFCFBC0}">
      <text>
        <r>
          <rPr>
            <sz val="9"/>
            <color indexed="81"/>
            <rFont val="Tahoma"/>
            <family val="2"/>
            <charset val="238"/>
          </rPr>
          <t>Jedná se o informaci, zda se jedná o položku, která je do rozpočtu zadána z cenové soustavy RTS, nebo vlastní.</t>
        </r>
      </text>
    </comment>
    <comment ref="T6" authorId="0" shapeId="0" xr:uid="{11344BF3-980E-48B6-9767-5F80DD80AB71}">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7F2FD5D1-134A-440C-9EF8-B020D94FC4DA}">
      <text>
        <r>
          <rPr>
            <sz val="9"/>
            <color indexed="81"/>
            <rFont val="Tahoma"/>
            <family val="2"/>
            <charset val="238"/>
          </rPr>
          <t>Jedná se o informaci, zda se jedná o položku, která je do rozpočtu zadána z cenové soustavy RTS, nebo vlastní.</t>
        </r>
      </text>
    </comment>
    <comment ref="T6" authorId="0" shapeId="0" xr:uid="{F9046244-D499-4069-B28B-AC5088655358}">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65A073E7-3B91-47B5-815C-322B61D6FA25}">
      <text>
        <r>
          <rPr>
            <sz val="9"/>
            <color indexed="81"/>
            <rFont val="Tahoma"/>
            <family val="2"/>
            <charset val="238"/>
          </rPr>
          <t>Jedná se o informaci, zda se jedná o položku, která je do rozpočtu zadána z cenové soustavy RTS, nebo vlastní.</t>
        </r>
      </text>
    </comment>
    <comment ref="T6" authorId="0" shapeId="0" xr:uid="{2E5815FA-5782-4DA8-BBA2-38B24B669AC2}">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B0A96C97-FC4D-4CCC-B867-09D47C1535C1}">
      <text>
        <r>
          <rPr>
            <sz val="9"/>
            <color indexed="81"/>
            <rFont val="Tahoma"/>
            <family val="2"/>
            <charset val="238"/>
          </rPr>
          <t>Jedná se o informaci, zda se jedná o položku, která je do rozpočtu zadána z cenové soustavy RTS, nebo vlastní.</t>
        </r>
      </text>
    </comment>
    <comment ref="T6" authorId="0" shapeId="0" xr:uid="{73F25551-359D-430E-B9EE-71076A0449CB}">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83E03CEB-BE45-47E9-BF68-BB131C2C06B6}">
      <text>
        <r>
          <rPr>
            <sz val="9"/>
            <color indexed="81"/>
            <rFont val="Tahoma"/>
            <family val="2"/>
            <charset val="238"/>
          </rPr>
          <t>Jedná se o informaci, zda se jedná o položku, která je do rozpočtu zadána z cenové soustavy RTS, nebo vlastní.</t>
        </r>
      </text>
    </comment>
    <comment ref="T6" authorId="0" shapeId="0" xr:uid="{8839D90D-7501-4FD0-B4AB-98B7B1A8476C}">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C36054A5-D9C4-4195-81E3-DA95F24BA4E0}">
      <text>
        <r>
          <rPr>
            <sz val="9"/>
            <color indexed="81"/>
            <rFont val="Tahoma"/>
            <family val="2"/>
            <charset val="238"/>
          </rPr>
          <t>Jedná se o informaci, zda se jedná o položku, která je do rozpočtu zadána z cenové soustavy RTS, nebo vlastní.</t>
        </r>
      </text>
    </comment>
    <comment ref="T6" authorId="0" shapeId="0" xr:uid="{DA439168-FE3D-4FB7-AE5C-37846D588B89}">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12BFD926-76EC-4DAB-8F0F-6B7656672F99}">
      <text>
        <r>
          <rPr>
            <sz val="9"/>
            <color indexed="81"/>
            <rFont val="Tahoma"/>
            <family val="2"/>
            <charset val="238"/>
          </rPr>
          <t>Jedná se o informaci, zda se jedná o položku, která je do rozpočtu zadána z cenové soustavy RTS, nebo vlastní.</t>
        </r>
      </text>
    </comment>
    <comment ref="T6" authorId="0" shapeId="0" xr:uid="{825B5EE7-0316-454E-9D44-334369ABAD92}">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5FC814F6-DB84-4872-8EE5-D9AAC630970B}">
      <text>
        <r>
          <rPr>
            <sz val="9"/>
            <color indexed="81"/>
            <rFont val="Tahoma"/>
            <family val="2"/>
            <charset val="238"/>
          </rPr>
          <t>Jedná se o informaci, zda se jedná o položku, která je do rozpočtu zadána z cenové soustavy RTS, nebo vlastní.</t>
        </r>
      </text>
    </comment>
    <comment ref="T6" authorId="0" shapeId="0" xr:uid="{73FDE166-6F1E-4A03-A6DF-45488BF37E1F}">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289017C3-9E70-4596-92FB-3F9F23FE5C62}">
      <text>
        <r>
          <rPr>
            <sz val="9"/>
            <color indexed="81"/>
            <rFont val="Tahoma"/>
            <family val="2"/>
            <charset val="238"/>
          </rPr>
          <t>Jedná se o informaci, zda se jedná o položku, která je do rozpočtu zadána z cenové soustavy RTS, nebo vlastní.</t>
        </r>
      </text>
    </comment>
    <comment ref="T6" authorId="0" shapeId="0" xr:uid="{1CB5DEA7-DF8A-4622-B7F0-0E356665FF99}">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AB99B6AA-D6DE-4B14-A253-A0B8DC3607AC}">
      <text>
        <r>
          <rPr>
            <sz val="9"/>
            <color indexed="81"/>
            <rFont val="Tahoma"/>
            <family val="2"/>
            <charset val="238"/>
          </rPr>
          <t>Jedná se o informaci, zda se jedná o položku, která je do rozpočtu zadána z cenové soustavy RTS, nebo vlastní.</t>
        </r>
      </text>
    </comment>
    <comment ref="T6" authorId="0" shapeId="0" xr:uid="{850A2F35-A5B3-479A-BA08-77D21547A1A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F6A71CB9-4C77-4BE0-B39E-7188C6BDF754}">
      <text>
        <r>
          <rPr>
            <sz val="9"/>
            <color indexed="81"/>
            <rFont val="Tahoma"/>
            <family val="2"/>
            <charset val="238"/>
          </rPr>
          <t>Jedná se o informaci, zda se jedná o položku, která je do rozpočtu zadána z cenové soustavy RTS, nebo vlastní.</t>
        </r>
      </text>
    </comment>
    <comment ref="T6" authorId="0" shapeId="0" xr:uid="{309D006A-D776-44C4-B040-A58C728D7480}">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6E932B97-FFF5-4AFC-A397-AC179F3F0E99}">
      <text>
        <r>
          <rPr>
            <sz val="9"/>
            <color indexed="81"/>
            <rFont val="Tahoma"/>
            <family val="2"/>
            <charset val="238"/>
          </rPr>
          <t>Jedná se o informaci, zda se jedná o položku, která je do rozpočtu zadána z cenové soustavy RTS, nebo vlastní.</t>
        </r>
      </text>
    </comment>
    <comment ref="T6" authorId="0" shapeId="0" xr:uid="{D465692A-EF10-4C1F-8F72-6730DBC19ABF}">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6FD51493-924C-4CAF-9093-61CAB0F93135}">
      <text>
        <r>
          <rPr>
            <sz val="9"/>
            <color indexed="81"/>
            <rFont val="Tahoma"/>
            <family val="2"/>
            <charset val="238"/>
          </rPr>
          <t>Jedná se o informaci, zda se jedná o položku, která je do rozpočtu zadána z cenové soustavy RTS, nebo vlastní.</t>
        </r>
      </text>
    </comment>
    <comment ref="T6" authorId="0" shapeId="0" xr:uid="{00A9E8BF-FD9A-4E86-8C6C-203A6AC3C5FA}">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49EE240C-AC83-41CD-9810-9B89BB782F67}">
      <text>
        <r>
          <rPr>
            <sz val="9"/>
            <color indexed="81"/>
            <rFont val="Tahoma"/>
            <family val="2"/>
            <charset val="238"/>
          </rPr>
          <t>Jedná se o informaci, zda se jedná o položku, která je do rozpočtu zadána z cenové soustavy RTS, nebo vlastní.</t>
        </r>
      </text>
    </comment>
    <comment ref="T6" authorId="0" shapeId="0" xr:uid="{BB0F44B1-567C-4E41-81C9-75988328DC46}">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C0BBC86D-CF19-4C22-A2CA-3B76C32D9E77}">
      <text>
        <r>
          <rPr>
            <sz val="9"/>
            <color indexed="81"/>
            <rFont val="Tahoma"/>
            <family val="2"/>
            <charset val="238"/>
          </rPr>
          <t>Jedná se o informaci, zda se jedná o položku, která je do rozpočtu zadána z cenové soustavy RTS, nebo vlastní.</t>
        </r>
      </text>
    </comment>
    <comment ref="T6" authorId="0" shapeId="0" xr:uid="{1DC669A0-042C-47EE-B22D-3324EF43874B}">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AE99B335-9AC2-481E-B40C-DE55F0A322FD}">
      <text>
        <r>
          <rPr>
            <sz val="9"/>
            <color indexed="81"/>
            <rFont val="Tahoma"/>
            <family val="2"/>
            <charset val="238"/>
          </rPr>
          <t>Jedná se o informaci, zda se jedná o položku, která je do rozpočtu zadána z cenové soustavy RTS, nebo vlastní.</t>
        </r>
      </text>
    </comment>
    <comment ref="T6" authorId="0" shapeId="0" xr:uid="{10784376-E196-4D74-837A-BC41AF217334}">
      <text>
        <r>
          <rPr>
            <sz val="9"/>
            <color indexed="81"/>
            <rFont val="Tahoma"/>
            <family val="2"/>
            <charset val="238"/>
          </rPr>
          <t>Jedná se o název CÚ, která je zadána u položky rozpočtu</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84B9F62B-F1A7-40F7-AE20-0A8B9D834E98}">
      <text>
        <r>
          <rPr>
            <sz val="9"/>
            <color indexed="81"/>
            <rFont val="Tahoma"/>
            <family val="2"/>
            <charset val="238"/>
          </rPr>
          <t>Jedná se o informaci, zda se jedná o položku, která je do rozpočtu zadána z cenové soustavy RTS, nebo vlastní.</t>
        </r>
      </text>
    </comment>
    <comment ref="T6" authorId="0" shapeId="0" xr:uid="{D5C389F7-F76D-43DF-B92F-029FFD5C66AC}">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5D500AE2-54E5-4AB7-B48B-299EE78A8E36}">
      <text>
        <r>
          <rPr>
            <sz val="9"/>
            <color indexed="81"/>
            <rFont val="Tahoma"/>
            <family val="2"/>
            <charset val="238"/>
          </rPr>
          <t>Jedná se o informaci, zda se jedná o položku, která je do rozpočtu zadána z cenové soustavy RTS, nebo vlastní.</t>
        </r>
      </text>
    </comment>
    <comment ref="T6" authorId="0" shapeId="0" xr:uid="{984657F0-ECEF-4140-9710-88CDD6E88FB3}">
      <text>
        <r>
          <rPr>
            <sz val="9"/>
            <color indexed="81"/>
            <rFont val="Tahoma"/>
            <family val="2"/>
            <charset val="238"/>
          </rPr>
          <t>Jedná se o název CÚ, která je zadána u položky rozpočtu</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AFDF44C0-47EF-48F7-8910-67AC23E8E5D1}">
      <text>
        <r>
          <rPr>
            <sz val="9"/>
            <color indexed="81"/>
            <rFont val="Tahoma"/>
            <family val="2"/>
            <charset val="238"/>
          </rPr>
          <t>Jedná se o informaci, zda se jedná o položku, která je do rozpočtu zadána z cenové soustavy RTS, nebo vlastní.</t>
        </r>
      </text>
    </comment>
    <comment ref="T6" authorId="0" shapeId="0" xr:uid="{DD088DCC-92EF-412A-BA28-AA14DE601C50}">
      <text>
        <r>
          <rPr>
            <sz val="9"/>
            <color indexed="81"/>
            <rFont val="Tahoma"/>
            <family val="2"/>
            <charset val="238"/>
          </rPr>
          <t>Jedná se o název CÚ, která je zadána u položky rozpočtu</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7C8784B3-B2B7-418D-83CD-0FD02AFF6A93}">
      <text>
        <r>
          <rPr>
            <sz val="9"/>
            <color indexed="81"/>
            <rFont val="Tahoma"/>
            <family val="2"/>
            <charset val="238"/>
          </rPr>
          <t>Jedná se o informaci, zda se jedná o položku, která je do rozpočtu zadána z cenové soustavy RTS, nebo vlastní.</t>
        </r>
      </text>
    </comment>
    <comment ref="T6" authorId="0" shapeId="0" xr:uid="{3D35FB5F-29E2-4172-948C-40F1D4B5C391}">
      <text>
        <r>
          <rPr>
            <sz val="9"/>
            <color indexed="81"/>
            <rFont val="Tahoma"/>
            <family val="2"/>
            <charset val="238"/>
          </rPr>
          <t>Jedná se o název CÚ, která je zadána u položky rozpočtu</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515C1747-52A0-4943-B7E0-624256E4E855}">
      <text>
        <r>
          <rPr>
            <sz val="9"/>
            <color indexed="81"/>
            <rFont val="Tahoma"/>
            <family val="2"/>
            <charset val="238"/>
          </rPr>
          <t>Jedná se o informaci, zda se jedná o položku, která je do rozpočtu zadána z cenové soustavy RTS, nebo vlastní.</t>
        </r>
      </text>
    </comment>
    <comment ref="T6" authorId="0" shapeId="0" xr:uid="{CF44D831-8C4E-49C1-BD88-B3F2138BE71D}">
      <text>
        <r>
          <rPr>
            <sz val="9"/>
            <color indexed="81"/>
            <rFont val="Tahoma"/>
            <family val="2"/>
            <charset val="238"/>
          </rPr>
          <t>Jedná se o název CÚ, která je zadána u položky rozpočtu</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72D8EDA7-F88B-4880-BD6D-FAED76C19560}">
      <text>
        <r>
          <rPr>
            <sz val="9"/>
            <color indexed="81"/>
            <rFont val="Tahoma"/>
            <family val="2"/>
            <charset val="238"/>
          </rPr>
          <t>Jedná se o informaci, zda se jedná o položku, která je do rozpočtu zadána z cenové soustavy RTS, nebo vlastní.</t>
        </r>
      </text>
    </comment>
    <comment ref="T6" authorId="0" shapeId="0" xr:uid="{6A87A4AD-0112-4569-B1B0-CEB84D41DA55}">
      <text>
        <r>
          <rPr>
            <sz val="9"/>
            <color indexed="81"/>
            <rFont val="Tahoma"/>
            <family val="2"/>
            <charset val="238"/>
          </rPr>
          <t>Jedná se o název CÚ, která je zadána u položky rozpočtu</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3150355F-BF7F-4392-BB6E-B1907043AADA}">
      <text>
        <r>
          <rPr>
            <sz val="9"/>
            <color indexed="81"/>
            <rFont val="Tahoma"/>
            <family val="2"/>
            <charset val="238"/>
          </rPr>
          <t>Jedná se o informaci, zda se jedná o položku, která je do rozpočtu zadána z cenové soustavy RTS, nebo vlastní.</t>
        </r>
      </text>
    </comment>
    <comment ref="T6" authorId="0" shapeId="0" xr:uid="{D69237D1-3EFA-4A99-B5D8-FBB1A0FD3D7A}">
      <text>
        <r>
          <rPr>
            <sz val="9"/>
            <color indexed="81"/>
            <rFont val="Tahoma"/>
            <family val="2"/>
            <charset val="238"/>
          </rPr>
          <t>Jedná se o název CÚ, která je zadána u položky rozpočtu</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uzivatel 1</author>
  </authors>
  <commentList>
    <comment ref="S6" authorId="0" shapeId="0" xr:uid="{86C859EF-8E99-4692-AE82-F0E293251DF2}">
      <text>
        <r>
          <rPr>
            <sz val="9"/>
            <color indexed="81"/>
            <rFont val="Tahoma"/>
            <family val="2"/>
            <charset val="238"/>
          </rPr>
          <t>Jedná se o informaci, zda se jedná o položku, která je do rozpočtu zadána z cenové soustavy RTS, nebo vlastní.</t>
        </r>
      </text>
    </comment>
    <comment ref="T6" authorId="0" shapeId="0" xr:uid="{8DE16179-BA66-481A-AD34-F4E282A868B1}">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<sst xmlns="http://schemas.openxmlformats.org/spreadsheetml/2006/main" count="15381" uniqueCount="1543">
  <si>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</si>
  <si>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</si>
  <si>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</si>
  <si>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</si>
  <si>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</si>
  <si>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</si>
  <si>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</si>
  <si>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</si>
  <si>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</si>
  <si>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</si>
  <si>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</si>
  <si>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</si>
  <si>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</si>
  <si>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</si>
  <si>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</si>
  <si>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</si>
  <si>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</si>
  <si>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</si>
  <si>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</si>
  <si>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</si>
  <si>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</si>
  <si>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</si>
  <si>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</si>
  <si>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</si>
  <si>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</si>
  <si>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</si>
  <si>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</si>
  <si>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</si>
  <si>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</si>
  <si>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</si>
  <si>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</si>
  <si>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</si>
  <si>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</si>
  <si>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</si>
  <si>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</si>
  <si>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</si>
  <si>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</si>
  <si>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</si>
  <si>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</si>
  <si>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</si>
  <si>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</si>
  <si>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</si>
  <si>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</si>
  <si>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01-2022</t>
  </si>
  <si>
    <t>ZATEPLENÍ, STAVEBNÍ ÚPRAVY A VĚTRÁNÍ PAVILONŮ ZŠ U ČERVENÝCH DOMKŮ V HODONÍNĚ</t>
  </si>
  <si>
    <t>Stavba</t>
  </si>
  <si>
    <t>Stavební objekt</t>
  </si>
  <si>
    <t>SO 01</t>
  </si>
  <si>
    <t>ŘEDITELSTVÍ, JÍDELNA</t>
  </si>
  <si>
    <t>ELEKTROINSTALACE - NEUZNATELNÉ NÁKLADY</t>
  </si>
  <si>
    <t>ELEKTROINSTALACE - UZNATELNÉ NÁKLADY</t>
  </si>
  <si>
    <t>STAVEBNÍ ÚPRAVY - UZNATELNÉ NÁKLADY</t>
  </si>
  <si>
    <t>VZDUCHOTECHNIKA A CHLAZENÍ - NEUZNATELNÉ NÁKLADY</t>
  </si>
  <si>
    <t>VZDUCHOTECHNIKA A CHLAZENÍ - UZNATELNÉ NÁKLADY</t>
  </si>
  <si>
    <t>SO 02</t>
  </si>
  <si>
    <t>ŽLUTÝ PAVILON</t>
  </si>
  <si>
    <t>SO 03</t>
  </si>
  <si>
    <t>MODRÝ PAVILON</t>
  </si>
  <si>
    <t>ZATEPLENÍ A STAVEBNÍ ÚPRAVY - UZNATELNÉ NÁKLADY</t>
  </si>
  <si>
    <t>SO 04</t>
  </si>
  <si>
    <t>ČERVENÝ PAVILON</t>
  </si>
  <si>
    <t>SO 05</t>
  </si>
  <si>
    <t>ZELENÝ PAVILON</t>
  </si>
  <si>
    <t>SO 06</t>
  </si>
  <si>
    <t>TĚLOCVIČNA</t>
  </si>
  <si>
    <t>VON</t>
  </si>
  <si>
    <t>VEDLEJŠÍ A OSTATNÍ NÁKLADY</t>
  </si>
  <si>
    <t>VEDLEJŠÍ A OSTATNÍ NÁKLADY - NEUZNATELNÉ NÁKLADY</t>
  </si>
  <si>
    <t>VEDLEJŠÍ A OSTATNÍ NÁKLADY - UZNATELNÉ NÁKLADY</t>
  </si>
  <si>
    <t>Celkem za stavbu</t>
  </si>
  <si>
    <t>CZK</t>
  </si>
  <si>
    <t>#POPS</t>
  </si>
  <si>
    <t>Popis stavby: 01-2022 - ZATEPLENÍ, STAVEBNÍ ÚPRAVY A VĚTRÁNÍ PAVILONŮ ZŠ U ČERVENÝCH DOMKŮ V HODONÍNĚ</t>
  </si>
  <si>
    <t>#POPO</t>
  </si>
  <si>
    <t>Popis objektu: SO 01 - ŘEDITELSTVÍ, JÍDELNA</t>
  </si>
  <si>
    <t>#POPR</t>
  </si>
  <si>
    <t>Popis rozpočtu: SO 01 - STAVEBNÍ ÚPRAVY - UZNATELNÉ NÁKLADY</t>
  </si>
  <si>
    <t>Popis rozpočtu: SO 01 - VZDUCHOTECHNIKA A CHLAZENÍ - UZNATELNÉ NÁKLADY</t>
  </si>
  <si>
    <t>Popis rozpočtu: SO 01 - ELEKTROINSTALACE - UZNATELNÉ NÁKLADY</t>
  </si>
  <si>
    <t>Popis rozpočtu: SO 01 - VZDUCHOTECHNIKA A CHLAZENÍ - NEUZNATELNÉ NÁKLADY</t>
  </si>
  <si>
    <t>Popis rozpočtu: SO 01 - ELEKTROINSTALACE - NEUZNATELNÉ NÁKLADY</t>
  </si>
  <si>
    <t>Popis objektu: SO 02 - ŽLUTÝ PAVILON</t>
  </si>
  <si>
    <t>Popis rozpočtu: SO 02 - STAVEBNÍ ÚPRAVY - UZNATELNÉ NÁKLADY</t>
  </si>
  <si>
    <t>Popis rozpočtu: SO 02 - VZDUCHOTECHNIKA A CHLAZENÍ - UZNATELNÉ NÁKLADY</t>
  </si>
  <si>
    <t>Popis rozpočtu: SO 02 - ELEKTROINSTALACE - UZNATELNÉ NÁKLADY</t>
  </si>
  <si>
    <t>Popis rozpočtu: SO 02 - VZDUCHOTECHNIKA A CHLAZENÍ - NEUZNATELNÉ NÁKLADY</t>
  </si>
  <si>
    <t>Popis rozpočtu: SO 02 - ELEKTROINSTALACE - NEUZNATELNÉ NÁKLADY</t>
  </si>
  <si>
    <t>Popis objektu: SO 03 - MODRÝ PAVILON</t>
  </si>
  <si>
    <t>Popis rozpočtu: SO 03 - ZATEPLENÍ A STAVEBNÍ ÚPRAVY - UZNATELNÉ NÁKLADY</t>
  </si>
  <si>
    <t>Popis rozpočtu: SO 03 - VZDUCHOTECHNIKA A CHLAZENÍ - UZNATELNÉ NÁKLADY</t>
  </si>
  <si>
    <t>Popis rozpočtu: SO 03 - ELEKTROINSTALACE - UZNATELNÉ NÁKLADY</t>
  </si>
  <si>
    <t>Popis rozpočtu: SO 03 - VZDUCHOTECHNIKA A CHLAZENÍ - NEUZNATELNÉ NÁKLADY</t>
  </si>
  <si>
    <t>Popis rozpočtu: SO 03 - ELEKTROINSTALACE - NEUZNATELNÉ NÁKLADY</t>
  </si>
  <si>
    <t>Popis objektu: SO 04 - ČERVENÝ PAVILON</t>
  </si>
  <si>
    <t>Popis rozpočtu: SO 04 - ZATEPLENÍ A STAVEBNÍ ÚPRAVY - UZNATELNÉ NÁKLADY</t>
  </si>
  <si>
    <t>Popis rozpočtu: SO 04 - VZDUCHOTECHNIKA A CHLAZENÍ - UZNATELNÉ NÁKLADY</t>
  </si>
  <si>
    <t>Popis rozpočtu: SO 04 - ELEKTROINSTALACE - UZNATELNÉ NÁKLADY</t>
  </si>
  <si>
    <t>Popis rozpočtu: SO 04 - VZDUCHOTECHNIKA A CHLAZENÍ - NEUZNATELNÉ NÁKLADY</t>
  </si>
  <si>
    <t>Popis rozpočtu: SO 04 - ELEKTROINSTALACE - NEUZNATELNÉ NÁKLADY</t>
  </si>
  <si>
    <t>Popis objektu: SO 05 - ZELENÝ PAVILON</t>
  </si>
  <si>
    <t>Popis rozpočtu: SO 05 - ZATEPLENÍ A STAVEBNÍ ÚPRAVY - UZNATELNÉ NÁKLADY</t>
  </si>
  <si>
    <t>Popis rozpočtu: SO 05 - VZDUCHOTECHNIKA A CHLAZENÍ - UZNATELNÉ NÁKLADY</t>
  </si>
  <si>
    <t>Popis rozpočtu: SO 05 - ELEKTROINSTALACE - UZNATELNÉ NÁKLADY</t>
  </si>
  <si>
    <t>Popis rozpočtu: SO 05 - VZDUCHOTECHNIKA A CHLAZENÍ - NEUZNATELNÉ NÁKLADY</t>
  </si>
  <si>
    <t>Popis rozpočtu: SO 05 - ELEKTROINSTALACE - NEUZNATELNÉ NÁKLADY</t>
  </si>
  <si>
    <t>Popis objektu: SO 06 - TĚLOCVIČNA</t>
  </si>
  <si>
    <t>Popis rozpočtu: SO 06 - ZATEPLENÍ A STAVEBNÍ ÚPRAVY - UZNATELNÉ NÁKLADY</t>
  </si>
  <si>
    <t>Popis rozpočtu: SO 06 - VZDUCHOTECHNIKA A CHLAZENÍ - UZNATELNÉ NÁKLADY</t>
  </si>
  <si>
    <t>Popis rozpočtu: SO 06 - ELEKTROINSTALACE - UZNATELNÉ NÁKLADY</t>
  </si>
  <si>
    <t>Popis rozpočtu: SO 06 - VZDUCHOTECHNIKA A CHLAZENÍ - NEUZNATELNÉ NÁKLADY</t>
  </si>
  <si>
    <t>Popis rozpočtu: SO 06 - ELEKTROINSTALACE - NEUZNATELNÉ NÁKLADY</t>
  </si>
  <si>
    <t>Popis objektu: VON - VEDLEJŠÍ A OSTATNÍ NÁKLADY</t>
  </si>
  <si>
    <t>Popis rozpočtu: VON - VEDLEJŠÍ A OSTATNÍ NÁKLADY - UZNATELNÉ NÁKLADY</t>
  </si>
  <si>
    <t>Popis rozpočtu: VON - VEDLEJŠÍ A OSTATNÍ NÁKLADY - NEUZNATELNÉ NÁKLADY</t>
  </si>
  <si>
    <t>Rekapitulace dílů</t>
  </si>
  <si>
    <t>Typ dílu</t>
  </si>
  <si>
    <t>1</t>
  </si>
  <si>
    <t>Zemní práce</t>
  </si>
  <si>
    <t>2</t>
  </si>
  <si>
    <t>Základy a zvláštní zakládání</t>
  </si>
  <si>
    <t>3</t>
  </si>
  <si>
    <t>Svislé a kompletní konstrukce</t>
  </si>
  <si>
    <t>4</t>
  </si>
  <si>
    <t>Vodorovné konstrukce</t>
  </si>
  <si>
    <t>46</t>
  </si>
  <si>
    <t>Zpevněné plochy</t>
  </si>
  <si>
    <t>61</t>
  </si>
  <si>
    <t>Úpravy povrchů vnitřní</t>
  </si>
  <si>
    <t>62</t>
  </si>
  <si>
    <t>Upravy povrchů vnější</t>
  </si>
  <si>
    <t>Úpravy povrchů vnější</t>
  </si>
  <si>
    <t>63</t>
  </si>
  <si>
    <t>Podlahy a podlahové konstrukce</t>
  </si>
  <si>
    <t>64</t>
  </si>
  <si>
    <t>Výplně otvorů</t>
  </si>
  <si>
    <t>94</t>
  </si>
  <si>
    <t>Lešení a stavební výtahy</t>
  </si>
  <si>
    <t>95</t>
  </si>
  <si>
    <t>Dokončovací konstrukce na pozemních stavbách</t>
  </si>
  <si>
    <t>96</t>
  </si>
  <si>
    <t>Bourání konstrukcí</t>
  </si>
  <si>
    <t>99</t>
  </si>
  <si>
    <t>Staveništní přesun hmot</t>
  </si>
  <si>
    <t>713</t>
  </si>
  <si>
    <t>Izolace tepelné</t>
  </si>
  <si>
    <t>721</t>
  </si>
  <si>
    <t>Vnitřní kanalizace</t>
  </si>
  <si>
    <t>725</t>
  </si>
  <si>
    <t>Zařizovací předměty</t>
  </si>
  <si>
    <t>762</t>
  </si>
  <si>
    <t>Konstrukce tesařské</t>
  </si>
  <si>
    <t>764</t>
  </si>
  <si>
    <t>Konstrukce klempířské</t>
  </si>
  <si>
    <t>767</t>
  </si>
  <si>
    <t>Konstrukce zámečnické</t>
  </si>
  <si>
    <t>771</t>
  </si>
  <si>
    <t>Podlahy z dlaždic a obklady</t>
  </si>
  <si>
    <t>776</t>
  </si>
  <si>
    <t>Podlahy povlakové</t>
  </si>
  <si>
    <t>781</t>
  </si>
  <si>
    <t>Obklady keramické</t>
  </si>
  <si>
    <t>783</t>
  </si>
  <si>
    <t>Nátěry</t>
  </si>
  <si>
    <t>784</t>
  </si>
  <si>
    <t>Malby</t>
  </si>
  <si>
    <t>791</t>
  </si>
  <si>
    <t>Montáž zařízení velkokuchyní</t>
  </si>
  <si>
    <t>M21</t>
  </si>
  <si>
    <t>Elektromontáže</t>
  </si>
  <si>
    <t>M24</t>
  </si>
  <si>
    <t>Montáže vzduchotechnických zařízení</t>
  </si>
  <si>
    <t>M65</t>
  </si>
  <si>
    <t>Elektroinstalace a veřejné osvětlení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</si>
  <si>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</si>
  <si>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</si>
  <si>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</si>
  <si>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</si>
  <si>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</si>
  <si>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</si>
  <si>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</si>
  <si>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</si>
  <si>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</si>
  <si>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</si>
  <si>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</si>
  <si>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</si>
  <si>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</si>
  <si>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</si>
  <si>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</si>
  <si>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</si>
  <si>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</si>
  <si>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</si>
  <si>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</si>
  <si>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</si>
  <si>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</si>
  <si>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</si>
  <si>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</si>
  <si>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</si>
  <si>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</si>
  <si>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</si>
  <si>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</si>
  <si>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</si>
  <si>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</si>
  <si>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</si>
  <si>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</si>
  <si>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</si>
  <si>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</si>
  <si>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122201101R00</t>
  </si>
  <si>
    <t>Odkopávky a  prokopávky nezapažené v hornině 3_x000D_
 do 100 m3</t>
  </si>
  <si>
    <t>m3</t>
  </si>
  <si>
    <t>800-1</t>
  </si>
  <si>
    <t>RTS 22/ II</t>
  </si>
  <si>
    <t>RTS 22/ I</t>
  </si>
  <si>
    <t>Práce</t>
  </si>
  <si>
    <t>POL1_</t>
  </si>
  <si>
    <t>s přehozením výkopku na vzdálenost do 3 m nebo s naložením na dopravní prostředek,</t>
  </si>
  <si>
    <t>SPI</t>
  </si>
  <si>
    <t>zpevn. plochy pod vzt jednotkami : 2,4*1,5*0,35</t>
  </si>
  <si>
    <t>VV</t>
  </si>
  <si>
    <t xml:space="preserve">Půdorys 1.NP : </t>
  </si>
  <si>
    <t>122201109R00</t>
  </si>
  <si>
    <t>Odkopávky a  prokopávky nezapažené v hornině 3_x000D_
 příplatek k cenám za lepivost horniny</t>
  </si>
  <si>
    <t>133210012R00</t>
  </si>
  <si>
    <t>Vrtání šachet pro plotové sloupky hornina třídy 3,4, průměr šachty 200 mm</t>
  </si>
  <si>
    <t>kus</t>
  </si>
  <si>
    <t>801-5</t>
  </si>
  <si>
    <t>venkovní oplocení - sloupky a vzpěry : 4+2</t>
  </si>
  <si>
    <t>162701105R00</t>
  </si>
  <si>
    <t>Vodorovné přemístění výkopku z horniny 1 až 4, na vzdálenost přes 9 000  do 10 000 m</t>
  </si>
  <si>
    <t>po suchu, bez naložení výkopku, avšak se složením bez rozhrnutí, zpáteční cesta vozidla.</t>
  </si>
  <si>
    <t>162701109R00</t>
  </si>
  <si>
    <t>Vodorovné přemístění výkopku příplatek k ceně za každých dalších i započatých 1 000 m přes 10 000 m_x000D_
 z horniny 1 až 4</t>
  </si>
  <si>
    <t>za dalších 60 km : 60*1,26</t>
  </si>
  <si>
    <t>167101101R00</t>
  </si>
  <si>
    <t>Nakládání, skládání, překládání neulehlého výkopku nakládání výkopku_x000D_
 do 100 m3, z horniny 1 až 4</t>
  </si>
  <si>
    <t>171201101R00</t>
  </si>
  <si>
    <t>Uložení sypaniny do násypů nezhutněných</t>
  </si>
  <si>
    <t>Uložení sypaniny do násypů nebo na skládku s rozprostřením sypaniny ve vrstvách a s hrubým urovnáním.</t>
  </si>
  <si>
    <t>POP</t>
  </si>
  <si>
    <t>199000002R00</t>
  </si>
  <si>
    <t>Poplatky za skládku horniny 1- 4, skupina 17 05 04 z Katalogu odpadů</t>
  </si>
  <si>
    <t>215901101RT5</t>
  </si>
  <si>
    <t>Zhutnění podloží z rostlé horniny 1 až 4 pod násypy z hornin soudržných do 92% PS a nesoudržných  sypkých relativní ulehlosti l(d) do 0,8 vibrační deskou</t>
  </si>
  <si>
    <t>m2</t>
  </si>
  <si>
    <t>z rostlé horniny tř.1 - 4 pod násypy z hornin soudržných do 92% PS a hornin nesoudržných sypkých relativní ulehlosti I(d) do 0,8</t>
  </si>
  <si>
    <t>zpevn. plochy pod vzt jednotkami : 2,4*1,5</t>
  </si>
  <si>
    <t>275313611R00</t>
  </si>
  <si>
    <t>Beton základových patek prostý třídy C 16/20</t>
  </si>
  <si>
    <t>801-1</t>
  </si>
  <si>
    <t>venkovní oplocení - sloupky a vzpěry : (4+2)*3,14*0,1*0,1*0,8</t>
  </si>
  <si>
    <t>310271437R00</t>
  </si>
  <si>
    <t>Zazdívka otvorů z pórobetonových tvárnic plochy do 0,25 m2, tloušťka zdiva 375 mm</t>
  </si>
  <si>
    <t>801-4</t>
  </si>
  <si>
    <t>ve zdivu nadzákladovém, včetně pomocného pracovního lešení</t>
  </si>
  <si>
    <t>otvory pro rozvody chladu : 5+7</t>
  </si>
  <si>
    <t xml:space="preserve">Technická zpráva : </t>
  </si>
  <si>
    <t>310271537R00</t>
  </si>
  <si>
    <t>Zazdívka otvorů z pórobetonových tvárnic plochy od 0,25 m2 do 1 m2 , tloušťka zdiva 375 mm</t>
  </si>
  <si>
    <t>zazdívka okna ve strojovně vzduchotechniky : 0,6*0,6*0,375</t>
  </si>
  <si>
    <t xml:space="preserve">Půdorys 1.PP : </t>
  </si>
  <si>
    <t>338171112R00</t>
  </si>
  <si>
    <t>Osazování sloupků a vzpěr plotových ocelových výšky do 2,00 m, se zabetonováním do 0,5 m3 do předem připravených jamek betonem C 25/30</t>
  </si>
  <si>
    <t>trubkových nebo profilovaných</t>
  </si>
  <si>
    <t>venkovní oplocení - vzpěry : 2</t>
  </si>
  <si>
    <t>338171122R00</t>
  </si>
  <si>
    <t>Osazování sloupků a vzpěr plotových ocelových výšky do 2,60 m, se zabetonováním do 0,5 m3 do předem připravených jamek betonem C 25/30</t>
  </si>
  <si>
    <t>venkovní oplocení - sloupky : 4</t>
  </si>
  <si>
    <t>340271412R00</t>
  </si>
  <si>
    <t>Zazdívka otvorů příček z pórobetonových tvárnic plochy do 0,25 m2, tloušťka zdiva 125 mm</t>
  </si>
  <si>
    <t>včetně pomocného pracovního lešení</t>
  </si>
  <si>
    <t>zazdívky otvorů pro rozvody chladu : 8</t>
  </si>
  <si>
    <t>347016233R00</t>
  </si>
  <si>
    <t>Předstěny opláštěné sádrokartonovými deskami předsazené stěny volně stojící bez minerální izolace 1x nosná ocelová konstrukce CW 100, dvojité opláštění, desky impregnované, tloušťky 12,5 mm, tloušťka stěny 125 mm, požární odolnost EI 45</t>
  </si>
  <si>
    <t>- nezbytné úpravy desek na příslušný rozměr</t>
  </si>
  <si>
    <t>- úpravy rohů, koutů a hran konstrukcí ze sádrokartonu</t>
  </si>
  <si>
    <t>- standardního tmelení Q2, to je: základní tmelení Q1+ dodatečné tmelení (tmelení najemno) a případné přebroušení.</t>
  </si>
  <si>
    <t>předstěny okolo vzt potrubí v 1.NP : 3,3*(2*1,6+2*1,15-0,5)</t>
  </si>
  <si>
    <t xml:space="preserve">Půdorys 1. NP, Technická zpráva : </t>
  </si>
  <si>
    <t>347091082R00</t>
  </si>
  <si>
    <t>Příplatky k sádrokartonové předstěně, do plochy 5 m2</t>
  </si>
  <si>
    <t>553462014R</t>
  </si>
  <si>
    <t>sloupek plotový ocel; válec; l = 2 500 mm; d 48 mm; povrch pozink, PVC</t>
  </si>
  <si>
    <t>SPCM</t>
  </si>
  <si>
    <t>Specifikace</t>
  </si>
  <si>
    <t>POL3_</t>
  </si>
  <si>
    <t>553462042R</t>
  </si>
  <si>
    <t>vzpěra plotová, včetně hlavy; ocel; d 38 mm; l = 2 000 mm; povrch pozink, PVC; příslušenství hlava</t>
  </si>
  <si>
    <t>451577977R00</t>
  </si>
  <si>
    <t>Podklad nebo lože pod dlažbu (přídlažbu) ze štěrkodrti tloušťky do 100 mm</t>
  </si>
  <si>
    <t>822-1</t>
  </si>
  <si>
    <t>v ploše vodorovné nebo ve sklonu do 1:5</t>
  </si>
  <si>
    <t>zpevn. plochy pod vzt jednotkami : 2,1*1,5</t>
  </si>
  <si>
    <t>596841111R00</t>
  </si>
  <si>
    <t xml:space="preserve">Kladení dlažby z betonových nebo kameninových dlaždic do lože z cementové malty tloušťky do 30 mm </t>
  </si>
  <si>
    <t>komunikací pro pěší do velikosti dlaždic 0,25 m2 s provedením lože do tl. 30 mm, s vyplněním spár a se smetením přebytečného materiálu na vzdálenost do 3 m</t>
  </si>
  <si>
    <t>592R1</t>
  </si>
  <si>
    <t>Dlaždice betonová 30x30x5 cm šedá, hladká standard</t>
  </si>
  <si>
    <t>Vlastní</t>
  </si>
  <si>
    <t>RTS 21/ II</t>
  </si>
  <si>
    <t>zpevn. plochy pod vzt jednotkami : 4</t>
  </si>
  <si>
    <t>611421331RT2</t>
  </si>
  <si>
    <t>Oprava vnitřních vápenných omítek stropů železobetonových rovných tvárnicových a kleneb v množství opravované plochy_x000D_
 v množství opravované plochy přes 10 do 30 %, štukových</t>
  </si>
  <si>
    <t>Včetně pomocného pracovního lešení o výšce podlahy do 1900 mm a pro zatížení do 1,5 kPa.</t>
  </si>
  <si>
    <t>původní omítka podhledu stropu kuchyně : 94+2*11</t>
  </si>
  <si>
    <t>611474611RT4</t>
  </si>
  <si>
    <t>Omítka vnitřní stropů ze suché směsi dvouvrstvá, vápenný štuk, ruční zpracování, na beton</t>
  </si>
  <si>
    <t>kompletní souvrství</t>
  </si>
  <si>
    <t>včetně pomocného lešení</t>
  </si>
  <si>
    <t>nová omítka stropu ve strojovně : 5*3</t>
  </si>
  <si>
    <t>612401191RT2</t>
  </si>
  <si>
    <t>Omítky malých ploch vnitřních stěn do 0,09 m2, vápennou štukovou omítkou</t>
  </si>
  <si>
    <t>jakoukoliv maltou, z pomocného pracovního lešení o výšce podlahy do 1900 mm a pro zatížení do 1,5 kPa,</t>
  </si>
  <si>
    <t>otvory pro rozvody chladu : 5+7+8</t>
  </si>
  <si>
    <t>612401391R00</t>
  </si>
  <si>
    <t>Omítky malých ploch vnitřních stěn přes 0,25 do 1 m2, vápennou štukovou omítkou</t>
  </si>
  <si>
    <t>obnova obkladu po pracích elektro : 3</t>
  </si>
  <si>
    <t>612403385R00</t>
  </si>
  <si>
    <t>Hrubá výplň rýh ve stěnách, jakoukoliv maltou maltou ze suchých směsí_x000D_
 100 x 50 mm</t>
  </si>
  <si>
    <t>m</t>
  </si>
  <si>
    <t>jakékoliv šířky rýhy,</t>
  </si>
  <si>
    <t>zapravení drážky pro rozvod elektro : 20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</si>
  <si>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</si>
  <si>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</si>
  <si>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</si>
  <si>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nová omítka stěn ve strojovně : 2,5*2*(5+3)</t>
  </si>
  <si>
    <t>612474611RT1</t>
  </si>
  <si>
    <t>Omítka vnitřní stěn ze suché směsi třívrstvá, vápenocementové jádro, vápenný štuk, na pálené cihly a tvarovky, ruční zpracování</t>
  </si>
  <si>
    <t>622397133R00</t>
  </si>
  <si>
    <t>Oprava kontaktního zateplovacího systému plochy do 1 m2, soklovou fasádní deskou, s mozaikovou dekorativní omítkou</t>
  </si>
  <si>
    <t>oprava etics po vybouraném oknu v 1.PP : 1</t>
  </si>
  <si>
    <t>631315621RM1</t>
  </si>
  <si>
    <t xml:space="preserve">Mazanina z betonu prostého tl. přes 120 do 240 mm třídy C 20/25,  </t>
  </si>
  <si>
    <t>(z kameniva) hlazená dřevěným hladítkem</t>
  </si>
  <si>
    <t>Včetně vytvoření dilatačních spár, bez zaplnění.</t>
  </si>
  <si>
    <t>zpevn. plochy pod vzt jednotkami : 2,1*1,5*0,2</t>
  </si>
  <si>
    <t>639571215R00</t>
  </si>
  <si>
    <t>Kačírek pro okapový chodník tl. 150 mm</t>
  </si>
  <si>
    <t>drenážní plochy pro kondenzáty : 0,3*1,5</t>
  </si>
  <si>
    <t>639561121R00</t>
  </si>
  <si>
    <t>Obrubník pro okapový chodník výšky 250 mm, šedý</t>
  </si>
  <si>
    <t>se zřízením lože z betonu prostého tl. 5 až 10 cm. Včetně dodávky obrubníku.</t>
  </si>
  <si>
    <t>lemování zpevn. ploch - půdorys 1.NP : 2,5+2*1,5</t>
  </si>
  <si>
    <t>941955002R00</t>
  </si>
  <si>
    <t>Lešení lehké pracovní pomocné pomocné, o výšce lešeňové podlahy přes 1,2 do 1,9 m</t>
  </si>
  <si>
    <t>800-3</t>
  </si>
  <si>
    <t>prostory kuchyně 1.NP : 94+2*11</t>
  </si>
  <si>
    <t>prostory chodby 2.NP : 80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</si>
  <si>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</si>
  <si>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</si>
  <si>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prostory místností v 1.PP-2.NP : 500</t>
  </si>
  <si>
    <t xml:space="preserve">Půdorys 1.PP - 2.NP : </t>
  </si>
  <si>
    <t>909      R00</t>
  </si>
  <si>
    <t>Hzs-nezmeritelne stavebni prace</t>
  </si>
  <si>
    <t>h</t>
  </si>
  <si>
    <t>Prav.M</t>
  </si>
  <si>
    <t>HZS</t>
  </si>
  <si>
    <t>POL10_</t>
  </si>
  <si>
    <t>ostatní nespecifikované práce : 100</t>
  </si>
  <si>
    <t>962036412R00</t>
  </si>
  <si>
    <t>Demontáž sádrokartonových, sádrovláknitých příček a předstěn předstěna, sádrokartonová bez minerální izolace, jednoduchá ocelová konstrukce, 1xopláštěná deskou tl. 12,5 mm</t>
  </si>
  <si>
    <t>801-3</t>
  </si>
  <si>
    <t>předstěny okolo vzt potrubí v 1.NP : 3,3*6</t>
  </si>
  <si>
    <t>963016114R00</t>
  </si>
  <si>
    <t>Demontáž sádrokartonových a sádrovláknitých podhledů z desek bez minerální izolace, na jednoduché ocelové konstrukci, 2x opláštěné tl. 15 mm</t>
  </si>
  <si>
    <t>původní podhledy pod stropem kuchyně : 94+2*11</t>
  </si>
  <si>
    <t>968083001R00</t>
  </si>
  <si>
    <t>Vybourání plastových výplní otvorů oken, do 1 m2</t>
  </si>
  <si>
    <t>původní okno ve strojovně vzduchotechniky : 0,6*0,6</t>
  </si>
  <si>
    <t>971033131R00</t>
  </si>
  <si>
    <t>Vybourání otvorů ve zdivu cihelném z jakýchkoliv cihel pálených_x000D_
 na jakoukoliv maltu vápenou nebo vápenocementovou, průměr profilu do 60 mm, tloušťky do 150 mm</t>
  </si>
  <si>
    <t>základovém nebo nadzákladovém,</t>
  </si>
  <si>
    <t>otvory pro rozvody chladu : 8</t>
  </si>
  <si>
    <t>971033151R00</t>
  </si>
  <si>
    <t>Vybourání otvorů ve zdivu cihelném z jakýchkoliv cihel pálených_x000D_
 na jakoukoliv maltu vápenou nebo vápenocementovou, průměr profilu do 60 mm, tloušťky do 450 mm</t>
  </si>
  <si>
    <t>Včetně pomocného lešení o výšce podlahy do 1900 mm a pro zatížení do 1,5 kPa  (150 kg/m2).</t>
  </si>
  <si>
    <t>978011141R00</t>
  </si>
  <si>
    <t>Otlučení omítek vápenných nebo vápenocementových vnitřních s vyškrabáním spár, s očištěním zdiva stropů, v rozsahu do 30 %</t>
  </si>
  <si>
    <t>978011191R00</t>
  </si>
  <si>
    <t>Otlučení omítek vápenných nebo vápenocementových vnitřních s vyškrabáním spár, s očištěním zdiva stropů, v rozsahu do 100 %</t>
  </si>
  <si>
    <t>původní omítka stropu ve strojovně : 5*3</t>
  </si>
  <si>
    <t>978013191R00</t>
  </si>
  <si>
    <t>Otlučení omítek vápenných nebo vápenocementových vnitřních s vyškrabáním spár, s očištěním zdiva stěn, v rozsahu do 100 %</t>
  </si>
  <si>
    <t>původní omítka stěn ve strojovně : 2,5*2*(5+3)</t>
  </si>
  <si>
    <t>999281148R00</t>
  </si>
  <si>
    <t>Přesun hmot pro opravy a údržbu objektů pro opravy a údržbu dosavadních objektů včetně vnějších plášťů_x000D_
 výšky do 12 m, nošením</t>
  </si>
  <si>
    <t>t</t>
  </si>
  <si>
    <t>Přesun hmot</t>
  </si>
  <si>
    <t>POL7_</t>
  </si>
  <si>
    <t>oborů 801, 803, 811 a 812</t>
  </si>
  <si>
    <t>721176101R00</t>
  </si>
  <si>
    <t>Potrubí HT připojovací vnější průměr D 32 mm, tloušťka stěny 1,8 mm, DN 30</t>
  </si>
  <si>
    <t>800-721</t>
  </si>
  <si>
    <t>včetně tvarovek, objímek. Bez zednických výpomocí.</t>
  </si>
  <si>
    <t>Potrubí včetně tvarovek. Bez zednických výpomocí.</t>
  </si>
  <si>
    <t>odkanalizování kondenzátů v 1.NP : 3+4+2+2</t>
  </si>
  <si>
    <t>odkanalizování kondenzátů 2.NP : 7+3+2+2+3*3+7+3+4+2</t>
  </si>
  <si>
    <t xml:space="preserve">Půdorys 1.NP-2.NP : </t>
  </si>
  <si>
    <t>721194103R00</t>
  </si>
  <si>
    <t>Zřízení přípojek na potrubí D 32 mm, materiál ve specifikaci</t>
  </si>
  <si>
    <t>vyvedení a upevnění odpadních výpustek,</t>
  </si>
  <si>
    <t>odkanalizování kondenzátů v 1.NP : 3</t>
  </si>
  <si>
    <t>odkanalizování kondenzátů 2.NP : 7</t>
  </si>
  <si>
    <t>721290111R00</t>
  </si>
  <si>
    <t>Zkouška těsnosti kanalizace v objektech vodou, DN 125</t>
  </si>
  <si>
    <t>998721102R00</t>
  </si>
  <si>
    <t>Přesun hmot pro vnitřní kanalizaci v objektech výšky do 12 m</t>
  </si>
  <si>
    <t>50 m vodorovně, měřeno od těžiště půdorysné plochy skládky do těžiště půdorysné plochy objektu</t>
  </si>
  <si>
    <t>725860211R00</t>
  </si>
  <si>
    <t>Zápachová uzávěrka (sifon) pro zařizovací předměty D 32, 40 mm x 5/4"; pro umyvadla; PP; příslušenství krycí růžice odtoku, zpětný uzávěr, přípojka pro pračku/myčku, otáč. rameno odtoku, včetně dodávky materiálu</t>
  </si>
  <si>
    <t>umyvadlové sifony v 1.NP-2.NP : 1+3</t>
  </si>
  <si>
    <t>725860811R00</t>
  </si>
  <si>
    <t>Demontáž zápachových uzávěrek pro zařiz. předměty jednoduchých</t>
  </si>
  <si>
    <t>767584522R00</t>
  </si>
  <si>
    <t>Montáž podhledů lamelových a kazetových Montáž podhledů z kazet včetně montáže nosného roštu do betonové konstrukce, rozměry kazet 600 mm x 600 mm, bez určení výměry</t>
  </si>
  <si>
    <t>800-767</t>
  </si>
  <si>
    <t>původní kazetové podhledy ve 2.NP : 40*2</t>
  </si>
  <si>
    <t xml:space="preserve">Půdorys 2. NP, Technická zpráva : </t>
  </si>
  <si>
    <t>767581801R00</t>
  </si>
  <si>
    <t>Demontáž podhledů kazet</t>
  </si>
  <si>
    <t>767582800R00</t>
  </si>
  <si>
    <t>Demontáž podhledů roštů</t>
  </si>
  <si>
    <t>767911130RT1</t>
  </si>
  <si>
    <t>Montáž oplocení z pletiva strojového vč. dodávky pletiva, napínacího drátu a napínáku, výšky 1,75 m</t>
  </si>
  <si>
    <t>venkovní oplocení - pletivo : 2,4+2,4</t>
  </si>
  <si>
    <t>767920210R00</t>
  </si>
  <si>
    <t>Montáž vrat a vrátek k oplocení osazovaných na sloupky ocelové, o ploše jednotlivě do 2 m2</t>
  </si>
  <si>
    <t>venkovní oplocení - branka : 1</t>
  </si>
  <si>
    <t>55342605R</t>
  </si>
  <si>
    <t>branka k oplocení 2000 x 1000 mm; ocel; výplň pletené pletivo; nastříkaný lak; příslušenství 2 sloupky, klika, 2 panty</t>
  </si>
  <si>
    <t>998767102R00</t>
  </si>
  <si>
    <t>Přesun hmot pro kovové stavební doplňk. konstrukce v objektech výšky do 12 m</t>
  </si>
  <si>
    <t>50 m vodorovně</t>
  </si>
  <si>
    <t>781101210R00</t>
  </si>
  <si>
    <t>Příprava podkladu pod obklady penetrace podkladu pod obklady</t>
  </si>
  <si>
    <t>800-771</t>
  </si>
  <si>
    <t>včetně dodávky materiálu.</t>
  </si>
  <si>
    <t>obklad předstěny okolo vzt potrubí v 1.NP : 2*(2*1,6+2*1,15-0,5)</t>
  </si>
  <si>
    <t>781111111R00</t>
  </si>
  <si>
    <t>Doplňkové práce při provádění obkladů řezání obkladaček diamantovým kotoučem</t>
  </si>
  <si>
    <t>obklad předstěny okolo vzt potrubí v 1.NP : 2*4</t>
  </si>
  <si>
    <t>781415015RU2</t>
  </si>
  <si>
    <t>Montáž obkladů vnitřních z obkládaček pórovinových  , 200 x 200, nebo 300 x 150 mm, lepených do flexibilního tmele</t>
  </si>
  <si>
    <t>781419705R00</t>
  </si>
  <si>
    <t>Montáž obkladů vnitřních z obkládaček pórovinových příplatky k položkám montáže obkladů vnitřních z obkladaček pórovinových příplatek za spárovací hmotu - plošně</t>
  </si>
  <si>
    <t>781419711R00</t>
  </si>
  <si>
    <t>Montáž obkladů vnitřních z obkládaček pórovinových příplatky k položkám montáže obkladů vnitřních z obkladaček pórovinových příplatek k obkladu stěn za plochu do 10 m2 jedntl</t>
  </si>
  <si>
    <t>781497131R00</t>
  </si>
  <si>
    <t xml:space="preserve">Lišty k obkladům profil ukončovací nerez odolná proti oděru, uložení do tmele, výška profilu 8 mm,  </t>
  </si>
  <si>
    <t>obklad předstěny okolo vzt potrubí v 1.NP : 2*1,6+2*1,15-0,5</t>
  </si>
  <si>
    <t>781497132R00</t>
  </si>
  <si>
    <t xml:space="preserve">Lišty k obkladům profil rohový nerez ododlná proti oděru, uložení do tmele,  , výška profilu 8 mm,  </t>
  </si>
  <si>
    <t>obklad předstěny okolo vzt potrubí v 1.NP : 4*2</t>
  </si>
  <si>
    <t>781950010RAA</t>
  </si>
  <si>
    <t>Opravy obkladů keramických výměna vnitřního obkladu</t>
  </si>
  <si>
    <t>AP-PSV</t>
  </si>
  <si>
    <t>Součtová</t>
  </si>
  <si>
    <t>Agregovaná položka</t>
  </si>
  <si>
    <t>POL2_</t>
  </si>
  <si>
    <t>Odsekání a odebrání obkladů z obkládaček vnitřních plochy do 2 m2, otlučení podkladní omítky až na zdivo, postřik stěn maltou cementovou, dodávka a montáž obkladů z obkladaček pórovinových kladených do malty, začištění omítek kolem obkladů. Dodávka materiálu.</t>
  </si>
  <si>
    <t>Svislé přemístění ze 2. NP, nebo 1. PP, vodorovné vnitrostaveništní přemístění do 30 m, odvoz na skládku do 10 km. Bez poplatku za skládku.</t>
  </si>
  <si>
    <t>obnova obkladu po pracích elektro : 5</t>
  </si>
  <si>
    <t>597R1</t>
  </si>
  <si>
    <t>Obkládačka keramická 20x25 cm</t>
  </si>
  <si>
    <t>Indiv</t>
  </si>
  <si>
    <t>obklad předstěny okolo vzt potrubí v 1.NP : 2*(2*1,6+2*1,15-0,5)+1</t>
  </si>
  <si>
    <t>998781102R00</t>
  </si>
  <si>
    <t>Přesun hmot pro obklady keramické v objektech výšky do 12 m</t>
  </si>
  <si>
    <t>784191201R00</t>
  </si>
  <si>
    <t>Příprava povrchu Penetrace (napouštění) podkladu disperzní, jednonásobná</t>
  </si>
  <si>
    <t>800-784</t>
  </si>
  <si>
    <t>nová omítka stěn a stropu ve strojovně : 40+15</t>
  </si>
  <si>
    <t>stěny v kuchyni 1.NP : 2*3,3*(15+8,5)</t>
  </si>
  <si>
    <t>část stěn a stropů ve 2.NP : 8*80</t>
  </si>
  <si>
    <t>784195312R00</t>
  </si>
  <si>
    <t>Malby z malířských směsí otěruvzdorných,  , bělost 88 %, dvojnásobné, Hmota nátěrová typ: malířská;  funkce: dekorační, omyvatelný;  vrstva: vrchní;  interiér;  podklad: beton, sádra, minerální, sádrokarton;  barva: b...</t>
  </si>
  <si>
    <t>část stěn a stropů ve 2.NP : 8*30</t>
  </si>
  <si>
    <t>784195322R00</t>
  </si>
  <si>
    <t>Malby z malířských směsí otěruvzdorných,  , barevné, dvojnásobné</t>
  </si>
  <si>
    <t>část stěn a stropů ve 2.NP : 8*50</t>
  </si>
  <si>
    <t>784011111R00</t>
  </si>
  <si>
    <t xml:space="preserve">Ostatní práce oprášení/ometení podkladu,  ,   </t>
  </si>
  <si>
    <t>784011211RT3</t>
  </si>
  <si>
    <t>Ostatní práce olepování vnitřních ploch,  , včetně maskovací pásky 50 mm</t>
  </si>
  <si>
    <t>vnitřní plochy prostor 1.NP-2.NP : 6*50</t>
  </si>
  <si>
    <t xml:space="preserve">Půdorys 1.NP - 2.NP : </t>
  </si>
  <si>
    <t>784011221RT2</t>
  </si>
  <si>
    <t>Ostatní práce zakrytí předmětů,  , včetně dodávky fólie tl. 0,04 mm</t>
  </si>
  <si>
    <t>vybavení a předměty v 1.NP-2.NP : 400</t>
  </si>
  <si>
    <t>784011222RT2</t>
  </si>
  <si>
    <t>Ostatní práce zakrytí podlah,  , včetně papírové lepenky</t>
  </si>
  <si>
    <t>podlahy místností 1.NP-2.NP : 400</t>
  </si>
  <si>
    <t>demontáž a zpětná montáž vybavení varny : 70*3</t>
  </si>
  <si>
    <t xml:space="preserve">Půdorys 1.NP, Technická zpráva : </t>
  </si>
  <si>
    <t>913      R00</t>
  </si>
  <si>
    <t>Hzs - Stavební dělník</t>
  </si>
  <si>
    <t>vystěhování a nastěhování vybavení varny : 70*2</t>
  </si>
  <si>
    <t>791R1</t>
  </si>
  <si>
    <t>Podružný materiál</t>
  </si>
  <si>
    <t>soubor</t>
  </si>
  <si>
    <t>podružný materiál - zpětná montáž vybavení : 1</t>
  </si>
  <si>
    <t>979017112R00</t>
  </si>
  <si>
    <t>Svislé přemístění suti k místu nakládky svislé přemístění vybouraných hmot nošením nebo přehazováním k místu nakládky, na výšku do 3,5 m</t>
  </si>
  <si>
    <t>800-2</t>
  </si>
  <si>
    <t>Přesun suti</t>
  </si>
  <si>
    <t>POL8_</t>
  </si>
  <si>
    <t>nebo vybouraných hmot nošením nebo přehazováním k místu nakládky přístupnému normálním dopravním prostředkům,</t>
  </si>
  <si>
    <t>S naložením suti nebo vybouraných hmot do dopravního prostředku a na jejich vyložením, popřípadě přeložením na normální dopravní prostředek.</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</si>
  <si>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</si>
  <si>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</si>
  <si>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</si>
  <si>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</si>
  <si>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</si>
  <si>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</si>
  <si>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</si>
  <si>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</si>
  <si>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</si>
  <si>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979990101R00</t>
  </si>
  <si>
    <t>Poplatek za skládku směsi betonu a cihel do 30x30 cm, skupina 17 01 01 a 17 01 02 z Katalogu odpadů</t>
  </si>
  <si>
    <t>979990110R00</t>
  </si>
  <si>
    <t>Poplatek za skládku sádrokartonové desky, skupina 17 08 02 z Katalogu odpadů</t>
  </si>
  <si>
    <t>SUM</t>
  </si>
  <si>
    <t>Včetně:</t>
  </si>
  <si>
    <t>END</t>
  </si>
  <si>
    <t>VZDUCHOTECHNIKA A CHLAZENÍ - UZNATELNÉ NÁKLADY, DOPLNIT CENU Z POLOŽKOVÉHO SOUPISU</t>
  </si>
  <si>
    <t>kompl</t>
  </si>
  <si>
    <t>ELEKTROINSTALACE - UZNATELNÉ NÁKLADY, DOPLNIT CENU Z POLOŽKOVÉHO SOUPISU</t>
  </si>
  <si>
    <t>VZDUCHOTECHNIKA A CHLAZENÍ - NEUZNATELNÉ NÁKLADY, DOPLNIT CENU Z POLOŽKOVÉHO SOUPISU</t>
  </si>
  <si>
    <t>ELEKTROINSTALACE - NEUZNATELNÉ NÁKLADY, DOPLNIT CENU Z POLOŽKOVÉHO SOUPISU</t>
  </si>
  <si>
    <t>zpevn. plochy pod vzt jednotkami : 4,5*2,4*0,4+(3,6*1,8+0,6*2,4)*0,35</t>
  </si>
  <si>
    <t xml:space="preserve">Řez A-A : </t>
  </si>
  <si>
    <t>venkovní oplocení - sloupky a vzpěry : 14+12</t>
  </si>
  <si>
    <t>za dalších 60 km : 60*7,092</t>
  </si>
  <si>
    <t>zpevn. plochy pod vzt jednotkami : 4,5*2,4+3,6*1,8</t>
  </si>
  <si>
    <t>venkovní oplocení - sloupky a vzpěry : (14+12)*3,14*0,1*0,1*0,8</t>
  </si>
  <si>
    <t>zazdívky otvorů ve stěnách tl. 375 mm : 2</t>
  </si>
  <si>
    <t xml:space="preserve">Půdorys 1.NP, Pohled SV : </t>
  </si>
  <si>
    <t>venkovní oplocení - vzpěry : 12</t>
  </si>
  <si>
    <t>venkovní oplocení - sloupky : 14</t>
  </si>
  <si>
    <t>zazdívky otvorů ve stěnách tl. 125 mm : 6</t>
  </si>
  <si>
    <t>342264102R00</t>
  </si>
  <si>
    <t xml:space="preserve">Doplňkové práce osazení revizních dvířek do sádrokartonového podhledu, do 0,50 m2,  ,  </t>
  </si>
  <si>
    <t>s vyřezáním otvoru, osazením rámu s dvířky, prošroubováním a úpravou parotěsné zábrany,</t>
  </si>
  <si>
    <t>sdk kastle - revizní dvířka : 4+3</t>
  </si>
  <si>
    <t xml:space="preserve">Půdorys 1.NP - 2. NP : </t>
  </si>
  <si>
    <t>553476610R</t>
  </si>
  <si>
    <t>Dvířka revizní použití: sádrokarton;  funkce: klasické;  materiál: hliník;  počet křídel: 2;  šířka = 1 000 mm;  výška = 500 mm;  barva: rám šedý, deska bílá</t>
  </si>
  <si>
    <t>sdk kastle - revizní dvířka : 3</t>
  </si>
  <si>
    <t>553476611R</t>
  </si>
  <si>
    <t>Dvířka revizní použití: sádrokarton;  funkce: klasické;  materiál: hliník;  počet křídel: 2;  šířka = 1 200 mm;  výška = 600 mm;  barva: rám šedý, deska bílá</t>
  </si>
  <si>
    <t>sdk kastle - revizní dvířka : 4</t>
  </si>
  <si>
    <t>411387531R00</t>
  </si>
  <si>
    <t xml:space="preserve">Zabetonování otvorů do 0,25 m2 ve stropech železobetonových a tvárnicových a v klenbách cihelných nebo betonových </t>
  </si>
  <si>
    <t>včetně bednění, odbednění a výztuže (s dodáním hmot),</t>
  </si>
  <si>
    <t>otvory ve stropu nad 2.NP : 6+6</t>
  </si>
  <si>
    <t xml:space="preserve">Půdorys 2.NP, Techn. zpráva : </t>
  </si>
  <si>
    <t>416093131R00</t>
  </si>
  <si>
    <t>Doplňkové práce čelo podhledu SDK výšky od 500 do 800 mm, z desek standard, tloušťky 12,5 mm</t>
  </si>
  <si>
    <t>bez dodávky izolace</t>
  </si>
  <si>
    <t>sdk kastle - čela kastlů : 0,7*0,7*(2+3+3*2)</t>
  </si>
  <si>
    <t>Podklad nebo lože pod dlažbu (přídlažbu) ze štěrkodrti tloušťky do 10 cm</t>
  </si>
  <si>
    <t>zpevn. plochy pod vzt jednotkami : (4,5*2,4+3,6*1,8)*1,1</t>
  </si>
  <si>
    <t>611401311RT2</t>
  </si>
  <si>
    <t>Omítka malých ploch na stropech přes 0,25 do 1 m2, vápennou štukovou omítkou</t>
  </si>
  <si>
    <t>omítky okolo vrtaných otvorů : 6</t>
  </si>
  <si>
    <t>otvory pro rozvody chladu : 4+6</t>
  </si>
  <si>
    <t>612401391RT2</t>
  </si>
  <si>
    <t>omítky okolo zazděných otvorů : 6*2</t>
  </si>
  <si>
    <t>zapravení drážky pro rozvod elektro : 15</t>
  </si>
  <si>
    <t>622397132R00</t>
  </si>
  <si>
    <t>Oprava kontaktního zateplovacího systému plochy do 1 m2, polystyrenovou fasádní deskou, se silikonovou omítkou</t>
  </si>
  <si>
    <t>původní etics v místě prostupů : 2+2</t>
  </si>
  <si>
    <t xml:space="preserve">Pohled SV, Techn. zpráva : </t>
  </si>
  <si>
    <t>zpevn. plochy pod vzt jednotkami : 4,5*2,4*0,25+3,6*1,8*0,2</t>
  </si>
  <si>
    <t>631319175R00</t>
  </si>
  <si>
    <t>Příplatek za stržení povrchu tloušťka mazaniny od 120 mm do 240 mm</t>
  </si>
  <si>
    <t>spodní vrstvy mazaniny latí před vložením výztuže nebo pletiva pro tloušťku obou vrstev mazaniny</t>
  </si>
  <si>
    <t>zpevn. plochy pod vzt jednotkami : 4,5*2,4*0,25</t>
  </si>
  <si>
    <t>631361921RT5</t>
  </si>
  <si>
    <t>Výztuž mazanin z betonů a z lehkých betonů ze svařovaných sítí průměr drátu 6 mm, velikost oka 150/150 mm</t>
  </si>
  <si>
    <t>včetně distančních prvků</t>
  </si>
  <si>
    <t>zpevn. plochy pod vzt jednotkami : 4,5*2,4*3,03*1,2/1000</t>
  </si>
  <si>
    <t>drenážní plocha : 0,6*2,4</t>
  </si>
  <si>
    <t>zpevn. plochy pod vzt jednotkami : 2*(7+3,7)</t>
  </si>
  <si>
    <t>941941031R00</t>
  </si>
  <si>
    <t>Montáž lešení lehkého pracovního řadového s podlahami šířky od 0,80 do 1,00 m, výšky do 10 m</t>
  </si>
  <si>
    <t>včetně kotvení</t>
  </si>
  <si>
    <t>Včetně kotvení lešení.</t>
  </si>
  <si>
    <t>fasáda se stěnovými prostupy - pohled SV : 6*5</t>
  </si>
  <si>
    <t>941941831R00</t>
  </si>
  <si>
    <t>Demontáž lešení lehkého řadového s podlahami šířky od 0,8 do 1 m, výšky do 10 m</t>
  </si>
  <si>
    <t>vnitřní prostory 1.NP - 2.NP : (40+4*4)*1+(5*2+7)*1</t>
  </si>
  <si>
    <t>prostory místností v 1.NP-2.NP : 540</t>
  </si>
  <si>
    <t>954312301R00</t>
  </si>
  <si>
    <t>Obklady konstrukcí sádrokartonovými deskami opláštění vodorovných konstrukcí dvoustranné od 500x500 mm do 800x800 mm, deskami standard tl. 12,5 mm</t>
  </si>
  <si>
    <t>- nezbytné úpravy desek na příslušný rozměr,</t>
  </si>
  <si>
    <t>- úpravy rohů, koutů a hran konstrukcí ze sádrokartonu,</t>
  </si>
  <si>
    <t>dvoustranné kastle v 1.NP : 4,2+3,5*3</t>
  </si>
  <si>
    <t>dvoustranné kastle ve 2.NP : 4,2*2+5</t>
  </si>
  <si>
    <t>954313301R00</t>
  </si>
  <si>
    <t>Obklady konstrukcí sádrokartonovými deskami opláštění vodorovných konstrukcí třístranné od 500x500 mm do 800x800 mm, deskami standard tl. 12,5 mm</t>
  </si>
  <si>
    <t>třístranné kastle v 1.NP : (8,9+2,9)*3</t>
  </si>
  <si>
    <t>965042241R00</t>
  </si>
  <si>
    <t>Bourání podkladů pod dlažby nebo litých celistvých dlažeb a mazanin  betonových nebo z litého asfaltu, tloušťky přes 100 mm, plochy přes 4 m2</t>
  </si>
  <si>
    <t>původní venkovní beton. plocha : 40*0,15</t>
  </si>
  <si>
    <t>970051060R00</t>
  </si>
  <si>
    <t>Jádrové vrtání, kruhové prostupy v železobetonu jádrové vrtání , do D 60 mm</t>
  </si>
  <si>
    <t>otvory ve stropu nad 2.NP : 6*0,25</t>
  </si>
  <si>
    <t xml:space="preserve">Technická zpráva - rozvody chladu : </t>
  </si>
  <si>
    <t>970051300R00</t>
  </si>
  <si>
    <t>Jádrové vrtání, kruhové prostupy v železobetonu jádrové vrtání , do D 300 mm</t>
  </si>
  <si>
    <t xml:space="preserve">Půdorys 2.NP : </t>
  </si>
  <si>
    <t>970056060R00</t>
  </si>
  <si>
    <t>Jádrové vrtání, kruhové prostupy v železobetonu příplatek za jádrové vrtání do stropu, do D 60 mm</t>
  </si>
  <si>
    <t>970056300R00</t>
  </si>
  <si>
    <t>Jádrové vrtání, kruhové prostupy v železobetonu příplatek za jádrové vrtání do stropu, do D 300 mm</t>
  </si>
  <si>
    <t>970057060R00</t>
  </si>
  <si>
    <t>Jádrové vrtání, kruhové prostupy v železobetonu příplatek za časté přemístění stroje jádrového vrtání, do D 60 mm</t>
  </si>
  <si>
    <t>970057300R00</t>
  </si>
  <si>
    <t>Jádrové vrtání, kruhové prostupy v železobetonu příplatek za časté přemístění stroje jádrového vrtání, do D 300 mm</t>
  </si>
  <si>
    <t>970058060R00</t>
  </si>
  <si>
    <t>Jádrové vrtání, kruhové prostupy v železobetonu příplatek za tloušťku armatury nad 15 mm, do D 60 mm</t>
  </si>
  <si>
    <t>970058300R00</t>
  </si>
  <si>
    <t>Jádrové vrtání, kruhové prostupy v železobetonu příplatek za tloušťku armatury nad 15 mm, do D 300 mm</t>
  </si>
  <si>
    <t>970231150R00</t>
  </si>
  <si>
    <t>Řezání cihelného zdiva hloubka řezu 150 mm</t>
  </si>
  <si>
    <t>řezání otvorů ve stěnách tl. 125 mm : (0,5+0,65)*6</t>
  </si>
  <si>
    <t>970231400R00</t>
  </si>
  <si>
    <t>Řezání cihelného zdiva hloubka řezu 400 mm</t>
  </si>
  <si>
    <t>řezání otvorů ve stěnách tl. 375 mm : (0,55+0,35*2)*2</t>
  </si>
  <si>
    <t>otvory pro rozvody chladu : 6</t>
  </si>
  <si>
    <t>otvory pro rozvody chladu : 4</t>
  </si>
  <si>
    <t>971033451R00</t>
  </si>
  <si>
    <t>Vybourání otvorů ve zdivu cihelném z jakýchkoliv cihel pálených_x000D_
 na jakoukoliv maltu vápenou nebo vápenocementovou, plochy do 0,25 m2, tloušťky do 450 mm</t>
  </si>
  <si>
    <t>bourání otvorů ve stěnách tl. 375 mm : 2</t>
  </si>
  <si>
    <t>971033531R00</t>
  </si>
  <si>
    <t>Vybourání otvorů ve zdivu cihelném z jakýchkoliv cihel pálených_x000D_
 na jakoukoliv maltu vápenou nebo vápenocementovou, plochy do 1 m2, tloušťky do 150 mm</t>
  </si>
  <si>
    <t>bourání otvorů ve stěnách tl. 125 mm : 0,5*0,65*6</t>
  </si>
  <si>
    <t>978041114R00</t>
  </si>
  <si>
    <t>Odstranění kontaktního zateplovacího systému z fasádního polystyrenu EPS F, tloušťky 140 mm, s omítkou</t>
  </si>
  <si>
    <t>původní etics v místě prostupů : 0,6*0,4*2</t>
  </si>
  <si>
    <t>713100941R00</t>
  </si>
  <si>
    <t>Oprava izolace běžných stavebních konstrukcí příplatek k ceně izolací stavebních konstrukcí za správkový kus vyspravení_x000D_
 střech</t>
  </si>
  <si>
    <t>800-713</t>
  </si>
  <si>
    <t>úprava původní ploché střechy : 6+6</t>
  </si>
  <si>
    <t>713111111R00</t>
  </si>
  <si>
    <t xml:space="preserve">Montáž tepelné izolace stropů kladené vrchem, volně,  </t>
  </si>
  <si>
    <t>montáž pův. izolace ploché střechy : 42*4</t>
  </si>
  <si>
    <t>713101122R00</t>
  </si>
  <si>
    <t>Odstranění tepelné izolace z desek, lamel, rohoží, pásů a foukané izolace stropů a podhledů, volně uložené, z minerálních desek, lamel, rohoží a pásů, tloušťky od 100 mm do 200 mm</t>
  </si>
  <si>
    <t>demontáž pův. izolace ploché střechy : 42*4</t>
  </si>
  <si>
    <t>odkanalizování kondenzátů v 1.NP : 5,5*4+15*2+3*2</t>
  </si>
  <si>
    <t>odkanalizování kondenzátů 2.NP : 5,5*2+1+5*2+3+3*3</t>
  </si>
  <si>
    <t>odkanalizování kondenzátů v 1.NP : 7</t>
  </si>
  <si>
    <t>odkanalizování kondenzátů 2.NP : 6</t>
  </si>
  <si>
    <t>umyvadlové sifony v 1.NP-2.NP : 2+3</t>
  </si>
  <si>
    <t>762104911R00</t>
  </si>
  <si>
    <t>Vyřezání jednotlivých otvorů ve stěnách a příčkách s dřevotřískovými deskami tloušťky do 50 mm oboustranně, plocha otvoru do 1 m2</t>
  </si>
  <si>
    <t>800-762</t>
  </si>
  <si>
    <t>s vyřezáním konstrukce</t>
  </si>
  <si>
    <t>prostupy v dřev. obloukové stěně : 2*0,42*0,42</t>
  </si>
  <si>
    <t xml:space="preserve">Technická zpráva, Pohled SV : </t>
  </si>
  <si>
    <t>venkovní oplocení - pletivo : 2,35*2+2,1*4+1,85*2+2,2*2+1+1,5*2</t>
  </si>
  <si>
    <t>podhledy stropů a sdk kastlů 1.NP : 6,3*(8,9*2+2,9*3+6)+8,9*8,5</t>
  </si>
  <si>
    <t>podhledy stropů a sdk kastlů 2.NP : 6,3*(11,9*2+2,9*2)+8,9*8,5</t>
  </si>
  <si>
    <t>stěny místností 1.NP : 3,3*2*(6,3*6+8,9*2+2,9*3+6+8,9+8,5)</t>
  </si>
  <si>
    <t>stěny místností 2.NP : 3,3*2*(6,3*4+11,9*2+2,9*2+8,9+8,5)</t>
  </si>
  <si>
    <t>vnitřní plochy prostor 1.NP-2.NP : 8*50</t>
  </si>
  <si>
    <t>vybavení a předměty v 1.NP-2.NP : 540</t>
  </si>
  <si>
    <t>podlahy místností 1.NP-2.NP : 540</t>
  </si>
  <si>
    <t>včetně:</t>
  </si>
  <si>
    <t>nový okapový chodník - půdorys 1.NP : 0,1*0,5*(9,25+5,1+28,1+5,8+12,2+9,25)</t>
  </si>
  <si>
    <t>nový přístupový chodník - půdorys 1.NP : 0,1*(34,3+6,3)*1,3+0,1*0,5*6,3*(2,95-1,3)</t>
  </si>
  <si>
    <t>zpevn. plochy pod vzt jednotkami : 4,5*2,4*0,4+3,9*3*0,35</t>
  </si>
  <si>
    <t>venkovní oplocení - sloupky a vzpěry : 9+6</t>
  </si>
  <si>
    <t>za dalších 60 km : 60*17,69775</t>
  </si>
  <si>
    <t>nový přístupový chodník - půdorys 1.NP : (34,3+6,3)*1,3+0,5*6,3*(2,95-1,3)</t>
  </si>
  <si>
    <t>zpevn. plochy pod vzt jednotkami : 4,5*2,4+3,9*3</t>
  </si>
  <si>
    <t>venkovní oplocení - sloupky a vzpěry : (9+6)*3,14*0,1*0,1*0,8</t>
  </si>
  <si>
    <t>310235241RT2</t>
  </si>
  <si>
    <t>Zazdívka otvorů o ploše do 0,0225 m2 ve zdivu nadzákladovém cihlami pálenými o tloušťce zdi do 300 mm</t>
  </si>
  <si>
    <t>pův. větrací otvory ve fasádě - pohled JV : 30</t>
  </si>
  <si>
    <t>310271420R00</t>
  </si>
  <si>
    <t>Zazdívka otvorů z pórobetonových tvárnic plochy do 0,25 m2, tloušťka zdiva 200 mm</t>
  </si>
  <si>
    <t>zazdívky otvorů ve stěnách tl. 200 mm : 1+2*3</t>
  </si>
  <si>
    <t xml:space="preserve">Půdorys 1.NP - 3.NP : </t>
  </si>
  <si>
    <t>zazdívky otvorů ve stěnách tl. 375 mm : 2*3</t>
  </si>
  <si>
    <t>venkovní oplocení - vzpěry : 6</t>
  </si>
  <si>
    <t>venkovní oplocení - sloupky : 9</t>
  </si>
  <si>
    <t>zazdívky otvorů ve stěnách tl. 125 mm : 3</t>
  </si>
  <si>
    <t>zazdívky otvorů pro rozvody chladu : 10+6</t>
  </si>
  <si>
    <t>sdk kastle - revizní dvířka : 3+4*2</t>
  </si>
  <si>
    <t xml:space="preserve">Půdorys 1.NP - 3. NP : </t>
  </si>
  <si>
    <t>sdk kastle - revizní dvířka : 4+4*2</t>
  </si>
  <si>
    <t>sdk kastle - čela kastlů : 0,7*0,7*(5+5*2)</t>
  </si>
  <si>
    <t>zpevn. plochy pod vzt jednotkami : 4,5*2,4+3,9*2,7</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</si>
  <si>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</si>
  <si>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</si>
  <si>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</si>
  <si>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</si>
  <si>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</si>
  <si>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nový přístupový chodník - půdorys 1.NP : (34,3+6,3)*2+2,95+1,3</t>
  </si>
  <si>
    <t>917862111RT5</t>
  </si>
  <si>
    <t>Osazení silničního nebo chodníkového betonového obrubníku včetně dodávky obrubníku_x000D_
 stojatého, rozměru 1000/100/250 mm, s boční opěrou z betonu prostého, do lože z betonu prostého C 12/15</t>
  </si>
  <si>
    <t>S dodáním hmot pro lože tl. 80-100 mm.</t>
  </si>
  <si>
    <t>nový přístupový chodník - půdorys 1.NP : 34,3+6,5+1,5</t>
  </si>
  <si>
    <t>59245110R</t>
  </si>
  <si>
    <t>dlažba betonová dvouvrstvá, skladebná; obdélník; šedá; l = 200 mm; š = 100 mm; tl. 60,0 mm</t>
  </si>
  <si>
    <t>ztratné, prořez 10 % : 0,1*58</t>
  </si>
  <si>
    <t>zpevn. plochy pod vzt jednotkami : (4,5*2,4+3,9*2,7)*1,1</t>
  </si>
  <si>
    <t>otvory pro rozvody chladu : 2*3+10</t>
  </si>
  <si>
    <t>omítky okolo zazděných otvorů : 5*2+4*2*2</t>
  </si>
  <si>
    <t>601015185RT7</t>
  </si>
  <si>
    <t xml:space="preserve">Omítka stropů a podhledů z hotových směsí vrchní tenkovrstvá, silikonsilikátová, samočisticí, tloušťka vrstvy 2 mm,  </t>
  </si>
  <si>
    <t>po jednotlivých vrstvách</t>
  </si>
  <si>
    <t>Včetně pomocného lešení.</t>
  </si>
  <si>
    <t>podhled markýza - pohled JZ : 2*0,35+0,14*(2*0,35+2)</t>
  </si>
  <si>
    <t>přesahy střešních říms : (0,35+0,25)*47,25*2</t>
  </si>
  <si>
    <t xml:space="preserve">Řez A-A, Pohled JV, SZ : </t>
  </si>
  <si>
    <t>601015191R00</t>
  </si>
  <si>
    <t>Omítka stropů a podhledů z hotových směsí Doplňkové práce pro omítky stropů z hotových směsí podkladní nátěr stropů pod tenkovrstvé omítky, Hmota nátěrová akrylátová;  funkce: penetrační, proti tvorbě skvrn, úprava savosti;  vrstva: podkladní;  exteriér, interiér;  podklad: minerální;  ...</t>
  </si>
  <si>
    <t>602015185RT7</t>
  </si>
  <si>
    <t xml:space="preserve">Omítka stěn z hotových směsí vrchní tenkovrstvá, silikonsilikátová, zatřená, tloušťka vrstvy 2 mm,  </t>
  </si>
  <si>
    <t>zateplená fasáda - pohled JV : (47,15+2*0,16)*(11,4-1)-1,2*2,1*74-0,9*0,9*12</t>
  </si>
  <si>
    <t>-1,8*(3,08-1)-2,62*3,01</t>
  </si>
  <si>
    <t>zateplená fasáda - pohled SZ : (47,15+2*0,16)*(11,4-1)-1,2*1,2*80-0,9*0,9*6-1,8*(3,06-1)</t>
  </si>
  <si>
    <t>-2,62*3,01-27,2*1,9</t>
  </si>
  <si>
    <t>zateplená fasáda - pohled JZ : (5,76+0,16)*(3,37-1)-1,8*(2,18-1)-2*0,14-0,6*0,45</t>
  </si>
  <si>
    <t>(9,25+2*0,16)*(11,4-1)-0,9*0,9*6</t>
  </si>
  <si>
    <t>zateplená fasáda - pohled SV : (5,76+0,16)*(3,2-1)-0,6*0,3</t>
  </si>
  <si>
    <t>(9,25+2*0,16)*(11,4-1)</t>
  </si>
  <si>
    <t>požární pruh sokl - pohled JV : 40,6*1,05+5,1*1</t>
  </si>
  <si>
    <t>požární pruh sokl - pohled SZ : (47,15-1,8+2*0,16)*1</t>
  </si>
  <si>
    <t>požární pruh sokl - pohled JZ : (9,25+5,76-1,8+2*0,16)*1</t>
  </si>
  <si>
    <t>požární pruh sokl - pohled SV : (9,25+5,76+2*0,16)*1</t>
  </si>
  <si>
    <t>ostění oken a dveří - pohled JV : (0,15+0,16)*74*(1,2+2*2,1)+(0,15+0,16)*12*0,9*3</t>
  </si>
  <si>
    <t>(0,15+0,16)*(1,8+2*3,08)</t>
  </si>
  <si>
    <t>ostění oken a dveří - pohled SZ : (0,15+0,16)*80*1,2*3+(0,15+0,16)*6*0,9*3</t>
  </si>
  <si>
    <t>(0,15+0,16)*(1,8+2*3,06)</t>
  </si>
  <si>
    <t>ostění oken a dveří - pohled JZ : (0,15+0,16)*6*0,9*3+(0,15+0,16)*(1,8+2*2,18)</t>
  </si>
  <si>
    <t>obloukový štít nad etics - pohled SV : (5,76+0,16)*1,5</t>
  </si>
  <si>
    <t>štíty nad krytinou - řez A-A : 0,7*6,2*2</t>
  </si>
  <si>
    <t>obloukové štíty nad etics : 2*(0,35*10,25+10)</t>
  </si>
  <si>
    <t xml:space="preserve">Pohled JZ, SV : </t>
  </si>
  <si>
    <t>602015191R00</t>
  </si>
  <si>
    <t>Omítka stěn z hotových směsí Doplňkové práce pro omítky stěn z hotových směsí_x000D_
 podkladní nátěr pod tenkovrstvé omítky</t>
  </si>
  <si>
    <t>602015193R00</t>
  </si>
  <si>
    <t>původní fasáda - pohled JV : 47,15*11,4-1,2*2,1*74-0,9*0,9*12-1,8*3,08-2,62*3,01</t>
  </si>
  <si>
    <t>ostění oken a dveří - pohled JV : 0,15*74*(1,2+2*2,1)+0,15*12*0,9*3+0,15*(1,8+2*3,08)</t>
  </si>
  <si>
    <t>původní fasáda - pohled SZ : 47,15*11,4-1,2*1,2*80-0,9*0,9*6-1,8*3,06</t>
  </si>
  <si>
    <t>ostění oken a dveří - pohled SZ : 0,15*80*1,2*3+0,15*6*0,9*3+0,15*(1,8+2*3,06)</t>
  </si>
  <si>
    <t>původní fasáda - pohled JZ : 5,76*3,37-1,8*2,18-2*0,14-0,6*0,45</t>
  </si>
  <si>
    <t>9,25*11,4-0,9*0,9*6</t>
  </si>
  <si>
    <t>ostění oken a dveří - pohled JZ : 0,15*6*0,9*3+0,15*(1,8+2*2,18)</t>
  </si>
  <si>
    <t>původní fasáda - pohled SV : 5,76*(3,2+1,5)-0,6*0,9+9,25*11,4</t>
  </si>
  <si>
    <t>původní sokl - pohled JV : (47,15-2,1)*0,3</t>
  </si>
  <si>
    <t>původní sokl - pohled SZ : (47,15-2,1)*0,3</t>
  </si>
  <si>
    <t>původní sokl - pohled JZ : 9,25*0,33+(5,76-2,3)*0,3</t>
  </si>
  <si>
    <t>původní sokl - pohled SV : (9,25+5,76)*0,33</t>
  </si>
  <si>
    <t>podhled markýza - pohled JZ : 2*0,5+0,14*(2*0,5+2)</t>
  </si>
  <si>
    <t>612403382RV1</t>
  </si>
  <si>
    <t>Hrubá výplň rýh ve stěnách, jakoukoliv maltou maltou ze suchých směsí_x000D_
 50 x 50 mm</t>
  </si>
  <si>
    <t>rýha sokl - fasáda - pohled JV : 47,15-1,8</t>
  </si>
  <si>
    <t>rýha sokl - fasáda - pohled SZ : 47,15-1,8</t>
  </si>
  <si>
    <t>rýha sokl - fasáda - pohled JZ : 15,76-2,3</t>
  </si>
  <si>
    <t>rýha sokl - fasáda - pohled SV : 15,76</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</si>
  <si>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</si>
  <si>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</si>
  <si>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</si>
  <si>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vstupní dveře - pohled JV : 1,8*3,08</t>
  </si>
  <si>
    <t>okna 1.NP - pohled JV : 0,9*0,9*4+1,2*2,1*24</t>
  </si>
  <si>
    <t>okna 2.NP - pohled JV : 0,9*0,9*4+1,2*2,1*24</t>
  </si>
  <si>
    <t>okna 3.NP - pohled JV : 0,9*0,9*4+1,2*2,1*26</t>
  </si>
  <si>
    <t>vstupní dveře - pohled SZ : 1,8*3,06</t>
  </si>
  <si>
    <t>okna 1.NP - pohled SZ : 0,9*0,9*2+1,2*1,2*26</t>
  </si>
  <si>
    <t>okna 2.NP - pohled SZ : 0,9*0,9*2+1,2*1,2*26</t>
  </si>
  <si>
    <t>okna 3.NP - pohled SZ : 0,9*0,9*2+1,2*1,2*28</t>
  </si>
  <si>
    <t>vstupní dveře - pohled JZ : 1,8*2,18</t>
  </si>
  <si>
    <t>okna 1.NP-3.NP - pohled JZ : 0,9*0,9*6</t>
  </si>
  <si>
    <t>621477123R00</t>
  </si>
  <si>
    <t>Oprava vnějších hladkých omítek podhledů složitost fasády I.-II., množství opravované plochy 21 až 30%</t>
  </si>
  <si>
    <t>postřik vodou a jednovrstvé doplnění omítky</t>
  </si>
  <si>
    <t>621481211RU1</t>
  </si>
  <si>
    <t>Vyztužení vnějších omítek podhledů sklotextilní síťovinou s dodávkou výztužné sítě a stěrkového tmelu</t>
  </si>
  <si>
    <t>622300141R00</t>
  </si>
  <si>
    <t>Příprava podkladu montáž vyrovnávací vrstvy izolantem</t>
  </si>
  <si>
    <t>prostor mezi pozednicí a etics : 0,25*47,15</t>
  </si>
  <si>
    <t xml:space="preserve">Řez A-A, Pohled SZ : </t>
  </si>
  <si>
    <t>622323113R00</t>
  </si>
  <si>
    <t>Zateplení suterénu soklovým polystyrénem, tloušťky 120 mm</t>
  </si>
  <si>
    <t>nanesení lepicího tmelu na izolační desky, nalepení desek a zajištění talířovými hmoždinkami (6 ks/m2). Bez povrchové úpravy desek.</t>
  </si>
  <si>
    <t>sokl pod chodníkem - pohled JV : (47,15-2,1+2*0,12)*0,15</t>
  </si>
  <si>
    <t>sokl pod chodníkem - pohled SZ : (47,15-2,1+2*0,12)*0,15</t>
  </si>
  <si>
    <t>sokl pod chodníkem - pohled JZ : (9,25+0,12)*0,15+(5,76-2,3+0,12)*0,15</t>
  </si>
  <si>
    <t>sokl pod chodníkem - pohled SV : (9,25+0,12)*0,15+(5,76+0,12)*0,15</t>
  </si>
  <si>
    <t>622319123RU1</t>
  </si>
  <si>
    <t>Zateplení soklu soklovým polystyrénem, tloušťky 120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</si>
  <si>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</si>
  <si>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zateplený sokl - pohled JV : (47,15-2,1+0,12*2)*0,3</t>
  </si>
  <si>
    <t>zateplený sokl - pohled SZ : (47,15-2,1+0,12*2)*0,3</t>
  </si>
  <si>
    <t>zateplený sokl - pohled JZ : (9,25+0,12)*0,33+(5,76-2,3+0,12)*0,3</t>
  </si>
  <si>
    <t>zateplený sokl - pohled SV : (9,25+0,12)*0,33+(5,76+0,12)*0,33</t>
  </si>
  <si>
    <t>622319335RV1</t>
  </si>
  <si>
    <t xml:space="preserve">Zateplení fasády  , šedým expandovaným polystyrenem,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</si>
  <si>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</si>
  <si>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</si>
  <si>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622319835RV1</t>
  </si>
  <si>
    <t xml:space="preserve">Zateplení fasády  , minerálními deskami s podélným vláknem, tloušťky 160 mm, zakončené stěrkou s výztužnou tkaninou,  </t>
  </si>
  <si>
    <t>Položka neobsahuje kontaktní nátěr a povrchovou úpravu omítkou.</t>
  </si>
  <si>
    <t>622319353RV1</t>
  </si>
  <si>
    <t>Zateplení ostění  , šedým expandovaným polystyrenem,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</si>
  <si>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</si>
  <si>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622319163R00</t>
  </si>
  <si>
    <t>Zateplení parapetu expandovaným polystyrénem, tloušťky 30 mm</t>
  </si>
  <si>
    <t>nanesení lepicího tmelu na izolační desky, nalepení desek, natažení stěrky, vtlačení výztužné tkaniny a přehlazení stěrky. Včetně parapetních lišt.</t>
  </si>
  <si>
    <t>okna 1.NP - pohled JV : (0,15+0,16)*(0,9*4+1,2*24)</t>
  </si>
  <si>
    <t>okna 2.NP - pohled JV : (0,15+0,16)*(0,9*4+1,2*24)</t>
  </si>
  <si>
    <t>okna 3.NP - pohled JV : (0,15+0,16)*(0,9*4+1,2*26)</t>
  </si>
  <si>
    <t>okna 1.NP - pohled SZ : (0,15+0,16)*(0,9*2+1,2*26)</t>
  </si>
  <si>
    <t>okna 2.NP - pohled SZ : (0,15+0,16)*(0,9*2+1,2*26)</t>
  </si>
  <si>
    <t>okna 3.NP - pohled SZ : (0,15+0,16)*(0,9*2+1,2*28)</t>
  </si>
  <si>
    <t>okna 1.NP-3.NP - pohled JZ : (0,15+0,16)*0,9*6</t>
  </si>
  <si>
    <t>622391121R00</t>
  </si>
  <si>
    <t>Příplatek za použití zapouštěcích hmoždinek (6 ks/m2) a tepelně izolační zátky, s dodávkou hmoždinek</t>
  </si>
  <si>
    <t>zateplení s EPS P izolací : 17,817+36,373</t>
  </si>
  <si>
    <t>zateplení s minerální izolací : 122,26</t>
  </si>
  <si>
    <t>zateplení s EPS šedou izolací : 814,608</t>
  </si>
  <si>
    <t>622319015R00</t>
  </si>
  <si>
    <t>Profily zakládací hliníkové, pro izolaci tl. 160 mm</t>
  </si>
  <si>
    <t>založení etics - sokl - pohled JV : 47,15-2,1+2*0,16</t>
  </si>
  <si>
    <t>založení etics - sokl - pohled SZ : 47,15-2,1+2*0,16</t>
  </si>
  <si>
    <t>založení etics - střecha přístavku - pohled SZ : 27,2</t>
  </si>
  <si>
    <t>založení etics - sokl - pohled JZ : 9,25+5,76-2,3+2*0,16</t>
  </si>
  <si>
    <t>založení etics - sokl - pohled SV : 9,25+5,76+2*0,16</t>
  </si>
  <si>
    <t>622319031R00</t>
  </si>
  <si>
    <t>Těsnicí prvky expanzní páska mezi soklovým profilem a soklovou deskou, rozměr 15x4 mm, pro spáru šířky 3-7 mm</t>
  </si>
  <si>
    <t>Dodávka a montáž těsnění.</t>
  </si>
  <si>
    <t>622319051RT1</t>
  </si>
  <si>
    <t>Příslušenství pro zateplovací systém pro omítku tloušťky 3 mm, ukončení omítky, PVC profilem s tkaninou</t>
  </si>
  <si>
    <t>ukončení omítek - pohled JV : 47,15+2*(2,6+3)</t>
  </si>
  <si>
    <t>ukončení omítek - pohled SZ : 47,15+2*(2,6+3)+27,8</t>
  </si>
  <si>
    <t>ukončení omítek - pohled JZ, SV : 2*(5,76+9,25+2*0,16+0,6+2*0,45)+7*2</t>
  </si>
  <si>
    <t>štíty nad krytinou - řez A-A : 6,2*2*2</t>
  </si>
  <si>
    <t>oblouk. štíty nad etics - pohled JZ,SV : 2*(0,35*2+11)</t>
  </si>
  <si>
    <t>622401932R00</t>
  </si>
  <si>
    <t>Příplatky k omítce vnějších stěn a štítů za zvýšenou pracnost u menšího rozsahu omítky při úhrnné ploše jednotlivých otvorů v souvisle omítané fasádě, bez části průčelí jinak upravovaného a bez souvislých pásů oken neohraničených omítkou alespoň ze tří stran v rozsahu přes 35 do 45 %</t>
  </si>
  <si>
    <t>622401937R00</t>
  </si>
  <si>
    <t>Příplatky k omítce vnějších stěn a štítů za zvýšenou pracnost u menšího rozsahu omítky při úhrnné ploše jednotlivých otvorů v souvisle omítané fasádě, bez části průčelí jinak upravovaného a bez souvislých pásů oken neohraničených omítkou alespoň ze tří stran za provedení styku dvou barevných odstínů u omítky  tenkovrstvé (měří se délka přechodu barev)</t>
  </si>
  <si>
    <t>vícebarevná fasáda nad soklem - odhad : 500</t>
  </si>
  <si>
    <t>622412323R00</t>
  </si>
  <si>
    <t xml:space="preserve">Nátěr vnějsích omítek stěn silikonový, složitost 3-4,  </t>
  </si>
  <si>
    <t>Penetrace + 2 x krycí nátěr.</t>
  </si>
  <si>
    <t>včetně penetrace podkladu</t>
  </si>
  <si>
    <t>barevné motivy okolo oken : 14*15</t>
  </si>
  <si>
    <t xml:space="preserve">Technická zpráva, Barevné řešení fasády : </t>
  </si>
  <si>
    <t>622421491R00</t>
  </si>
  <si>
    <t>Doplňky zateplovacích systémů rohová lišta</t>
  </si>
  <si>
    <t>Kompletační prvky nad rámec obsahu položek zateplovacích systémů.</t>
  </si>
  <si>
    <t xml:space="preserve">rohy nadpraží oken : </t>
  </si>
  <si>
    <t>okna 1.NP - pohled JV : 0,9*4+1,2*24</t>
  </si>
  <si>
    <t>okna 2.NP - pohled JV : 0,9*4+1,2*24</t>
  </si>
  <si>
    <t>okna 3.NP - pohled JV : 0,9*4+1,2*26</t>
  </si>
  <si>
    <t>okna 1.NP - pohled SZ : 0,9*2+1,2*26</t>
  </si>
  <si>
    <t>okna 2.NP - pohled SZ : 0,9*2+1,2*26</t>
  </si>
  <si>
    <t>okna 3.NP - pohled SZ : 0,9*2+1,2*28</t>
  </si>
  <si>
    <t>okna 1.NP-3.NP - pohled JZ : 0,9*6</t>
  </si>
  <si>
    <t xml:space="preserve">rohy nadpraží vstup. dveří : </t>
  </si>
  <si>
    <t>vstupní dveře - pohled JV : 1,8</t>
  </si>
  <si>
    <t>vstupní dveře - pohled SZ : 1,8</t>
  </si>
  <si>
    <t>vstupní dveře - pohled JZ : 1,8</t>
  </si>
  <si>
    <t>622421492R00</t>
  </si>
  <si>
    <t>Doplňky zateplovacích systémů okenní lišta</t>
  </si>
  <si>
    <t>vstupní dveře - pohled JV : 1,8+2*3,08</t>
  </si>
  <si>
    <t>okna 1.NP - pohled JV : 3*0,9*4+(1,2+2*2,1)*24</t>
  </si>
  <si>
    <t>okna 2.NP - pohled JV : 3*0,9*4+(1,2+2*2,1)*24</t>
  </si>
  <si>
    <t>okna 3.NP - pohled JV : 3*0,9*4+(1,2+2*2,1)*26</t>
  </si>
  <si>
    <t>vstupní dveře - pohled SZ : 1,8+2*3,06</t>
  </si>
  <si>
    <t>okna 1.NP - pohled SZ : 3*0,9*2+1,2*3*26</t>
  </si>
  <si>
    <t>okna 2.NP - pohled SZ : 3*0,9*2+1,2*3*26</t>
  </si>
  <si>
    <t>okna 3.NP - pohled SZ : 3*0,9*2+1,2*3*28</t>
  </si>
  <si>
    <t>vstupní dveře - pohled JZ : 1,8+2*2,18</t>
  </si>
  <si>
    <t>okna 1.NP-3.NP - pohled JZ : 3*0,9*6</t>
  </si>
  <si>
    <t>622421493R00</t>
  </si>
  <si>
    <t>Doplňky zateplovacích systémů dilatační lišta s tkaninou</t>
  </si>
  <si>
    <t>dilatace kout přístavek - pavilon - pohled JZ : 3,7</t>
  </si>
  <si>
    <t>dilatace kout přístavek - pavilon - pohled SV : 3,6</t>
  </si>
  <si>
    <t>622421494R00</t>
  </si>
  <si>
    <t>Doplňky zateplovacích systémů podparapetní lišta s tkaninou</t>
  </si>
  <si>
    <t>622471931R00</t>
  </si>
  <si>
    <t>Nátěry a nástřiky vnějších stěn a pilířů příplatek za vícebarevné provádění</t>
  </si>
  <si>
    <t>maltovinová úprava na rovném povrchu vnějších stěn, plastická, tenkovrstvá, jednobarevná, s nejnutnějším obroušením podkladu (pemzou) a oprášením, s penetrací, z lešení, bez zakrývání</t>
  </si>
  <si>
    <t>622477123R00</t>
  </si>
  <si>
    <t>Oprava vnějších hladkých omítek stěn složitost fasády I.-II., množství opravované plochy 21 až 30 %</t>
  </si>
  <si>
    <t>622477125R00</t>
  </si>
  <si>
    <t>Oprava vnějších hladkých omítek stěn složitost fasády I.-II., množství opravované plochy 41 až 50 %</t>
  </si>
  <si>
    <t>622481211RU1</t>
  </si>
  <si>
    <t>Vyztužení povrchových úprav vnějších stěn stěrkou s výztužnou sklotextilní tkaninou, s dodávkou sítě a stěrkového tmelu</t>
  </si>
  <si>
    <t>622481291R00</t>
  </si>
  <si>
    <t>Vyztužení povrchových úprav vnějších stěn montáž výztužné lišty rohové a dilatační- bez dodávky materiálu</t>
  </si>
  <si>
    <t xml:space="preserve">rohy ostění oken a dveří : </t>
  </si>
  <si>
    <t>vstupní dveře - pohled JV : 2*3,08</t>
  </si>
  <si>
    <t>okna 1.NP - pohled JV : 2*0,9*4+2*2,1*24</t>
  </si>
  <si>
    <t>okna 2.NP - pohled JV : 2*0,9*4+2*2,1*24</t>
  </si>
  <si>
    <t>okna 3.NP - pohled JV : 2*0,9*4+2*2,1*26</t>
  </si>
  <si>
    <t>vstupní dveře - pohled SZ : 2*3,06</t>
  </si>
  <si>
    <t>okna 1.NP - pohled SZ : 2*0,9*2+1,2*2*26</t>
  </si>
  <si>
    <t>okna 2.NP - pohled SZ : 2*0,9*2+1,2*2*26</t>
  </si>
  <si>
    <t>okna 3.NP - pohled SZ : 2*0,9*2+1,2*2*28</t>
  </si>
  <si>
    <t>vstupní dveře - pohled JZ : 2*2,18</t>
  </si>
  <si>
    <t>okna 1.NP-3.NP - pohled JZ : 2*0,9*6</t>
  </si>
  <si>
    <t>markýza - pohled JZ : 2+2*0,35+0,14*2</t>
  </si>
  <si>
    <t>rohy fasády - pohled JV : 2*(11,4+0,32)</t>
  </si>
  <si>
    <t>rohy fasády - pohled SZ : 2*(11,4+0,32)+2*(3,2+0,3)</t>
  </si>
  <si>
    <t>rohy fasády - pohled JZ, SV : 2+0,31*2+0,14*2+3,6*2</t>
  </si>
  <si>
    <t>rohy střešních říms - pohled JV, SZ : 47,25*2</t>
  </si>
  <si>
    <t>622904112R00</t>
  </si>
  <si>
    <t>Očištění fasád tlakovou vodou, složitost fasády 1 - 2</t>
  </si>
  <si>
    <t>629451111R00</t>
  </si>
  <si>
    <t>Vyrovnávací vrstva z cementové malty šířky do 150 mm</t>
  </si>
  <si>
    <t>pod klempířskými prvky,</t>
  </si>
  <si>
    <t>parapety - okna 1.NP - pohled JV : 0,9*4+1,2*24</t>
  </si>
  <si>
    <t>parapety - okna 2.NP - pohled JV : 0,9*4+1,2*24</t>
  </si>
  <si>
    <t>parapety - okna 3.NP - pohled JV : 0,9*4+1,2*26</t>
  </si>
  <si>
    <t>parapety - okna 1.NP - pohled SZ : 0,9*2+1,2*26</t>
  </si>
  <si>
    <t>parapety - okna 2.NP - pohled SZ : 0,9*2+1,2*26</t>
  </si>
  <si>
    <t>parapety - okna 3.NP - pohled SZ : 0,9*2+1,2*28</t>
  </si>
  <si>
    <t>parapety - okna 1.NP-3.NP - pohled JZ : 0,9*6</t>
  </si>
  <si>
    <t>283502221R</t>
  </si>
  <si>
    <t>lišta rohová; se síťovinou; materiál plast; š = 100,0 mm; h = 100,0 mm</t>
  </si>
  <si>
    <t>28375938R</t>
  </si>
  <si>
    <t>deska izolační EPS 70 F; pěnový polystyren; povrch hladký; tl. 100,0 mm; součinitel tepelné vodivosti 0,039 W/mK; R = 2,560 m2K/W; U = 0,390 W/m2K; obj. hmotnost 17,00 kg/m3</t>
  </si>
  <si>
    <t>prostor mezi pozednicí a etics : 0,25*47,15*1,1</t>
  </si>
  <si>
    <t>zpevn. plochy pod vzt jednotkami : 4,5*2,4*0,25+3,9*2,7*0,2</t>
  </si>
  <si>
    <t>631311131R00</t>
  </si>
  <si>
    <t>Doplnění mazanin betonem prostým o ploše jednotlivě do 1 m2 tloušťky přes 80 mm</t>
  </si>
  <si>
    <t>prostým betonem (s dodáním hmot) bez potěru,</t>
  </si>
  <si>
    <t>doplnění pruhu mezi betonem : 3*0,2*0,2</t>
  </si>
  <si>
    <t xml:space="preserve">a soklem, půdorys 1.NP : </t>
  </si>
  <si>
    <t>631663111R00</t>
  </si>
  <si>
    <t xml:space="preserve">Oprava trhlin a výtluků v podlahách epoxidovým tmelem,  </t>
  </si>
  <si>
    <t>venkovní betonové schody - odhad opravy : 3*2</t>
  </si>
  <si>
    <t>632921913R00</t>
  </si>
  <si>
    <t>Dlažba vnitřní nebo vnější při objektu z dlaždic betonových betonových kladených do písku  se zalitím spár na celou výšku cementovou maltou pro spárování _x000D_
 o tloušťce dlaždic 60 mm</t>
  </si>
  <si>
    <t>vodorovná nebo ve spádu do 15° od vodorovné roviny</t>
  </si>
  <si>
    <t>Včetně dodávky dlaždic.</t>
  </si>
  <si>
    <t>nový okapový chodník - půdorys 1.NP : 0,5*(9,25+5,1+28,1+5,8+12,2+9,25-1,4-1,7)</t>
  </si>
  <si>
    <t>639571115R00</t>
  </si>
  <si>
    <t>Podklad pod okapových chodník ze štěrku tl. 150 mm</t>
  </si>
  <si>
    <t>bez obrubníku</t>
  </si>
  <si>
    <t>drenážní plochy pro kondenzáty : 0,5*(1,4+1,7)+0,3*3,9</t>
  </si>
  <si>
    <t>639571311R00</t>
  </si>
  <si>
    <t>Textilie proti prorůstání 45 g/m2</t>
  </si>
  <si>
    <t>nový okapový chodník - půdorys 1.NP : 0,5*(9,25+5,1+28,1+5,8+12,2+9,25)</t>
  </si>
  <si>
    <t>nový okapový chodník - půdorys 1.NP : 0,5*8+9,25+5,1+28,1+5,8+12,2+9,25</t>
  </si>
  <si>
    <t>lemování zpevn. ploch - půdorys 1.NP : 2*(2+2,6)</t>
  </si>
  <si>
    <t>648991113RT2</t>
  </si>
  <si>
    <t>Osazení parapetních desek z plastických hmot Dodávka a osazení parapetních desek z plastických hmot šířky 250 mm</t>
  </si>
  <si>
    <t>a poloplastických hmot na montážní pěnu, zapravení omítky pod parapetem, těsnění spáry mezi parapetem a rámem okna, dodávka silikonu.</t>
  </si>
  <si>
    <t>941941042R00</t>
  </si>
  <si>
    <t>Montáž lešení lehkého pracovního řadového s podlahami šířky od 1,00 do 1,20 m, výšky přes 10 do 30 m</t>
  </si>
  <si>
    <t>fasáda - pohled JV : (47,15+2*1,2)*12-2,6*3</t>
  </si>
  <si>
    <t>fasáda - pohled SZ : (47,15+2*1,2)*12-2,6*3</t>
  </si>
  <si>
    <t>fasáda - pohled JZ : 9,25*13,5+5,8*3,7</t>
  </si>
  <si>
    <t>fasáda - pohled SV : 9,25*13,5+5,8*5,5</t>
  </si>
  <si>
    <t>941941292R00</t>
  </si>
  <si>
    <t>Montáž lešení lehkého pracovního řadového s podlahami příplatek za každý další i započatý měsíc použití lešení_x000D_
 šířky od 1,00 do 1,20 m a výšky přes 10 do 30 m</t>
  </si>
  <si>
    <t>za 3 měsíce použití : 3*1476,71</t>
  </si>
  <si>
    <t>941941842R00</t>
  </si>
  <si>
    <t>Demontáž lešení lehkého řadového s podlahami šířky přes 1 do 1,2 m, výšky přes 10 do 30 m</t>
  </si>
  <si>
    <t>vnitřní prostory 1.NP - 3.NP : (30+3*4)*1+2*(30+4*4)*1</t>
  </si>
  <si>
    <t>944944011R00</t>
  </si>
  <si>
    <t xml:space="preserve">Montáž ochranné sítě z umělých vláken </t>
  </si>
  <si>
    <t>944944031R00</t>
  </si>
  <si>
    <t>Montáž ochranné sítě příplatek k ceně za každý další i započatý měsíc použití ochranných sítí_x000D_
 z umělých vláken</t>
  </si>
  <si>
    <t>944944081R00</t>
  </si>
  <si>
    <t xml:space="preserve">Demontáž ochranné sítě z umělých vláken </t>
  </si>
  <si>
    <t>prostory místností v 1.NP-3.NP : 700</t>
  </si>
  <si>
    <t>953946111R00</t>
  </si>
  <si>
    <t>Doplňující konstrukce Osazení ventilačních mřížek bez dodávky ventilač. mřížky</t>
  </si>
  <si>
    <t>cedule s označením pavilonu - pohled JV : 1</t>
  </si>
  <si>
    <t>větrací mřížka - pohled JZ : 1</t>
  </si>
  <si>
    <t>větrací mřížka - pohled SV : 1</t>
  </si>
  <si>
    <t>dvoustranné kastle ve 2.NP a 3.NP : (4,2+3,5*3)*2</t>
  </si>
  <si>
    <t>třístranné kastle v 1.NP : 8,9+2,9*2+12</t>
  </si>
  <si>
    <t>třístranné kastle ve 2.NP a 3.NP : (8,8*2+8,9)*2</t>
  </si>
  <si>
    <t>95R</t>
  </si>
  <si>
    <t>Plastová cedule s barevným označením školního pavilonu, rozměr cca. 50 x 40 cm, dodávka</t>
  </si>
  <si>
    <t>ks</t>
  </si>
  <si>
    <t>POL1_1</t>
  </si>
  <si>
    <t>cedule s označením pavilonu - JV : 1</t>
  </si>
  <si>
    <t>ostatní nespecifikované práce : 500</t>
  </si>
  <si>
    <t>429R</t>
  </si>
  <si>
    <t>Mřížka čtyřhranná vel. 600 x 900 mm, lakovaný plech, síť proti hmyzu</t>
  </si>
  <si>
    <t>původní betonový okapový chodník : 0,5*0,15*(9,25+5+27,5+5,75+12,2+9,25+0,5)</t>
  </si>
  <si>
    <t>původní betonový přístupový chodník : 1,5*0,15*(6,3+34,2)+0,15*0,5*6,3*1,6</t>
  </si>
  <si>
    <t>původní betonový pruh mazaniny : 3*0,3*0,15</t>
  </si>
  <si>
    <t xml:space="preserve">půdorys 1.NP : </t>
  </si>
  <si>
    <t>965048515R00</t>
  </si>
  <si>
    <t>Bourání podkladů pod dlažby nebo litých celistvých dlažeb a mazanin  Broušení betonového povrchu do tloušťky 5 mm</t>
  </si>
  <si>
    <t>původní povrchy venkovních beton. schodů : 2,74*1,22*3+3*0,15*(2,74+1,22*2+2,1+0,9*2)</t>
  </si>
  <si>
    <t>965082933R00</t>
  </si>
  <si>
    <t>Odstranění násypu pod podlahami a ochranného na střechách tloušťky do 200 mm, plochy přes 2 m2</t>
  </si>
  <si>
    <t>řezání otvorů ve stěnách tl. 125 mm : (0,5+0,65)*3</t>
  </si>
  <si>
    <t>970231200R00</t>
  </si>
  <si>
    <t>Řezání cihelného zdiva hloubka řezu 200 mm</t>
  </si>
  <si>
    <t>řezání otvorů ve stěnách tl. 200 mm : (0,5+0,65)*(1+2*3)</t>
  </si>
  <si>
    <t>řezání otvorů ve stěnách tl. 375 mm : (0,55+0,35*2)*2*3</t>
  </si>
  <si>
    <t>otvory pro rozvody chladu : 10</t>
  </si>
  <si>
    <t>otvory pro rozvody chladu : 2*3</t>
  </si>
  <si>
    <t>bourání otvorů ve stěnách tl. 375 mm : 2*3</t>
  </si>
  <si>
    <t>bourání otvorů ve stěnách tl. 125 mm : 0,5*0,65*3</t>
  </si>
  <si>
    <t>971033541R00</t>
  </si>
  <si>
    <t>Vybourání otvorů ve zdivu cihelném z jakýchkoliv cihel pálených_x000D_
 na jakoukoliv maltu vápenou nebo vápenocementovou, plochy do 1 m2, tloušťky do 300 mm</t>
  </si>
  <si>
    <t>bourání otvorů ve stěnách tl. 200 mm : 0,5*0,65*(1+2*3)*0,2</t>
  </si>
  <si>
    <t>976082131R00</t>
  </si>
  <si>
    <t>Vybourání madel, objímek, rámů, mříží apod. objímek, držáků, věšáků, záclonových konzol, lustrových skob apod._x000D_
 ze zdiva cihelného</t>
  </si>
  <si>
    <t>původ. cedule - pohled JV : 1</t>
  </si>
  <si>
    <t>původ. mřížky - pohled JZ, SV : 2</t>
  </si>
  <si>
    <t>976083141R00</t>
  </si>
  <si>
    <t>Vybourání madel, objímek, rámů, mříží apod. mřížových škrabáků, stoupacích želez, komínových konzol a pod_x000D_
 ze zdiva betonového</t>
  </si>
  <si>
    <t>původní ocel. škrabáky - půdorys 1.NP : 1+1+2</t>
  </si>
  <si>
    <t>978036141R00</t>
  </si>
  <si>
    <t>Otlučení vnějších omítek šlechtěných břizolitových, v rozsahu do 30 %</t>
  </si>
  <si>
    <t>původní fasáda - pohled JV : 47,15*11,25-1,2*2,1*74-0,9*0,9*12-1,8*3,08-2,62*3,01</t>
  </si>
  <si>
    <t>původní fasáda - pohled SZ : 47,15*11,25-1,2*1,2*80-0,9*0,9*6-1,8*3,06</t>
  </si>
  <si>
    <t>9,25*11,25-0,9*0,9*6</t>
  </si>
  <si>
    <t>původní fasáda - pohled SV : 5,76*(3,2+1,5)-0,6*0,9+9,25*11,25</t>
  </si>
  <si>
    <t>978036361R00</t>
  </si>
  <si>
    <t>Otlučení vnějších omítek šlechtěných z umělého kamene, v rozsahu do 50 %</t>
  </si>
  <si>
    <t>999281111R00</t>
  </si>
  <si>
    <t xml:space="preserve">Přesun hmot pro opravy a údržbu objektů pro opravy a údržbu dosavadních objektů včetně vnějších plášťů_x000D_
 výšky do 25 m,  </t>
  </si>
  <si>
    <t>999281211R00</t>
  </si>
  <si>
    <t>Přesun hmot pro opravy a údržbu objektů pro opravy a údržbu vnějších plášťů dosavadních objektů_x000D_
 výšky do 25 m</t>
  </si>
  <si>
    <t>721140802R00</t>
  </si>
  <si>
    <t>Demontáž potrubí z litinových trub do DN 100</t>
  </si>
  <si>
    <t>odpadního nebo dešťového,</t>
  </si>
  <si>
    <t>svody přístavku - pohled SZ : 2*0,75</t>
  </si>
  <si>
    <t>721140916R00</t>
  </si>
  <si>
    <t>Opravy odpadního potrubí litinového propojení dosavadního potrubí , DN 125</t>
  </si>
  <si>
    <t>nové plastové gajgry - pohledy JV,SZ,JZ,SV : 2+2</t>
  </si>
  <si>
    <t xml:space="preserve">napojení na původní dešťovou kanalizaci : </t>
  </si>
  <si>
    <t>odkanalizování kondenzátů v 1.NP : 6*3+8+4+5*2</t>
  </si>
  <si>
    <t>odkanalizování kondenzátů 2.NP-3.NP : 2*(6*4+12+3*3+3*3)</t>
  </si>
  <si>
    <t xml:space="preserve">Půdorys 1.NP-3.NP : </t>
  </si>
  <si>
    <t>odkanalizování kondenzátů 2.NP-3.NP : 7*2</t>
  </si>
  <si>
    <t>721242111R00</t>
  </si>
  <si>
    <t>Lapač střešních splavenin D 110 mm, s košem pro zachyt.nečistot,se suchou a nezámr.klapkou proti zápachu, čistícím víčkem a vylam.těs.kroužky potrubních svodů D 75, 90, 100 a 110 mm, včetně dodávky materiálu</t>
  </si>
  <si>
    <t>721242804R00</t>
  </si>
  <si>
    <t>Demontáž lapačů střešních splavenin DN 125</t>
  </si>
  <si>
    <t>pův. litinové gajgry - pohledy JV,SZ,JZ,SV : 2+2</t>
  </si>
  <si>
    <t>umyvadlové sifony v 1.NP-3.NP : 2+3*2</t>
  </si>
  <si>
    <t>762526130RT3</t>
  </si>
  <si>
    <t>Položení podlah s dodávkou materiálu polštářů pod podlahy rozteče do 100 cm, řezivo 100 x 50 mm</t>
  </si>
  <si>
    <t>podklady pod fasádní lešení na střeše : 27,5*2</t>
  </si>
  <si>
    <t xml:space="preserve">přístavku - pohled SZ : </t>
  </si>
  <si>
    <t>998762102R00</t>
  </si>
  <si>
    <t>Přesun hmot pro konstrukce tesařské v objektech výšky do 12 m</t>
  </si>
  <si>
    <t>764454292R00</t>
  </si>
  <si>
    <t>Odpadní trouby z pozinkovaného plechu montáž vč. spojovacích prostředků zděře Pz kruhové</t>
  </si>
  <si>
    <t>800-764</t>
  </si>
  <si>
    <t>původní svody - pohled JV : 2*10</t>
  </si>
  <si>
    <t>původní svody - pohled SZ : 2*10</t>
  </si>
  <si>
    <t>764454293R00</t>
  </si>
  <si>
    <t>Odpadní trouby z pozinkovaného plechu montáž vč. spojovacích prostředků kolena Pz kruhového</t>
  </si>
  <si>
    <t>původní svody - pohled JV : 2+2</t>
  </si>
  <si>
    <t>původní svody - pohled SZ : 2*2+2*3</t>
  </si>
  <si>
    <t>764812640RT2</t>
  </si>
  <si>
    <t>Oplechování  říms, z lakovaného pozinkovaného plechu, rš 250 mm, dodávka + montáž lepením</t>
  </si>
  <si>
    <t>včetně zhotovení rohů, spojů a dilatací</t>
  </si>
  <si>
    <t>ukončující oplechování etics - pohled JZ : 9,25+2*0,16</t>
  </si>
  <si>
    <t>ukončující oplechování etics - pohled SV : 9,25+2*0,16</t>
  </si>
  <si>
    <t>764812650RT2</t>
  </si>
  <si>
    <t>Oplechování  říms, z lakovaného pozinkovaného plechu, rš 330 mm, dodávka + montáž lepením</t>
  </si>
  <si>
    <t>ukončující oplechování etics - pohled JZ : 5,9-0,6</t>
  </si>
  <si>
    <t>ukončující oplechování etics - pohled SV : 5,9-0,6</t>
  </si>
  <si>
    <t>764812680RT2</t>
  </si>
  <si>
    <t>Oplechování  říms, z lakovaného pozinkovaného plechu, rš 600 mm, dodávka + montáž lepením</t>
  </si>
  <si>
    <t>oplechování markýzy - pohled JZ : 2</t>
  </si>
  <si>
    <t>764819213R00</t>
  </si>
  <si>
    <t>Odpadní trouby kruhové, průměr 120 mm, z lakovaného pozinkovaného plechu,  , dodávka a montáž</t>
  </si>
  <si>
    <t>včetně kolena, objímky, spojovacího materiálu a zednické výpomoci.</t>
  </si>
  <si>
    <t>764929503R00</t>
  </si>
  <si>
    <t>Odpadní trouby kruhové průměru přes 100 mm do 120 mm, z lakovaného pozinkovaného plechu,  , montáž</t>
  </si>
  <si>
    <t>včetně zednické výpomoci.</t>
  </si>
  <si>
    <t>původní svody - pohled JV : 2*11,5</t>
  </si>
  <si>
    <t>původní svody - pohled SZ : 2*(11,5-1,5)</t>
  </si>
  <si>
    <t>764778314R00</t>
  </si>
  <si>
    <t>Oplechování parapetů včetně rohů, lepené lepidlem, z lakovaného hliníkového plechu, rš 400 mm, dodávka a montáž</t>
  </si>
  <si>
    <t>včetně rohů</t>
  </si>
  <si>
    <t>764410850R00</t>
  </si>
  <si>
    <t>Demontáž oplechování parapetů rš od 100 do 330 mm</t>
  </si>
  <si>
    <t>okna přístavku 1.NP - pohled SZ : 1,2*18</t>
  </si>
  <si>
    <t>764422810R00</t>
  </si>
  <si>
    <t>Demontáž oplechování parapetů rš od 600 do 800 mm</t>
  </si>
  <si>
    <t>764453844R00</t>
  </si>
  <si>
    <t>Demontáž odpadních trub nebo součástí kolen horních dvojitých, 120 a 150 mm</t>
  </si>
  <si>
    <t>původní svody - pohled JV : 2</t>
  </si>
  <si>
    <t>původní svody - pohled SZ : 2*2</t>
  </si>
  <si>
    <t>764454802R00</t>
  </si>
  <si>
    <t>Demontáž odpadních trub nebo součástí trub kruhových , o průměru 120 mm</t>
  </si>
  <si>
    <t>původní svody - pohled SZ : 2*(11,5-1,5-0,75)</t>
  </si>
  <si>
    <t>764456855R00</t>
  </si>
  <si>
    <t>Demontáž odpadních trub nebo součástí kolen výtokových kruhových, o průměru 120, 150 a 200 mm</t>
  </si>
  <si>
    <t>původní svody - pohled SZ : 2*3</t>
  </si>
  <si>
    <t>764352910R00</t>
  </si>
  <si>
    <t>Oprava žlabů, příslušenství a doplňků z pozinkovaného plechu žlabů a příslušenství_x000D_
 žlabů podokapních půlkruhových, rš 330 mm, sklonu do 30°</t>
  </si>
  <si>
    <t>úprava žlabů spojovacího krčku : 1</t>
  </si>
  <si>
    <t>764352917R00</t>
  </si>
  <si>
    <t xml:space="preserve">Oprava žlabů, příslušenství a doplňků z pozinkovaného plechu žlabů a příslušenství_x000D_
 čela půlkruhové, rš 330 mm,  </t>
  </si>
  <si>
    <t>764359910R00</t>
  </si>
  <si>
    <t>Oprava žlabů, příslušenství a doplňků z pozinkovaného plechu doplňky žlabů - kotlík konický _x000D_
 do průměru 150 mm, sklonu do 30°</t>
  </si>
  <si>
    <t>764454901R00</t>
  </si>
  <si>
    <t>Oprava odpadních trub z pozinkovaného plechu kruhových o průměru 75 a 100 mm</t>
  </si>
  <si>
    <t>úprava žlabů spojovacího krčku : 2</t>
  </si>
  <si>
    <t>553523127R</t>
  </si>
  <si>
    <t>objímka svodové roury s trnem; pozink lakovaný; DN 120,0 mm; l trnu 200 mm</t>
  </si>
  <si>
    <t>998764102R00</t>
  </si>
  <si>
    <t>Přesun hmot pro konstrukce klempířské v objektech výšky do 12 m</t>
  </si>
  <si>
    <t>venkovní oplocení - pletivo : 12+3,3-1</t>
  </si>
  <si>
    <t>771101210R00</t>
  </si>
  <si>
    <t>Příprava podkladu pod dlažby penetrace podkladu pod dlažby</t>
  </si>
  <si>
    <t>venkovní beton. schody - půdorys 1.NP : 2,74*1,1*3+1,8*0,4*3-0,6*0,4*4</t>
  </si>
  <si>
    <t>3*0,15*(2,74+1,1*2+2,1+0,78*2)</t>
  </si>
  <si>
    <t>soklíky ke schodům - půdorys 1.NP : 3*(0,47*2+0,4*2+0,15*2)*0,1</t>
  </si>
  <si>
    <t>771475014RU1</t>
  </si>
  <si>
    <t>Montáž soklíků z dlaždic keramických výšky 100 mm, soklíků vodorovných, kladených do flexibilního tmele</t>
  </si>
  <si>
    <t>soklíky ke schodům - půdorys 1.NP : 3*(0,47*2+0,4*2+0,15*2)</t>
  </si>
  <si>
    <t>771478001RT1</t>
  </si>
  <si>
    <t>Montáž soklíků z dlaždic keramických Montáž lišt schodišťových</t>
  </si>
  <si>
    <t>771479001R00</t>
  </si>
  <si>
    <t>Montáž soklíků z dlaždic keramických Řezání dlaždic pro soklíky</t>
  </si>
  <si>
    <t>771578011R00</t>
  </si>
  <si>
    <t>Zvláštní úpravy spár spára podlaha-stěna silikonem</t>
  </si>
  <si>
    <t>vč. dodávky a montáže silikonu.</t>
  </si>
  <si>
    <t>771579791R00</t>
  </si>
  <si>
    <t>Příplatky k položkám montáže podlah keramických příplatek za plochu podlah keramických do 5 m2 jednotlivě</t>
  </si>
  <si>
    <t>771579793R00</t>
  </si>
  <si>
    <t>Příplatky k položkám montáže podlah keramických příplatek za spárovací hmotu - plošně</t>
  </si>
  <si>
    <t>771775109RU7</t>
  </si>
  <si>
    <t>Montáž podlah vnějších z dlaždic keramických 300 x 300 mm, režných nebo glazovaných, hladkých, kladených do flexibilního tmele</t>
  </si>
  <si>
    <t>28342464R</t>
  </si>
  <si>
    <t>profil plastový na obklad ukončovací; rozměr 10,0 mm; s vymezovačem spáry</t>
  </si>
  <si>
    <t>ztratné a prořez : 7,5-6,12</t>
  </si>
  <si>
    <t>Dlažba keramická hladká protiskl. 300x300x9 mm, min. R10</t>
  </si>
  <si>
    <t>ztratné a prořez 10 % : 0,1*(10,242+3,87+0,61)</t>
  </si>
  <si>
    <t>998771102R00</t>
  </si>
  <si>
    <t>Přesun hmot pro podlahy z dlaždic v objektech výšky do 12 m</t>
  </si>
  <si>
    <t>776974101R00</t>
  </si>
  <si>
    <t>Čisticí zóny a rohože škrabák, z žárově zinkovaných roštů s rámem, tloušťky 30 mm</t>
  </si>
  <si>
    <t>800-775</t>
  </si>
  <si>
    <t>venkovní schodiště - nové škrabáky : 1+1+2</t>
  </si>
  <si>
    <t>998776102R00</t>
  </si>
  <si>
    <t>Přesun hmot pro podlahy povlakové v objektech výšky do 12 m</t>
  </si>
  <si>
    <t>vodorovně do 50 m</t>
  </si>
  <si>
    <t>783801812R00</t>
  </si>
  <si>
    <t xml:space="preserve">Odstranění starých nátěrů z omítek stěn, oškrabáním </t>
  </si>
  <si>
    <t>800-783</t>
  </si>
  <si>
    <t>venkovní sloupy pod spoj. krčky : 4*3,14*0,25*3,6</t>
  </si>
  <si>
    <t xml:space="preserve">pohled JV, SZ : </t>
  </si>
  <si>
    <t>783821930R00</t>
  </si>
  <si>
    <t>Údržba nátěrů omítek, syntetické na vzduchu schnoucí stropů, dvojnásobné s 1x emailováním a 1x tmelením</t>
  </si>
  <si>
    <t>podhledy stropů a sdk kastlů 1.NP : 6,3*(8,9*2+2,9*2)+12*8,5</t>
  </si>
  <si>
    <t>podhledy stropů a sdk kastlů 2.NP-3.NP : 6,3*8,9*4*2</t>
  </si>
  <si>
    <t>stěny místností 1.NP : 3,3*2*(6,3*2+8,9*2+6,3*2+2,9*2+12+8,5)</t>
  </si>
  <si>
    <t>stěny místností 2.NP-3.NP : 2*3,3*2*(6,3*4+8,9*4)</t>
  </si>
  <si>
    <t>vnitřní plochy prostor 1.NP-3.NP : 12*50</t>
  </si>
  <si>
    <t>vybavení a předměty v 1.NP-3.NP : 700</t>
  </si>
  <si>
    <t>podlahy místností 1.NP-3.NP : 700</t>
  </si>
  <si>
    <t>650112611R00</t>
  </si>
  <si>
    <t>- změření zemního odporu, včetně měřícího protokolu</t>
  </si>
  <si>
    <t>fasádní svody - pohled JV, SZ : 3*2</t>
  </si>
  <si>
    <t>650111611RT6</t>
  </si>
  <si>
    <t>Montáž vodiče svodového, průměru do 10 mm, a podpěr, včetně dodávky drátu AlMgSi 8 mm</t>
  </si>
  <si>
    <t>fasádní svody - pohled JV, SZ : 12*3*2</t>
  </si>
  <si>
    <t>650111711RT2</t>
  </si>
  <si>
    <t>Montáž hromosvodové svorky do dvou šroubů, včetně dodávky svorky SO</t>
  </si>
  <si>
    <t>fasádní svody - pohled JV, SZ : 4*3*2</t>
  </si>
  <si>
    <t>650111761RT2</t>
  </si>
  <si>
    <t>Montáž ochranného úhelníku nebo trubky s držáky do zdiva, včetně dodávky ochranného úhelníku dl. 2 m a dvou držáků</t>
  </si>
  <si>
    <t>650811112R00</t>
  </si>
  <si>
    <t>do průměru 10 mm včetně podpěr</t>
  </si>
  <si>
    <t>650811121R00</t>
  </si>
  <si>
    <t>do dvou šroubů</t>
  </si>
  <si>
    <t>650811171R00</t>
  </si>
  <si>
    <t>ochranného</t>
  </si>
  <si>
    <t>35441422R</t>
  </si>
  <si>
    <t>podpěra vedení do zdiva, do dřeva; provedení Fe/Zn; délka 300 mm</t>
  </si>
  <si>
    <t>fasádní svody - pohled JV, SZ : 12*3+6*2</t>
  </si>
  <si>
    <t>sdk kastle - čela kastlů : 0,7*0,7*(4+5*2)</t>
  </si>
  <si>
    <t>Omítka stropů a podhledů z hotových směsí Doplňkové práce pro omítky stropů z hotových směsí podkladní nátěr stropů pod tenkovrstvé omítky</t>
  </si>
  <si>
    <t>dvoustranné kastle v 1.NP : 4,2+3,5*2</t>
  </si>
  <si>
    <t>Montáž podlah vnějších z dlaždic keramických 30 x 30 cm, režných nebo glazovaných, hladkých, kladených do flexibilního tmele</t>
  </si>
  <si>
    <t>nová zámková dlažba - chodníky : (1,8*(10,3+5)+0,5*5*(3-1,8))*0,1</t>
  </si>
  <si>
    <t>nový okapový chodník - půdorys 1.NP : 24,8*0,5*0,1</t>
  </si>
  <si>
    <t>za dalších 60 km : 60*4,294</t>
  </si>
  <si>
    <t>nová zámková dlažba - chodníky : 1,8*(10,3+5)+0,5*5*(3-1,8)</t>
  </si>
  <si>
    <t>310271425R00</t>
  </si>
  <si>
    <t>Zazdívka otvorů z pórobetonových tvárnic plochy do 0,25 m2, tloušťka zdiva 250 mm</t>
  </si>
  <si>
    <t>zazdívky otvorů ve stěnách tl. 250 mm : 2</t>
  </si>
  <si>
    <t>zazdívky otvorů ve stěnách tl. 375 mm : 2*0,55*0,55*0,375</t>
  </si>
  <si>
    <t>zazdívky otvorů ve stěnách tl. 125 mm : 13</t>
  </si>
  <si>
    <t>pruh pův. zámkové dlažby před soklem : 0,3*(9,25+15,4+3+27,5)</t>
  </si>
  <si>
    <t>půdorys 1.NP, situace : 11,1*1,8+5,8*4,45</t>
  </si>
  <si>
    <t>pruh pův. zámkové dlažby před soklem : 9,25+15,4+3+27,5</t>
  </si>
  <si>
    <t>nová zámková dlažba - chodníky : 2*(10,3+5)+1,8+3,1</t>
  </si>
  <si>
    <t>půdorys 1.NP, situace : 11,1+1,8*2+5,8+4,45</t>
  </si>
  <si>
    <t>nová zámková dlažba - chodníky : 1,8+10,3+5,2</t>
  </si>
  <si>
    <t>půdorys 1.NP, situace : 11,1+1,8+5,8+4,5</t>
  </si>
  <si>
    <t>ztratné a prořez 10 % : 0,1*(30,54+45,79)</t>
  </si>
  <si>
    <t>omítky okolo zazděných otvorů : 4+2*2+13*2</t>
  </si>
  <si>
    <t>omítky okolo větracích otvorů : 8*2</t>
  </si>
  <si>
    <t>zapravení drážky pro rozvod elektro : 10</t>
  </si>
  <si>
    <t>markýza - pohled SV : 2,6*(0,14+1)+1*0,14</t>
  </si>
  <si>
    <t>zateplená fasáda - pohled JV : (8,9+0,16)*(6,8-1)+(15,75+0,16)*(7,29-1)</t>
  </si>
  <si>
    <t>-1,83*2,2-0,9*0,9*8-2,65*3,01</t>
  </si>
  <si>
    <t>zateplená fasáda - pohled SZ : (15,37+0,16)*(7,29-1)+0,4*0,5+(9,25+2*0,16)*(6,8-1)</t>
  </si>
  <si>
    <t>-0,9*0,9*4</t>
  </si>
  <si>
    <t>zateplená fasáda - pohled JZ : (30,5+2*0,16)*(6,24-0,9)+2*(0,3+0,16)*1,05</t>
  </si>
  <si>
    <t>-1,8*(2,2-0,9)-1,2*1,5*30</t>
  </si>
  <si>
    <t>zateplená fasáda - pohled SV : (30,5+2*0,16)*(6,8-1)+0,3*(0,3+0,16)*2</t>
  </si>
  <si>
    <t>-9*2,5*4-1,72*2,24-2,6*0,14</t>
  </si>
  <si>
    <t>požární pruh sokl - pohled JV : (15,75+0,16)*1+(8,89-1,83+0,16)*1</t>
  </si>
  <si>
    <t>požární pruh sokl - pohled SZ : (15,37+0,16)*1+(9,25+2*0,16)*1</t>
  </si>
  <si>
    <t>požární pruh sokl - pohled JZ : (30,5-1,8+2*0,16)*0,9</t>
  </si>
  <si>
    <t>požární pruh sokl - pohled SV : (30,5-2,4+3*0,16)*1</t>
  </si>
  <si>
    <t>ostění oken a dveří - pohled JV : (0,15+0,16)*8*0,9*3+(0,15+0,16)*(1,83+2*2,2)</t>
  </si>
  <si>
    <t>ostění oken - pohled SZ : (0,15+0,16)*4*0,9*3</t>
  </si>
  <si>
    <t>ostění oken a dveří - pohled JZ : (0,88+0,16)*(1,8+2*2,2)+(0,15+0,16)*(1,2+2*1,5)*30</t>
  </si>
  <si>
    <t>ostění oken a dveří - pohled SV : (0,15+0,16)*(1,72+2*2,24)+(0,15+0,16)*(2,5+2*4)*9</t>
  </si>
  <si>
    <t>původní fasáda - pohled JV : 8,9*6,8+15,75*7,29-1,83*2,2-0,9*0,9*8-2,65*3,01</t>
  </si>
  <si>
    <t>ostění oken a dveří - pohled JV : 0,15*8*0,9*3+0,15*(1,83+2*2,2)</t>
  </si>
  <si>
    <t>původní fasáda - pohled SZ : 15,37*7,29+0,4*0,5+9,25*6,8-0,9*0,9*4</t>
  </si>
  <si>
    <t>ostění oken - pohled SZ : 0,15*4*0,9*3</t>
  </si>
  <si>
    <t>původní fasáda - pohled JZ : 30,5*6,24+2*0,3*1,05-1,8*2,2-1,2*1,5*30</t>
  </si>
  <si>
    <t>ostění oken a dveří - pohled JZ : 0,88*(1,8+2*2,2)+0,15*(1,2+2*1,5)*30</t>
  </si>
  <si>
    <t>původní fasáda - pohled SV : 30,5*6,8+0,3*0,3*2-9*2,5*4-1,72*2,24-2,75*0,14</t>
  </si>
  <si>
    <t>ostění oken a dveří - pohled SV : 0,15*(1,72+2*2,24)+0,15*(2,5+2*4)*9</t>
  </si>
  <si>
    <t>markýza - pohled SV : 2,75*(0,14+1,15)+1,15*0,14</t>
  </si>
  <si>
    <t>původní sokl - pohled JV : 15,75*0,3+(8,89-1,83)*0,35</t>
  </si>
  <si>
    <t>původní sokl - pohled SZ : (15,37-0,8)*0,3+9,25*0,5*(0,3+0,45)</t>
  </si>
  <si>
    <t>původní sokl - pohled JZ : (30,5-1,8)*0,5*(0,35+0,55)</t>
  </si>
  <si>
    <t>původní sokl - pohled SV : (30,5-2,4)*0,3</t>
  </si>
  <si>
    <t>rýha sokl - fasáda - pohled JV : 15,75+8,89-1,83</t>
  </si>
  <si>
    <t>rýha sokl - fasáda - pohled SZ : 15,37-0,8+9,25</t>
  </si>
  <si>
    <t>rýha sokl - fasáda - pohled JZ : 30,5-1,8</t>
  </si>
  <si>
    <t>rýha sokl - fasáda - pohled SV : 30,5-2,4</t>
  </si>
  <si>
    <t>vstupní dveře - pohled JV : 1,83*2,2</t>
  </si>
  <si>
    <t>okna 1.NP - pohled JV : 0,9*0,9*4</t>
  </si>
  <si>
    <t>okna 2.NP - pohled JV : 0,9*0,9*4</t>
  </si>
  <si>
    <t>okna 2.NP - pohled SZ : 0,9*0,9*4</t>
  </si>
  <si>
    <t>vstupní dveře - pohled JZ : 1,8*2,45</t>
  </si>
  <si>
    <t>okna 1.NP - pohled JZ : 1,2*1,5*14</t>
  </si>
  <si>
    <t>okna 2.NP - pohled JZ : 1,2*1,5*16</t>
  </si>
  <si>
    <t>vstupní dveře - pohled SV : 1,72*2,24</t>
  </si>
  <si>
    <t>okna - pohled SV : 2,5*4*9</t>
  </si>
  <si>
    <t>sokl pod chodníkem - pohled JV : (15,75+0,12)*0,15+(8,89-1,83+0,12)*0,15</t>
  </si>
  <si>
    <t>sokl pod chodníkem - pohled SZ : (15,37+0,12)*0,15+(9,25+2*0,12)*0,15</t>
  </si>
  <si>
    <t>sokl pod chodníkem - pohled JZ : (30,5-1,8+2*0,12)*0,15</t>
  </si>
  <si>
    <t>sokl pod chodníkem - pohled SV : (30,5-2,4+3*0,12)*0,15</t>
  </si>
  <si>
    <t>zateplený sokl - pohled JV : (15,75+0,12)*0,3+(8,89-1,83+0,12)*0,35</t>
  </si>
  <si>
    <t>zateplený sokl - pohled SZ : (15,37-0,8+0,12)*0,3+(9,25+2*0,12)*0,5*(0,3+0,45)</t>
  </si>
  <si>
    <t>zateplený sokl - pohled JZ : (30,5-1,8+2*0,12)*0,5*(0,35+0,55)</t>
  </si>
  <si>
    <t>zateplený sokl - pohled SV : (30,5-2,4+3*0,12)*0,3</t>
  </si>
  <si>
    <t>okna 1.NP - pohled JV : (0,15+0,16)*0,9*4</t>
  </si>
  <si>
    <t>okna 2.NP - pohled JV : (0,15+0,16)*0,9*4</t>
  </si>
  <si>
    <t>okna 2.NP - pohled SZ : (0,15+0,16)*0,9*4</t>
  </si>
  <si>
    <t>okna 1.NP - pohled JZ : (0,15+0,16)*1,2*14</t>
  </si>
  <si>
    <t>okna 2.NP - pohled JZ : (0,15+0,16)*1,2*16</t>
  </si>
  <si>
    <t>okna - pohled SV : (0,15+0,16)*2,5*9</t>
  </si>
  <si>
    <t>zateplení s EPS P izolací : 15,81+36,8</t>
  </si>
  <si>
    <t>zateplení s minerální izolací : 102,93</t>
  </si>
  <si>
    <t>zateplení s EPS šedou izolací : 478,31</t>
  </si>
  <si>
    <t>založení etics - sokl - pohled JV : 15,75+8,89-1,83+2*0,16</t>
  </si>
  <si>
    <t>založení etics - sokl - pohled SZ : 15,37-0,8+9,25+3*0,16</t>
  </si>
  <si>
    <t>založení etics - sokl - pohled JZ : 30,5-1,8+2*0,16</t>
  </si>
  <si>
    <t>založení etics - sokl - pohled SV : 30,5-2,4+3*0,16</t>
  </si>
  <si>
    <t>ukončení omítek - pohled JV : 24,63+2*0,16+0,49+2*(2,6+3)</t>
  </si>
  <si>
    <t>ukončení omítek - pohled SZ : 24,63+2*0,16+0,49*2+2*(0,4+0,6)*2</t>
  </si>
  <si>
    <t>ukončení omítek - pohled JZ : 30,5+2*0,16+2*(1,05+0,46)</t>
  </si>
  <si>
    <t>ukončení omítek - pohled SV : 30,5+2*0,16+2*0,3</t>
  </si>
  <si>
    <t>vícebarevná fasáda nad soklem - odhad : 250</t>
  </si>
  <si>
    <t>barevné motivy okolo oken : 10*15</t>
  </si>
  <si>
    <t>okna 1.NP - pohled JV : 0,9*4</t>
  </si>
  <si>
    <t>okna 2.NP - pohled JV : 0,9*4</t>
  </si>
  <si>
    <t>okna 2.NP - pohled SZ : 0,9*4</t>
  </si>
  <si>
    <t>okna 1.NP - pohled JZ : 1,2*14</t>
  </si>
  <si>
    <t>okna 2.NP - pohled JZ : 1,2*16</t>
  </si>
  <si>
    <t>okna 1.NP,2.NP - pohled SV : 2,5*9</t>
  </si>
  <si>
    <t>vstupní dveře - pohled JV,JZ,SV : 1,83+1,8+1,72</t>
  </si>
  <si>
    <t>vstupní dveře - pohled JV : 1,83+2*2,2</t>
  </si>
  <si>
    <t>okna 1.NP - pohled JV : 3*0,9*4</t>
  </si>
  <si>
    <t>okna 2.NP - pohled JV : 3*0,9*4</t>
  </si>
  <si>
    <t>okna 2.NP - pohled SZ : 3*0,9*4</t>
  </si>
  <si>
    <t>vstupní dveře - pohled JZ : 1,8+2,45*2</t>
  </si>
  <si>
    <t>okna 1.NP - pohled JZ : (1,2+2*1,5)*14</t>
  </si>
  <si>
    <t>okna 2.NP - pohled JZ : (1,2+2*1,5)*16</t>
  </si>
  <si>
    <t>vstupní dveře - pohled SV : 1,72+2*2,24</t>
  </si>
  <si>
    <t>okna - pohled SV : (2,5+2*4)*9</t>
  </si>
  <si>
    <t>okna - pohled SV : 2,5*9</t>
  </si>
  <si>
    <t>vstupní dveře - pohled JV : 2*2,2</t>
  </si>
  <si>
    <t>okna 1.NP - pohled JV : 2*0,9*4</t>
  </si>
  <si>
    <t>okna 2.NP - pohled JV : 2*0,9*4</t>
  </si>
  <si>
    <t>okna 2.NP - pohled SZ : 2*0,9*4</t>
  </si>
  <si>
    <t>vstupní dveře - pohled JZ : 2,45*2</t>
  </si>
  <si>
    <t>okna 1.NP - pohled JZ : 2*1,5*14</t>
  </si>
  <si>
    <t>okna 2.NP - pohled JZ : 2*1,5*16</t>
  </si>
  <si>
    <t>vstupní dveře - pohled SV : 2*2,24</t>
  </si>
  <si>
    <t>okna - pohled SV : 2*4*9</t>
  </si>
  <si>
    <t>rohy fasády - pohled JV : 7,6*2</t>
  </si>
  <si>
    <t>rohy fasády - pohled SZ : 7,1+7,3+0,5+7,6</t>
  </si>
  <si>
    <t>markýza - pohled SV : 2,6+0,14+1</t>
  </si>
  <si>
    <t>parapety - okna 1.NP - pohled JV : 0,9*4</t>
  </si>
  <si>
    <t>parapety - okna 2.NP - pohled JV : 0,9*4</t>
  </si>
  <si>
    <t>parapety - okna 2.NP - pohled SZ : 0,9*4</t>
  </si>
  <si>
    <t>parapety - okna 1.NP - pohled JZ : 1,2*14</t>
  </si>
  <si>
    <t>parapety - okna 2.NP - pohled JZ : 1,2*16</t>
  </si>
  <si>
    <t>parapety - okna - pohled SV : 2,5*9</t>
  </si>
  <si>
    <t>nový okapový chodník - půdorys 1.NP : 24,8*0,5</t>
  </si>
  <si>
    <t>639571110R00</t>
  </si>
  <si>
    <t>Podklad pod okapových chodník ze štěrku tl. 100 mm</t>
  </si>
  <si>
    <t>nový okapový chodník - půdorys 1.NP : 24,8+0,5</t>
  </si>
  <si>
    <t>fasáda - pohled JV : (24,63+2*1)*7,5-2,65*3,01</t>
  </si>
  <si>
    <t>fasáda - pohled SZ : (24,63+2*1)*7,5</t>
  </si>
  <si>
    <t>fasáda - pohled JZ : 30,5*7,5</t>
  </si>
  <si>
    <t>fasáda - pohled SV : 30,5*7,5</t>
  </si>
  <si>
    <t>předpoklad 3 měsíce použití : 3*848,9735</t>
  </si>
  <si>
    <t>941941832R00</t>
  </si>
  <si>
    <t>Demontáž lešení lehkého řadového s podlahami šířky od 0,8 do 1 m, výšky přes 10 do 30 m</t>
  </si>
  <si>
    <t>vnitřní prostory ve 2.NP : 25*2*1</t>
  </si>
  <si>
    <t>941955004R00</t>
  </si>
  <si>
    <t>Lešení lehké pracovní pomocné pomocné, o výšce lešeňové podlahy přes 2,5 do 3,5 m</t>
  </si>
  <si>
    <t>vnitřní prostory 1.NP a 2.NP : 10*1</t>
  </si>
  <si>
    <t>944945012R00</t>
  </si>
  <si>
    <t>Montáž záchytné stříšky šířky do 2 m</t>
  </si>
  <si>
    <t>vstup - fasáda - pohled JZ : 3</t>
  </si>
  <si>
    <t>vstup - fasáda - pohled SV : 3</t>
  </si>
  <si>
    <t>944945192R00</t>
  </si>
  <si>
    <t>Montáž záchytné stříšky příplatek k ceně za každý další i započatý měsíc použití záchytné stříšky_x000D_
 šířky do 2 m</t>
  </si>
  <si>
    <t>Začátek provozního součtu</t>
  </si>
  <si>
    <t xml:space="preserve">  vstup - fasáda - pohled JZ : 3</t>
  </si>
  <si>
    <t xml:space="preserve">  vstup - fasáda - pohled SV : 3</t>
  </si>
  <si>
    <t>Konec provozního součtu</t>
  </si>
  <si>
    <t>předpoklad použití 3 měsíce : 3*(3+3)</t>
  </si>
  <si>
    <t>944945812R00</t>
  </si>
  <si>
    <t>Demontáž záchytné stříšky šířky do 2 m</t>
  </si>
  <si>
    <t>zřizované současně s lehkým nebo těžkým lešením,</t>
  </si>
  <si>
    <t>prostory místností 2.NP : 200</t>
  </si>
  <si>
    <t>cedule s označením pavilonu - pohled JZ : 1</t>
  </si>
  <si>
    <t>větrací mřížky - pohled JV : 3</t>
  </si>
  <si>
    <t>vnitřní větrací mřížky - Půdorys 2.NP : 8*2</t>
  </si>
  <si>
    <t>95R1</t>
  </si>
  <si>
    <t>ostatní nespecifikované práce : 250</t>
  </si>
  <si>
    <t>429R1</t>
  </si>
  <si>
    <t>Mřížka čtyřhranná vel. 300 x 150 mm, lakovaný plech, síť proti hmyzu</t>
  </si>
  <si>
    <t>429R2</t>
  </si>
  <si>
    <t>Mřížka čtyřhranná vel. 300 x 200 mm, lakovaný plech, síť proti hmyzu</t>
  </si>
  <si>
    <t>113204111R00</t>
  </si>
  <si>
    <t>Vytrhání obrub záhonových</t>
  </si>
  <si>
    <t>s vybouráním lože, s přemístěním hmot na skládku na vzdálenost do 3 m nebo naložením na dopravní prostředek</t>
  </si>
  <si>
    <t>původní obrubníky beton. ploch : 11,1+4,5</t>
  </si>
  <si>
    <t>původní okapový chodník : 0,15*0,55*24,7</t>
  </si>
  <si>
    <t>původní přístupové chodníky : 0,15*2*(10,3+5)+0,15*0,5*5*(3-1,8)</t>
  </si>
  <si>
    <t>půdorys 1.NP : 0,15*(11,1*2+5,8*4,45)</t>
  </si>
  <si>
    <t>původní povrchy venkovních beton. schodů : 2,74*1,22+0,17*(2,74+2*1,22+2,1+2*0,75)-0,6*0,4</t>
  </si>
  <si>
    <t>půdorys 1.NP : 2,68*1,22+0,17*(2,68+1,22+2,2+0,7)-0,6*0,4</t>
  </si>
  <si>
    <t>2,1*0,75+0,17*(2,1+2*0,75)-0,6*0,4+2*1,8*0,25</t>
  </si>
  <si>
    <t>řezání otvorů ve stěnách tl. 125 mm : (0,66+0,3)*3+(0,55+0,3)*2</t>
  </si>
  <si>
    <t>Půdorys 2.NP : (0,45+0,3)*6+0,3*2*2+(0,3+0,2*2)*8</t>
  </si>
  <si>
    <t>970231250R00</t>
  </si>
  <si>
    <t>Řezání cihelného zdiva hloubka řezu 250 mm</t>
  </si>
  <si>
    <t>řezání otvorů ve stěnách tl. 250 mm : 0,66+0,3+0,66+0,3*2</t>
  </si>
  <si>
    <t>řezání otvorů ve stěnách tl. 375 mm : (0,66+0,3*2)*2+0,55*4*2</t>
  </si>
  <si>
    <t>971033431R00</t>
  </si>
  <si>
    <t>Vybourání otvorů ve zdivu cihelném z jakýchkoliv cihel pálených_x000D_
 na jakoukoliv maltu vápenou nebo vápenocementovou, plochy do 0,25 m2, tloušťky do 150 mm</t>
  </si>
  <si>
    <t>bourání otvorů ve stěnách tl. 125 mm : 3+2+6+2+8</t>
  </si>
  <si>
    <t>971033441R00</t>
  </si>
  <si>
    <t>Vybourání otvorů ve zdivu cihelném z jakýchkoliv cihel pálených_x000D_
 na jakoukoliv maltu vápenou nebo vápenocementovou, plochy do 0,25 m2, tloušťky do 300 mm</t>
  </si>
  <si>
    <t>bourání otvorů ve stěnách tl. 250 mm : 2</t>
  </si>
  <si>
    <t>bourání otvorů ve stěnách tl. 375 mm : 2+2</t>
  </si>
  <si>
    <t>původní větrací mřížky - pohled JV : 3</t>
  </si>
  <si>
    <t>původ. cedule, držák satelitu - pohled JZ : 2</t>
  </si>
  <si>
    <t>původní ocel. škrabáky - půdorys 1.NP : 1+1+1</t>
  </si>
  <si>
    <t>999281108R00</t>
  </si>
  <si>
    <t xml:space="preserve">Přesun hmot pro opravy a údržbu objektů pro opravy a údržbu dosavadních objektů včetně vnějších plášťů_x000D_
 výšky do 12 m,  </t>
  </si>
  <si>
    <t>původní nadzemní svody - pohled JZ : 2*1,5</t>
  </si>
  <si>
    <t>původní nadzemní svody - pohled SV : 2*1,5</t>
  </si>
  <si>
    <t>nové plastové gajgry - pohled JZ : 2</t>
  </si>
  <si>
    <t>nové plastové gajgry - pohled SV : 2</t>
  </si>
  <si>
    <t>původní litinové gajgry - pohled JZ : 2</t>
  </si>
  <si>
    <t>původní litinové gajgry - pohled SV : 2</t>
  </si>
  <si>
    <t>původní svody - pohled JZ : 2*10</t>
  </si>
  <si>
    <t>původní svody - pohled SV : 2*10</t>
  </si>
  <si>
    <t>původní svody - pohled JZ : 2</t>
  </si>
  <si>
    <t>původní svody - pohled SV : 2</t>
  </si>
  <si>
    <t>764811201R00</t>
  </si>
  <si>
    <t xml:space="preserve">Krytina hladká z tabulí, z pozinkovaného lakovaného plechu, sklon střechy do 30°, plocha střechy do 10 m2, dodávka a montáž </t>
  </si>
  <si>
    <t>s úpravou krytiny u okapů, prostupů a výčnělků</t>
  </si>
  <si>
    <t>markýza - pohled SV : 2,6*1</t>
  </si>
  <si>
    <t>ukončující oplechování etics - pohled JZ : 30,5-2*0,3</t>
  </si>
  <si>
    <t>ukončující oplechování etics - pohled SV : 27,5-2*0,3</t>
  </si>
  <si>
    <t>764817160RT2</t>
  </si>
  <si>
    <t>Oplechování  zdí (atik), z lakovaného pozinkovaného plechu, rš 600 mm, dodávka + montáž lepením</t>
  </si>
  <si>
    <t>nové oplechování atik. stěn : 3+24,7*2+0,4+0,16*4</t>
  </si>
  <si>
    <t xml:space="preserve">pohled JV, SZ, SV : </t>
  </si>
  <si>
    <t>nové svody - pohled JZ : 2*1,5</t>
  </si>
  <si>
    <t>nové svody - pohled SV : 2*1,5</t>
  </si>
  <si>
    <t>původní svody - pohled JZ : 7+6,8-2*1,5</t>
  </si>
  <si>
    <t>původní svody - pohled SV : 7,3*2-2*1,5</t>
  </si>
  <si>
    <t>764317800R00</t>
  </si>
  <si>
    <t xml:space="preserve">Demontáž krytiny hladké střešní železobetonových desek,  ,  </t>
  </si>
  <si>
    <t>markýza - pohled SV : 2,75*1,15</t>
  </si>
  <si>
    <t>764430840R00</t>
  </si>
  <si>
    <t>Demontáž oplechování zdí a nadezdívek rš od 330 do 500 mm</t>
  </si>
  <si>
    <t>původní oplechování atik. stěn : 3+24,7*2+0,4</t>
  </si>
  <si>
    <t>767995105R00</t>
  </si>
  <si>
    <t>Výroba a montáž atypických kovovových doplňků staveb hmotnosti přes 50 do 100 kg</t>
  </si>
  <si>
    <t>kg</t>
  </si>
  <si>
    <t>nové okenní mříže - rám, půdorys 1.NP : 9*(2,5*4+2*4)*4,35</t>
  </si>
  <si>
    <t xml:space="preserve">hmotnost 4,35 kg/m´ : </t>
  </si>
  <si>
    <t>nové okenní mříže - úchyty, půdorys 1.NP : 9*8*0,4*1,18</t>
  </si>
  <si>
    <t xml:space="preserve">hmotnost 1,18 kg/m´ : </t>
  </si>
  <si>
    <t>nové okenní mříže - výplně, půdorys 1.NP : 9*2*26,64</t>
  </si>
  <si>
    <t xml:space="preserve">hmotnost 26,64 kg/ks : </t>
  </si>
  <si>
    <t>767999802R00</t>
  </si>
  <si>
    <t>Demontáž ostatních doplňků staveb doplňků staveb_x000D_
 o hmotnosti přes 50 do 100 kg</t>
  </si>
  <si>
    <t>původní okenní mříže - půdorys 1.NP : 8*2*60</t>
  </si>
  <si>
    <t xml:space="preserve">odhad hmotnosti 60 kg/mříž : </t>
  </si>
  <si>
    <t>13358466R</t>
  </si>
  <si>
    <t>tyč ocelová tvarovaná pásovina válcovaná za tepla S235 (11375); tl = 3,00 mm; š = 50,0 mm</t>
  </si>
  <si>
    <t>nové okenní mříže - úchyty, půdorys 1.NP : 9*8*0,4*1,18/1000</t>
  </si>
  <si>
    <t>13890206R</t>
  </si>
  <si>
    <t>příplatek pozinkování drobných dílů, zámečnických prvků nebo konstrukcí nad 500 kg</t>
  </si>
  <si>
    <t>14587263R</t>
  </si>
  <si>
    <t>profil ocelový tenkostěnný uzavřený svařovaný jak. S235; čtvercový; tl = 3,00 mm; a = 50,0 mm; b = 50,0 mm</t>
  </si>
  <si>
    <t>nové okenní mříže - rám, půdorys 1.NP : 9*(2,5*4+2*4)*4,35/1000</t>
  </si>
  <si>
    <t>31316660R</t>
  </si>
  <si>
    <t>síť ocelová svařovaná mat. žebírk.dráty tvář. za studena; KH 30; d drátu 6,0/6,0 mm; rozměry oka 100/100 mm; l = 3000,0 mm; š = 2 000 mm</t>
  </si>
  <si>
    <t>nové okenní mříže - výplně, půdorys 1.NP : 9*2</t>
  </si>
  <si>
    <t>původní povrchy venkovních beton. schodů : 2,74*1,06+0,17*(2,74+2*1,06+2,1+2*0,59)-0,6*0,4</t>
  </si>
  <si>
    <t>půdorys 1.NP : 2,68*1,06+0,17*(2,68+1,06+2,2+0,54)-0,6*0,4</t>
  </si>
  <si>
    <t>2,1*0,59+0,17*(2,1+2*0,59)-0,6*0,4+2*1,8*0,41</t>
  </si>
  <si>
    <t>soklíky na stěnách před schody : 0,1*(0,5*2+0,4*2+0,17*2+1,1+0,3+0,5+2*0,4+0,17+2*0,3)</t>
  </si>
  <si>
    <t>soklíky na stěnách před schody : 0,5*2+0,4*2+0,17*2+1,1+0,3+0,5+2*0,4+0,17+2*0,3</t>
  </si>
  <si>
    <t>ztratné a prořez : 7,5-5,61</t>
  </si>
  <si>
    <t>Dlažba keramická protiskl. 300x300x9 mm, min. R10</t>
  </si>
  <si>
    <t>ztratné a prořez 10 % : 0,1*(4,05+3,7+3,03+0,56)</t>
  </si>
  <si>
    <t>venkovní schodiště - nové škrabáky : 1+1+1</t>
  </si>
  <si>
    <t>venkovní sloupy pod spoj. krčkem : 4*3,14*0,25*3,6</t>
  </si>
  <si>
    <t xml:space="preserve">pohled JV : </t>
  </si>
  <si>
    <t>podhledy stropů 2.NP : 6,3*2,9*8</t>
  </si>
  <si>
    <t>stěny místností 1.NP a 2.NP : 2,8*8*2*(6,3+2,9)+5*4*2</t>
  </si>
  <si>
    <t>vybavení a předměty v 1.NP-2.NP : 150</t>
  </si>
  <si>
    <t>podlahy místností 1.NP-2.NP : 150</t>
  </si>
  <si>
    <t>650051311RT4</t>
  </si>
  <si>
    <t>Montáž spínače zapuštěného nebo polozapuštěného, řazení 1, do obyčejného prostředí, včetně dodávky strojku, krytu a rámečku</t>
  </si>
  <si>
    <t>nový nástěnný spínač v ostění - pohled JZ : 1</t>
  </si>
  <si>
    <t>650111621R00</t>
  </si>
  <si>
    <t xml:space="preserve">svodového, průměru do 10 mm, bez podpěr,  </t>
  </si>
  <si>
    <t>původní střešní svody na atik. oplechování : 3+24,7*2+0,4</t>
  </si>
  <si>
    <t>650111711R00</t>
  </si>
  <si>
    <t xml:space="preserve">do dvou šroubů,  </t>
  </si>
  <si>
    <t>původní střešní svody na atik. oplechování : 40</t>
  </si>
  <si>
    <t>fasádní svody - pohled JZ, SV : 3</t>
  </si>
  <si>
    <t>fasádní svody - pohled JV, SZ : 2</t>
  </si>
  <si>
    <t>fasádní svody - pohled JZ, SV : 7,5*3</t>
  </si>
  <si>
    <t>fasádní svody - pohled JV, SZ : 7,5*2</t>
  </si>
  <si>
    <t>fasádní svody - pohled JZ, SV : 3*4</t>
  </si>
  <si>
    <t>fasádní svody - pohled JV, SZ : 2*4</t>
  </si>
  <si>
    <t>650811111R00</t>
  </si>
  <si>
    <t>do průměru 10 mm</t>
  </si>
  <si>
    <t>fasádní svody - pohled JZ, SV : 3*5</t>
  </si>
  <si>
    <t>fasádní svody - pohled JV, SZ : 2*5</t>
  </si>
  <si>
    <t>005121010R</t>
  </si>
  <si>
    <t>Vybudování zařízení staveniště</t>
  </si>
  <si>
    <t>Soubor</t>
  </si>
  <si>
    <t>VRN</t>
  </si>
  <si>
    <t>POL99_8</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</si>
  <si>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</si>
  <si>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</si>
  <si>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</si>
  <si>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</si>
  <si>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</si>
  <si>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</si>
  <si>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</si>
  <si>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 R</t>
  </si>
  <si>
    <t>Provozní vlivy</t>
  </si>
  <si>
    <t>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t>
  </si>
  <si>
    <t>PROVOZ V AREÁLU ŠKOLY A ZTÍŽENÉ DOPRAVNÍ PODMÍNKY</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</si>
  <si>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</si>
  <si>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</si>
  <si>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</si>
  <si>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PROVOZ VE ŠKOLNÍCH PAVILONECH</t>
  </si>
  <si>
    <t>005124010R</t>
  </si>
  <si>
    <t>Koordinační činnost</t>
  </si>
  <si>
    <t>Koordinace stavebních a technologických dodávek stavby.</t>
  </si>
  <si>
    <t>005211010R</t>
  </si>
  <si>
    <t>Předání a převzetí staveniště</t>
  </si>
  <si>
    <t>Náklady spojené s účastí zhotovitele na předání a převzetí staveniště.</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</si>
  <si>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</si>
  <si>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</si>
  <si>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</si>
  <si>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</si>
  <si>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</si>
  <si>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</si>
  <si>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 R</t>
  </si>
  <si>
    <t>Předání a převzetí díla</t>
  </si>
  <si>
    <t>Náklady zhotovitele, které vzniknou v souvislosti s povinnostmi zhotovitele při předání a převzetí díla.</t>
  </si>
  <si>
    <t>005281010R</t>
  </si>
  <si>
    <t>Propagace</t>
  </si>
  <si>
    <t>Náklady spojené s povinnou publicitou, pokud ji objednatel požaduje. Zahrnuje zejména náklady na propagační a informační billboardy, tabule, internetovou propagaci, tiskoviny apod.</t>
  </si>
  <si>
    <t>zelený pavilon - průlezová mřížka : 40</t>
  </si>
  <si>
    <t>zelený pavilon - průlezová trubka : 40</t>
  </si>
  <si>
    <t xml:space="preserve">B. Souhrnná techn. zpráva - dodatek : </t>
  </si>
  <si>
    <t>Budka do zateplení pro rorýse tříkomorová - montáž</t>
  </si>
  <si>
    <t xml:space="preserve">ks    </t>
  </si>
  <si>
    <t>červený-modrý zelený pavilon : 3*2</t>
  </si>
  <si>
    <t>95R2</t>
  </si>
  <si>
    <t>Budka do zateplení pro rorýse tříkomorová - dodávka</t>
  </si>
  <si>
    <t>95R3</t>
  </si>
  <si>
    <t>Budka pro netopýry neprůlezová, určená pro instalaci do zateplovacího systému - montáž</t>
  </si>
  <si>
    <t>95R4</t>
  </si>
  <si>
    <t>Budka pro netopýry neprůlezová, určená pro instalaci do zateplovacího systému - dodávka</t>
  </si>
  <si>
    <t>zelený pavilon - průlezová mřížka : 4</t>
  </si>
  <si>
    <t>zelený pavilon - průlezová trubka : 4</t>
  </si>
  <si>
    <t xml:space="preserve">úprava a zdrsnění mřížky a trubky : </t>
  </si>
  <si>
    <t>28615226.AR</t>
  </si>
  <si>
    <t>trubka plastová kanalizační PP; hladká, s hrdlem; D = 75,0 mm; s = 1,90 mm; l = 2000,0 mm</t>
  </si>
  <si>
    <t>zelený pavilon - průlezová trubka : 6</t>
  </si>
  <si>
    <t>286R1</t>
  </si>
  <si>
    <t>Mřížka větrací PVC bílá d = 75 mm, použitelná v exteriéru s odolností proti UV záření, na potrubí</t>
  </si>
  <si>
    <t>005111021R</t>
  </si>
  <si>
    <t>Vytyčení inženýrských sítí</t>
  </si>
  <si>
    <t>Zaměření a vytýčení stávajících inženýrských sítí v místě stavby z hlediska jejich ochrany při provádění stavby.</t>
  </si>
  <si>
    <t>004111020R</t>
  </si>
  <si>
    <t xml:space="preserve">Vypracování projektové dokumentace </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</si>
  <si>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</si>
  <si>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PRŮKAZ ENERGETICKÉ NÁROČNOSTI BUDOVY PO REALIZACI ZATEPLENÍ PAVILONŮ</t>
  </si>
  <si>
    <t>005231010R</t>
  </si>
  <si>
    <t>Revize</t>
  </si>
  <si>
    <t>náklady spojené s provedením všech technickými normami předepsaných zkoušek a revizí stavebních konstrukcí nebo stavebních prací.</t>
  </si>
  <si>
    <t>REVIZE - HROMOSVODY (SO 03 AŽ SO 06 - ZATEPLENÍ FASÁDY), ELEKTRO A PLYNOINSTALACE (SO 01 - VYBAVENÍ VARNY)</t>
  </si>
  <si>
    <t>005241010R</t>
  </si>
  <si>
    <t xml:space="preserve">Dokumentace skutečného provedení </t>
  </si>
  <si>
    <t>Náklady na vyhotovení dokumentace skutečného provedení stavby a její předání objednateli v požadované formě a požadovaném počtu.</t>
  </si>
  <si>
    <t>ZATEPLENÍ A STAVEBNÍ ÚPRAVY, VZDUCHOTECHNIKA A CHLAZENÍ, ELEKTROINSTALACE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</si>
</sst>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164"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164" fontId="17" fillId="0" borderId="0" xfId="0" applyNumberFormat="1" applyFont="1" applyBorder="1" applyAlignment="1">
      <alignment horizontal="center" vertical="top" wrapText="1" shrinkToFit="1"/>
    </xf>
    <xf numFmtId="164" fontId="17"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18" xfId="0" applyNumberFormat="1" applyFont="1" applyBorder="1" applyAlignment="1">
      <alignment vertical="top" wrapText="1"/>
    </xf>
    <xf numFmtId="0" fontId="19" fillId="0" borderId="0" xfId="0" applyNumberFormat="1" applyFont="1" applyAlignment="1">
      <alignment wrapText="1"/>
    </xf>
    <xf numFmtId="0" fontId="18"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4"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6" fillId="0" borderId="18" xfId="0" applyNumberFormat="1" applyFont="1" applyBorder="1" applyAlignment="1">
      <alignment horizontal="left" vertical="top" wrapText="1"/>
    </xf>
    <xf numFmtId="164" fontId="17" fillId="0" borderId="0" xfId="0" quotePrefix="1" applyNumberFormat="1" applyFont="1" applyBorder="1" applyAlignment="1">
      <alignment horizontal="left" vertical="top" wrapText="1"/>
    </xf>
    <xf numFmtId="0" fontId="18"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6" fillId="0" borderId="0" xfId="0" applyNumberFormat="1" applyFont="1" applyBorder="1" applyAlignment="1">
      <alignment vertical="top" wrapText="1"/>
    </xf>
    <xf numFmtId="0" fontId="16" fillId="0" borderId="0" xfId="0" applyNumberFormat="1" applyFont="1" applyBorder="1" applyAlignment="1">
      <alignment horizontal="left" vertical="top" wrapTex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jxd9L/r+hszyeSMjylq8LzNApiq4Dme8G4/vNRD+gVUfMhv5M08K6NPUezQ1f0k7wfRslU20qj2bPSyajWbC8A==" saltValue="TXWqDlOQSXraXAP3plAkI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62"/>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4" t="s">
        <v>24</v>
      </c>
      <c r="B16" s="38" t="s">
        <v>24</v>
      </c>
      <c r="C16" s="62"/>
      <c r="D16" s="63"/>
      <c r="E16" s="83"/>
      <c r="F16" s="84"/>
      <c r="G16" s="83"/>
      <c r="H16" s="84"/>
      <c r="I16" s="83">
        <f>SUMIF(F127:F158,A16,I127:I158)+SUMIF(F127:F158,"PSU",I127:I158)</f>
        <v>0</v>
      </c>
      <c r="J16" s="85"/>
    </row>
    <row r="17" spans="1:10" ht="23.25" customHeight="1" x14ac:dyDescent="0.2">
      <c r="A17" s="194" t="s">
        <v>25</v>
      </c>
      <c r="B17" s="38" t="s">
        <v>25</v>
      </c>
      <c r="C17" s="62"/>
      <c r="D17" s="63"/>
      <c r="E17" s="83"/>
      <c r="F17" s="84"/>
      <c r="G17" s="83"/>
      <c r="H17" s="84"/>
      <c r="I17" s="83">
        <f>SUMIF(F127:F158,A17,I127:I158)</f>
        <v>0</v>
      </c>
      <c r="J17" s="85"/>
    </row>
    <row r="18" spans="1:10" ht="23.25" customHeight="1" x14ac:dyDescent="0.2">
      <c r="A18" s="194" t="s">
        <v>26</v>
      </c>
      <c r="B18" s="38" t="s">
        <v>26</v>
      </c>
      <c r="C18" s="62"/>
      <c r="D18" s="63"/>
      <c r="E18" s="83"/>
      <c r="F18" s="84"/>
      <c r="G18" s="83"/>
      <c r="H18" s="84"/>
      <c r="I18" s="83">
        <f>SUMIF(F127:F158,A18,I127:I158)</f>
        <v>0</v>
      </c>
      <c r="J18" s="85"/>
    </row>
    <row r="19" spans="1:10" ht="23.25" customHeight="1" x14ac:dyDescent="0.2">
      <c r="A19" s="194" t="s">
        <v>176</v>
      </c>
      <c r="B19" s="38" t="s">
        <v>27</v>
      </c>
      <c r="C19" s="62"/>
      <c r="D19" s="63"/>
      <c r="E19" s="83"/>
      <c r="F19" s="84"/>
      <c r="G19" s="83"/>
      <c r="H19" s="84"/>
      <c r="I19" s="83">
        <f>SUMIF(F127:F158,A19,I127:I158)</f>
        <v>0</v>
      </c>
      <c r="J19" s="85"/>
    </row>
    <row r="20" spans="1:10" ht="23.25" customHeight="1" x14ac:dyDescent="0.2">
      <c r="A20" s="194" t="s">
        <v>177</v>
      </c>
      <c r="B20" s="38" t="s">
        <v>28</v>
      </c>
      <c r="C20" s="62"/>
      <c r="D20" s="63"/>
      <c r="E20" s="83"/>
      <c r="F20" s="84"/>
      <c r="G20" s="83"/>
      <c r="H20" s="84"/>
      <c r="I20" s="83">
        <f>SUMIF(F127:F158,A20,I127:I158)</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100">
        <f>ZakladDPHSniVypocet</f>
        <v>0</v>
      </c>
      <c r="H23" s="101"/>
      <c r="I23" s="101"/>
      <c r="J23" s="40" t="str">
        <f t="shared" ref="J23:J28" si="0">Mena</f>
        <v>CZK</v>
      </c>
    </row>
    <row r="24" spans="1:10" ht="23.25" customHeight="1" x14ac:dyDescent="0.2">
      <c r="A24" s="2">
        <f>(A23-INT(A23))*100</f>
        <v>0</v>
      </c>
      <c r="B24" s="38" t="s">
        <v>13</v>
      </c>
      <c r="C24" s="62"/>
      <c r="D24" s="63"/>
      <c r="E24" s="67">
        <f>SazbaDPH1</f>
        <v>15</v>
      </c>
      <c r="F24" s="39" t="s">
        <v>0</v>
      </c>
      <c r="G24" s="98">
        <f>A23</f>
        <v>0</v>
      </c>
      <c r="H24" s="99"/>
      <c r="I24" s="99"/>
      <c r="J24" s="40" t="str">
        <f t="shared" si="0"/>
        <v>CZK</v>
      </c>
    </row>
    <row r="25" spans="1:10" ht="23.25" customHeight="1" x14ac:dyDescent="0.2">
      <c r="A25" s="2">
        <f>ZakladDPHZakl*SazbaDPH2/100</f>
        <v>0</v>
      </c>
      <c r="B25" s="38" t="s">
        <v>14</v>
      </c>
      <c r="C25" s="62"/>
      <c r="D25" s="63"/>
      <c r="E25" s="67">
        <v>21</v>
      </c>
      <c r="F25" s="39" t="s">
        <v>0</v>
      </c>
      <c r="G25" s="100">
        <f>ZakladDPHZaklVypocet</f>
        <v>0</v>
      </c>
      <c r="H25" s="101"/>
      <c r="I25" s="101"/>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4" t="s">
        <v>23</v>
      </c>
      <c r="C28" s="165"/>
      <c r="D28" s="165"/>
      <c r="E28" s="166"/>
      <c r="F28" s="167"/>
      <c r="G28" s="168">
        <f>ZakladDPHSniVypocet+ZakladDPHZaklVypocet</f>
        <v>0</v>
      </c>
      <c r="H28" s="168"/>
      <c r="I28" s="168"/>
      <c r="J28" s="169" t="str">
        <f t="shared" si="0"/>
        <v>CZK</v>
      </c>
    </row>
    <row r="29" spans="1:10" ht="27.75" customHeight="1" thickBot="1" x14ac:dyDescent="0.25">
      <c r="A29" s="2">
        <f>(A27-INT(A27))*100</f>
        <v>0</v>
      </c>
      <c r="B29" s="164" t="s">
        <v>35</v>
      </c>
      <c r="C29" s="170"/>
      <c r="D29" s="170"/>
      <c r="E29" s="170"/>
      <c r="F29" s="171"/>
      <c r="G29" s="172">
        <f>A27</f>
        <v>0</v>
      </c>
      <c r="H29" s="172"/>
      <c r="I29" s="172"/>
      <c r="J29" s="173" t="s">
        <v>70</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6" t="s">
        <v>16</v>
      </c>
      <c r="C37" s="137"/>
      <c r="D37" s="137"/>
      <c r="E37" s="137"/>
      <c r="F37" s="138"/>
      <c r="G37" s="138"/>
      <c r="H37" s="138"/>
      <c r="I37" s="138"/>
      <c r="J37" s="139"/>
    </row>
    <row r="38" spans="1:10" ht="25.5" customHeight="1" x14ac:dyDescent="0.2">
      <c r="A38" s="135" t="s">
        <v>37</v>
      </c>
      <c r="B38" s="140" t="s">
        <v>17</v>
      </c>
      <c r="C38" s="141" t="s">
        <v>5</v>
      </c>
      <c r="D38" s="141"/>
      <c r="E38" s="141"/>
      <c r="F38" s="142" t="str">
        <f>B23</f>
        <v>Základ pro sníženou DPH</v>
      </c>
      <c r="G38" s="142" t="str">
        <f>B25</f>
        <v>Základ pro základní DPH</v>
      </c>
      <c r="H38" s="143" t="s">
        <v>18</v>
      </c>
      <c r="I38" s="143" t="s">
        <v>1</v>
      </c>
      <c r="J38" s="144" t="s">
        <v>0</v>
      </c>
    </row>
    <row r="39" spans="1:10" ht="25.5" hidden="1" customHeight="1" x14ac:dyDescent="0.2">
      <c r="A39" s="135">
        <v>1</v>
      </c>
      <c r="B39" s="145" t="s">
        <v>45</v>
      </c>
      <c r="C39" s="146"/>
      <c r="D39" s="146"/>
      <c r="E39" s="146"/>
      <c r="F39" s="147">
        <f>'SO 01 SO 01 P4'!AE11+'SO 01 SO 01 P2'!AE11+'SO 01 SO 01 Pol'!AE304+'SO 01 SO 01 P3'!AE11+'SO 01 SO 01 P1'!AE11+'SO 02 SO 02 P4'!AE11+'SO 02 SO 02 P2'!AE11+'SO 02 SO 02 Pol'!AE316+'SO 02 SO 02 P3'!AE11+'SO 02 SO 02 P1'!AE11+'SO 03 SO 03 P4'!AE11+'SO 03 SO 03 P2'!AE11+'SO 03 SO 03 P3'!AE11+'SO 03 SO 03 P1'!AE11+'SO 03 SO 03 Pol'!AE858+'SO 04 SO 04 P4'!AE11+'SO 04 SO 04 P2'!AE11+'SO 04 SO 04 P3'!AE11+'SO 04 SO 04 P1'!AE11+'SO 04 SO 04 Pol'!AE858+'SO 05 SO 05 P4'!AE11+'SO 05 SO 05 P2'!AE11+'SO 05 SO 05 P3'!AE11+'SO 05 SO 05 P1'!AE11+'SO 05 SO 05 Pol'!AE858+'SO 06 SO 06 P4'!AE11+'SO 06 SO 06 P2'!AE11+'SO 06 SO 06 P3'!AE11+'SO 06 SO 06 P1'!AE11+'SO 06 SO 06 Pol'!AE735+'VON VON P1'!AE50+'VON VON Pol'!AE35</f>
        <v>0</v>
      </c>
      <c r="G39" s="148">
        <f>'SO 01 SO 01 P4'!AF11+'SO 01 SO 01 P2'!AF11+'SO 01 SO 01 Pol'!AF304+'SO 01 SO 01 P3'!AF11+'SO 01 SO 01 P1'!AF11+'SO 02 SO 02 P4'!AF11+'SO 02 SO 02 P2'!AF11+'SO 02 SO 02 Pol'!AF316+'SO 02 SO 02 P3'!AF11+'SO 02 SO 02 P1'!AF11+'SO 03 SO 03 P4'!AF11+'SO 03 SO 03 P2'!AF11+'SO 03 SO 03 P3'!AF11+'SO 03 SO 03 P1'!AF11+'SO 03 SO 03 Pol'!AF858+'SO 04 SO 04 P4'!AF11+'SO 04 SO 04 P2'!AF11+'SO 04 SO 04 P3'!AF11+'SO 04 SO 04 P1'!AF11+'SO 04 SO 04 Pol'!AF858+'SO 05 SO 05 P4'!AF11+'SO 05 SO 05 P2'!AF11+'SO 05 SO 05 P3'!AF11+'SO 05 SO 05 P1'!AF11+'SO 05 SO 05 Pol'!AF858+'SO 06 SO 06 P4'!AF11+'SO 06 SO 06 P2'!AF11+'SO 06 SO 06 P3'!AF11+'SO 06 SO 06 P1'!AF11+'SO 06 SO 06 Pol'!AF735+'VON VON P1'!AF50+'VON VON Pol'!AF35</f>
        <v>0</v>
      </c>
      <c r="H39" s="149">
        <f>(F39*SazbaDPH1/100)+(G39*SazbaDPH2/100)</f>
        <v>0</v>
      </c>
      <c r="I39" s="149">
        <f>F39+G39+H39</f>
        <v>0</v>
      </c>
      <c r="J39" s="150" t="str">
        <f>IF(CenaCelkemVypocet=0,"",I39/CenaCelkemVypocet*100)</f>
        <v/>
      </c>
    </row>
    <row r="40" spans="1:10" ht="25.5" customHeight="1" x14ac:dyDescent="0.2">
      <c r="A40" s="135">
        <v>2</v>
      </c>
      <c r="B40" s="151"/>
      <c r="C40" s="152" t="s">
        <v>46</v>
      </c>
      <c r="D40" s="152"/>
      <c r="E40" s="152"/>
      <c r="F40" s="153"/>
      <c r="G40" s="154"/>
      <c r="H40" s="154">
        <f>(F40*SazbaDPH1/100)+(G40*SazbaDPH2/100)</f>
        <v>0</v>
      </c>
      <c r="I40" s="154"/>
      <c r="J40" s="155"/>
    </row>
    <row r="41" spans="1:10" ht="25.5" customHeight="1" x14ac:dyDescent="0.2">
      <c r="A41" s="135">
        <v>2</v>
      </c>
      <c r="B41" s="151" t="s">
        <v>47</v>
      </c>
      <c r="C41" s="152" t="s">
        <v>48</v>
      </c>
      <c r="D41" s="152"/>
      <c r="E41" s="152"/>
      <c r="F41" s="153">
        <f>'SO 01 SO 01 P4'!AE11+'SO 01 SO 01 P2'!AE11+'SO 01 SO 01 Pol'!AE304+'SO 01 SO 01 P3'!AE11+'SO 01 SO 01 P1'!AE11</f>
        <v>0</v>
      </c>
      <c r="G41" s="154">
        <f>'SO 01 SO 01 P4'!AF11+'SO 01 SO 01 P2'!AF11+'SO 01 SO 01 Pol'!AF304+'SO 01 SO 01 P3'!AF11+'SO 01 SO 01 P1'!AF11</f>
        <v>0</v>
      </c>
      <c r="H41" s="154">
        <f>(F41*SazbaDPH1/100)+(G41*SazbaDPH2/100)</f>
        <v>0</v>
      </c>
      <c r="I41" s="154">
        <f>F41+G41+H41</f>
        <v>0</v>
      </c>
      <c r="J41" s="155" t="str">
        <f>IF(CenaCelkemVypocet=0,"",I41/CenaCelkemVypocet*100)</f>
        <v/>
      </c>
    </row>
    <row r="42" spans="1:10" ht="25.5" customHeight="1" x14ac:dyDescent="0.2">
      <c r="A42" s="135">
        <v>3</v>
      </c>
      <c r="B42" s="156" t="s">
        <v>47</v>
      </c>
      <c r="C42" s="146" t="s">
        <v>49</v>
      </c>
      <c r="D42" s="146"/>
      <c r="E42" s="146"/>
      <c r="F42" s="157">
        <f>'SO 01 SO 01 P4'!AE11</f>
        <v>0</v>
      </c>
      <c r="G42" s="149">
        <f>'SO 01 SO 01 P4'!AF11</f>
        <v>0</v>
      </c>
      <c r="H42" s="149">
        <f>(F42*SazbaDPH1/100)+(G42*SazbaDPH2/100)</f>
        <v>0</v>
      </c>
      <c r="I42" s="149">
        <f>F42+G42+H42</f>
        <v>0</v>
      </c>
      <c r="J42" s="150" t="str">
        <f>IF(CenaCelkemVypocet=0,"",I42/CenaCelkemVypocet*100)</f>
        <v/>
      </c>
    </row>
    <row r="43" spans="1:10" ht="25.5" customHeight="1" x14ac:dyDescent="0.2">
      <c r="A43" s="135">
        <v>3</v>
      </c>
      <c r="B43" s="156" t="s">
        <v>47</v>
      </c>
      <c r="C43" s="146" t="s">
        <v>50</v>
      </c>
      <c r="D43" s="146"/>
      <c r="E43" s="146"/>
      <c r="F43" s="157">
        <f>'SO 01 SO 01 P2'!AE11</f>
        <v>0</v>
      </c>
      <c r="G43" s="149">
        <f>'SO 01 SO 01 P2'!AF11</f>
        <v>0</v>
      </c>
      <c r="H43" s="149">
        <f>(F43*SazbaDPH1/100)+(G43*SazbaDPH2/100)</f>
        <v>0</v>
      </c>
      <c r="I43" s="149">
        <f>F43+G43+H43</f>
        <v>0</v>
      </c>
      <c r="J43" s="150" t="str">
        <f>IF(CenaCelkemVypocet=0,"",I43/CenaCelkemVypocet*100)</f>
        <v/>
      </c>
    </row>
    <row r="44" spans="1:10" ht="25.5" customHeight="1" x14ac:dyDescent="0.2">
      <c r="A44" s="135">
        <v>3</v>
      </c>
      <c r="B44" s="156" t="s">
        <v>47</v>
      </c>
      <c r="C44" s="146" t="s">
        <v>51</v>
      </c>
      <c r="D44" s="146"/>
      <c r="E44" s="146"/>
      <c r="F44" s="157">
        <f>'SO 01 SO 01 Pol'!AE304</f>
        <v>0</v>
      </c>
      <c r="G44" s="149">
        <f>'SO 01 SO 01 Pol'!AF304</f>
        <v>0</v>
      </c>
      <c r="H44" s="149">
        <f>(F44*SazbaDPH1/100)+(G44*SazbaDPH2/100)</f>
        <v>0</v>
      </c>
      <c r="I44" s="149">
        <f>F44+G44+H44</f>
        <v>0</v>
      </c>
      <c r="J44" s="150" t="str">
        <f>IF(CenaCelkemVypocet=0,"",I44/CenaCelkemVypocet*100)</f>
        <v/>
      </c>
    </row>
    <row r="45" spans="1:10" ht="25.5" customHeight="1" x14ac:dyDescent="0.2">
      <c r="A45" s="135">
        <v>3</v>
      </c>
      <c r="B45" s="156" t="s">
        <v>47</v>
      </c>
      <c r="C45" s="146" t="s">
        <v>52</v>
      </c>
      <c r="D45" s="146"/>
      <c r="E45" s="146"/>
      <c r="F45" s="157">
        <f>'SO 01 SO 01 P3'!AE11</f>
        <v>0</v>
      </c>
      <c r="G45" s="149">
        <f>'SO 01 SO 01 P3'!AF11</f>
        <v>0</v>
      </c>
      <c r="H45" s="149">
        <f>(F45*SazbaDPH1/100)+(G45*SazbaDPH2/100)</f>
        <v>0</v>
      </c>
      <c r="I45" s="149">
        <f>F45+G45+H45</f>
        <v>0</v>
      </c>
      <c r="J45" s="150" t="str">
        <f>IF(CenaCelkemVypocet=0,"",I45/CenaCelkemVypocet*100)</f>
        <v/>
      </c>
    </row>
    <row r="46" spans="1:10" ht="25.5" customHeight="1" x14ac:dyDescent="0.2">
      <c r="A46" s="135">
        <v>3</v>
      </c>
      <c r="B46" s="156" t="s">
        <v>47</v>
      </c>
      <c r="C46" s="146" t="s">
        <v>53</v>
      </c>
      <c r="D46" s="146"/>
      <c r="E46" s="146"/>
      <c r="F46" s="157">
        <f>'SO 01 SO 01 P1'!AE11</f>
        <v>0</v>
      </c>
      <c r="G46" s="149">
        <f>'SO 01 SO 01 P1'!AF11</f>
        <v>0</v>
      </c>
      <c r="H46" s="149">
        <f>(F46*SazbaDPH1/100)+(G46*SazbaDPH2/100)</f>
        <v>0</v>
      </c>
      <c r="I46" s="149">
        <f>F46+G46+H46</f>
        <v>0</v>
      </c>
      <c r="J46" s="150" t="str">
        <f>IF(CenaCelkemVypocet=0,"",I46/CenaCelkemVypocet*100)</f>
        <v/>
      </c>
    </row>
    <row r="47" spans="1:10" ht="25.5" customHeight="1" x14ac:dyDescent="0.2">
      <c r="A47" s="135">
        <v>2</v>
      </c>
      <c r="B47" s="151" t="s">
        <v>54</v>
      </c>
      <c r="C47" s="152" t="s">
        <v>55</v>
      </c>
      <c r="D47" s="152"/>
      <c r="E47" s="152"/>
      <c r="F47" s="153">
        <f>'SO 02 SO 02 P4'!AE11+'SO 02 SO 02 P2'!AE11+'SO 02 SO 02 Pol'!AE316+'SO 02 SO 02 P3'!AE11+'SO 02 SO 02 P1'!AE11</f>
        <v>0</v>
      </c>
      <c r="G47" s="154">
        <f>'SO 02 SO 02 P4'!AF11+'SO 02 SO 02 P2'!AF11+'SO 02 SO 02 Pol'!AF316+'SO 02 SO 02 P3'!AF11+'SO 02 SO 02 P1'!AF11</f>
        <v>0</v>
      </c>
      <c r="H47" s="154">
        <f>(F47*SazbaDPH1/100)+(G47*SazbaDPH2/100)</f>
        <v>0</v>
      </c>
      <c r="I47" s="154">
        <f>F47+G47+H47</f>
        <v>0</v>
      </c>
      <c r="J47" s="155" t="str">
        <f>IF(CenaCelkemVypocet=0,"",I47/CenaCelkemVypocet*100)</f>
        <v/>
      </c>
    </row>
    <row r="48" spans="1:10" ht="25.5" customHeight="1" x14ac:dyDescent="0.2">
      <c r="A48" s="135">
        <v>3</v>
      </c>
      <c r="B48" s="156" t="s">
        <v>54</v>
      </c>
      <c r="C48" s="146" t="s">
        <v>49</v>
      </c>
      <c r="D48" s="146"/>
      <c r="E48" s="146"/>
      <c r="F48" s="157">
        <f>'SO 02 SO 02 P4'!AE11</f>
        <v>0</v>
      </c>
      <c r="G48" s="149">
        <f>'SO 02 SO 02 P4'!AF11</f>
        <v>0</v>
      </c>
      <c r="H48" s="149">
        <f>(F48*SazbaDPH1/100)+(G48*SazbaDPH2/100)</f>
        <v>0</v>
      </c>
      <c r="I48" s="149">
        <f>F48+G48+H48</f>
        <v>0</v>
      </c>
      <c r="J48" s="150" t="str">
        <f>IF(CenaCelkemVypocet=0,"",I48/CenaCelkemVypocet*100)</f>
        <v/>
      </c>
    </row>
    <row r="49" spans="1:10" ht="25.5" customHeight="1" x14ac:dyDescent="0.2">
      <c r="A49" s="135">
        <v>3</v>
      </c>
      <c r="B49" s="156" t="s">
        <v>54</v>
      </c>
      <c r="C49" s="146" t="s">
        <v>50</v>
      </c>
      <c r="D49" s="146"/>
      <c r="E49" s="146"/>
      <c r="F49" s="157">
        <f>'SO 02 SO 02 P2'!AE11</f>
        <v>0</v>
      </c>
      <c r="G49" s="149">
        <f>'SO 02 SO 02 P2'!AF11</f>
        <v>0</v>
      </c>
      <c r="H49" s="149">
        <f>(F49*SazbaDPH1/100)+(G49*SazbaDPH2/100)</f>
        <v>0</v>
      </c>
      <c r="I49" s="149">
        <f>F49+G49+H49</f>
        <v>0</v>
      </c>
      <c r="J49" s="150" t="str">
        <f>IF(CenaCelkemVypocet=0,"",I49/CenaCelkemVypocet*100)</f>
        <v/>
      </c>
    </row>
    <row r="50" spans="1:10" ht="25.5" customHeight="1" x14ac:dyDescent="0.2">
      <c r="A50" s="135">
        <v>3</v>
      </c>
      <c r="B50" s="156" t="s">
        <v>54</v>
      </c>
      <c r="C50" s="146" t="s">
        <v>51</v>
      </c>
      <c r="D50" s="146"/>
      <c r="E50" s="146"/>
      <c r="F50" s="157">
        <f>'SO 02 SO 02 Pol'!AE316</f>
        <v>0</v>
      </c>
      <c r="G50" s="149">
        <f>'SO 02 SO 02 Pol'!AF316</f>
        <v>0</v>
      </c>
      <c r="H50" s="149">
        <f>(F50*SazbaDPH1/100)+(G50*SazbaDPH2/100)</f>
        <v>0</v>
      </c>
      <c r="I50" s="149">
        <f>F50+G50+H50</f>
        <v>0</v>
      </c>
      <c r="J50" s="150" t="str">
        <f>IF(CenaCelkemVypocet=0,"",I50/CenaCelkemVypocet*100)</f>
        <v/>
      </c>
    </row>
    <row r="51" spans="1:10" ht="25.5" customHeight="1" x14ac:dyDescent="0.2">
      <c r="A51" s="135">
        <v>3</v>
      </c>
      <c r="B51" s="156" t="s">
        <v>54</v>
      </c>
      <c r="C51" s="146" t="s">
        <v>52</v>
      </c>
      <c r="D51" s="146"/>
      <c r="E51" s="146"/>
      <c r="F51" s="157">
        <f>'SO 02 SO 02 P3'!AE11</f>
        <v>0</v>
      </c>
      <c r="G51" s="149">
        <f>'SO 02 SO 02 P3'!AF11</f>
        <v>0</v>
      </c>
      <c r="H51" s="149">
        <f>(F51*SazbaDPH1/100)+(G51*SazbaDPH2/100)</f>
        <v>0</v>
      </c>
      <c r="I51" s="149">
        <f>F51+G51+H51</f>
        <v>0</v>
      </c>
      <c r="J51" s="150" t="str">
        <f>IF(CenaCelkemVypocet=0,"",I51/CenaCelkemVypocet*100)</f>
        <v/>
      </c>
    </row>
    <row r="52" spans="1:10" ht="25.5" customHeight="1" x14ac:dyDescent="0.2">
      <c r="A52" s="135">
        <v>3</v>
      </c>
      <c r="B52" s="156" t="s">
        <v>54</v>
      </c>
      <c r="C52" s="146" t="s">
        <v>53</v>
      </c>
      <c r="D52" s="146"/>
      <c r="E52" s="146"/>
      <c r="F52" s="157">
        <f>'SO 02 SO 02 P1'!AE11</f>
        <v>0</v>
      </c>
      <c r="G52" s="149">
        <f>'SO 02 SO 02 P1'!AF11</f>
        <v>0</v>
      </c>
      <c r="H52" s="149">
        <f>(F52*SazbaDPH1/100)+(G52*SazbaDPH2/100)</f>
        <v>0</v>
      </c>
      <c r="I52" s="149">
        <f>F52+G52+H52</f>
        <v>0</v>
      </c>
      <c r="J52" s="150" t="str">
        <f>IF(CenaCelkemVypocet=0,"",I52/CenaCelkemVypocet*100)</f>
        <v/>
      </c>
    </row>
    <row r="53" spans="1:10" ht="25.5" customHeight="1" x14ac:dyDescent="0.2">
      <c r="A53" s="135">
        <v>2</v>
      </c>
      <c r="B53" s="151" t="s">
        <v>56</v>
      </c>
      <c r="C53" s="152" t="s">
        <v>57</v>
      </c>
      <c r="D53" s="152"/>
      <c r="E53" s="152"/>
      <c r="F53" s="153">
        <f>'SO 03 SO 03 P4'!AE11+'SO 03 SO 03 P2'!AE11+'SO 03 SO 03 P3'!AE11+'SO 03 SO 03 P1'!AE11+'SO 03 SO 03 Pol'!AE858</f>
        <v>0</v>
      </c>
      <c r="G53" s="154">
        <f>'SO 03 SO 03 P4'!AF11+'SO 03 SO 03 P2'!AF11+'SO 03 SO 03 P3'!AF11+'SO 03 SO 03 P1'!AF11+'SO 03 SO 03 Pol'!AF858</f>
        <v>0</v>
      </c>
      <c r="H53" s="154">
        <f>(F53*SazbaDPH1/100)+(G53*SazbaDPH2/100)</f>
        <v>0</v>
      </c>
      <c r="I53" s="154">
        <f>F53+G53+H53</f>
        <v>0</v>
      </c>
      <c r="J53" s="155" t="str">
        <f>IF(CenaCelkemVypocet=0,"",I53/CenaCelkemVypocet*100)</f>
        <v/>
      </c>
    </row>
    <row r="54" spans="1:10" ht="25.5" customHeight="1" x14ac:dyDescent="0.2">
      <c r="A54" s="135">
        <v>3</v>
      </c>
      <c r="B54" s="156" t="s">
        <v>56</v>
      </c>
      <c r="C54" s="146" t="s">
        <v>49</v>
      </c>
      <c r="D54" s="146"/>
      <c r="E54" s="146"/>
      <c r="F54" s="157">
        <f>'SO 03 SO 03 P4'!AE11</f>
        <v>0</v>
      </c>
      <c r="G54" s="149">
        <f>'SO 03 SO 03 P4'!AF11</f>
        <v>0</v>
      </c>
      <c r="H54" s="149">
        <f>(F54*SazbaDPH1/100)+(G54*SazbaDPH2/100)</f>
        <v>0</v>
      </c>
      <c r="I54" s="149">
        <f>F54+G54+H54</f>
        <v>0</v>
      </c>
      <c r="J54" s="150" t="str">
        <f>IF(CenaCelkemVypocet=0,"",I54/CenaCelkemVypocet*100)</f>
        <v/>
      </c>
    </row>
    <row r="55" spans="1:10" ht="25.5" customHeight="1" x14ac:dyDescent="0.2">
      <c r="A55" s="135">
        <v>3</v>
      </c>
      <c r="B55" s="156" t="s">
        <v>56</v>
      </c>
      <c r="C55" s="146" t="s">
        <v>50</v>
      </c>
      <c r="D55" s="146"/>
      <c r="E55" s="146"/>
      <c r="F55" s="157">
        <f>'SO 03 SO 03 P2'!AE11</f>
        <v>0</v>
      </c>
      <c r="G55" s="149">
        <f>'SO 03 SO 03 P2'!AF11</f>
        <v>0</v>
      </c>
      <c r="H55" s="149">
        <f>(F55*SazbaDPH1/100)+(G55*SazbaDPH2/100)</f>
        <v>0</v>
      </c>
      <c r="I55" s="149">
        <f>F55+G55+H55</f>
        <v>0</v>
      </c>
      <c r="J55" s="150" t="str">
        <f>IF(CenaCelkemVypocet=0,"",I55/CenaCelkemVypocet*100)</f>
        <v/>
      </c>
    </row>
    <row r="56" spans="1:10" ht="25.5" customHeight="1" x14ac:dyDescent="0.2">
      <c r="A56" s="135">
        <v>3</v>
      </c>
      <c r="B56" s="156" t="s">
        <v>56</v>
      </c>
      <c r="C56" s="146" t="s">
        <v>52</v>
      </c>
      <c r="D56" s="146"/>
      <c r="E56" s="146"/>
      <c r="F56" s="157">
        <f>'SO 03 SO 03 P3'!AE11</f>
        <v>0</v>
      </c>
      <c r="G56" s="149">
        <f>'SO 03 SO 03 P3'!AF11</f>
        <v>0</v>
      </c>
      <c r="H56" s="149">
        <f>(F56*SazbaDPH1/100)+(G56*SazbaDPH2/100)</f>
        <v>0</v>
      </c>
      <c r="I56" s="149">
        <f>F56+G56+H56</f>
        <v>0</v>
      </c>
      <c r="J56" s="150" t="str">
        <f>IF(CenaCelkemVypocet=0,"",I56/CenaCelkemVypocet*100)</f>
        <v/>
      </c>
    </row>
    <row r="57" spans="1:10" ht="25.5" customHeight="1" x14ac:dyDescent="0.2">
      <c r="A57" s="135">
        <v>3</v>
      </c>
      <c r="B57" s="156" t="s">
        <v>56</v>
      </c>
      <c r="C57" s="146" t="s">
        <v>53</v>
      </c>
      <c r="D57" s="146"/>
      <c r="E57" s="146"/>
      <c r="F57" s="157">
        <f>'SO 03 SO 03 P1'!AE11</f>
        <v>0</v>
      </c>
      <c r="G57" s="149">
        <f>'SO 03 SO 03 P1'!AF11</f>
        <v>0</v>
      </c>
      <c r="H57" s="149">
        <f>(F57*SazbaDPH1/100)+(G57*SazbaDPH2/100)</f>
        <v>0</v>
      </c>
      <c r="I57" s="149">
        <f>F57+G57+H57</f>
        <v>0</v>
      </c>
      <c r="J57" s="150" t="str">
        <f>IF(CenaCelkemVypocet=0,"",I57/CenaCelkemVypocet*100)</f>
        <v/>
      </c>
    </row>
    <row r="58" spans="1:10" ht="25.5" customHeight="1" x14ac:dyDescent="0.2">
      <c r="A58" s="135">
        <v>3</v>
      </c>
      <c r="B58" s="156" t="s">
        <v>56</v>
      </c>
      <c r="C58" s="146" t="s">
        <v>58</v>
      </c>
      <c r="D58" s="146"/>
      <c r="E58" s="146"/>
      <c r="F58" s="157">
        <f>'SO 03 SO 03 Pol'!AE858</f>
        <v>0</v>
      </c>
      <c r="G58" s="149">
        <f>'SO 03 SO 03 Pol'!AF858</f>
        <v>0</v>
      </c>
      <c r="H58" s="149">
        <f>(F58*SazbaDPH1/100)+(G58*SazbaDPH2/100)</f>
        <v>0</v>
      </c>
      <c r="I58" s="149">
        <f>F58+G58+H58</f>
        <v>0</v>
      </c>
      <c r="J58" s="150" t="str">
        <f>IF(CenaCelkemVypocet=0,"",I58/CenaCelkemVypocet*100)</f>
        <v/>
      </c>
    </row>
    <row r="59" spans="1:10" ht="25.5" customHeight="1" x14ac:dyDescent="0.2">
      <c r="A59" s="135">
        <v>2</v>
      </c>
      <c r="B59" s="151" t="s">
        <v>59</v>
      </c>
      <c r="C59" s="152" t="s">
        <v>60</v>
      </c>
      <c r="D59" s="152"/>
      <c r="E59" s="152"/>
      <c r="F59" s="153">
        <f>'SO 04 SO 04 P4'!AE11+'SO 04 SO 04 P2'!AE11+'SO 04 SO 04 P3'!AE11+'SO 04 SO 04 P1'!AE11+'SO 04 SO 04 Pol'!AE858</f>
        <v>0</v>
      </c>
      <c r="G59" s="154">
        <f>'SO 04 SO 04 P4'!AF11+'SO 04 SO 04 P2'!AF11+'SO 04 SO 04 P3'!AF11+'SO 04 SO 04 P1'!AF11+'SO 04 SO 04 Pol'!AF858</f>
        <v>0</v>
      </c>
      <c r="H59" s="154">
        <f>(F59*SazbaDPH1/100)+(G59*SazbaDPH2/100)</f>
        <v>0</v>
      </c>
      <c r="I59" s="154">
        <f>F59+G59+H59</f>
        <v>0</v>
      </c>
      <c r="J59" s="155" t="str">
        <f>IF(CenaCelkemVypocet=0,"",I59/CenaCelkemVypocet*100)</f>
        <v/>
      </c>
    </row>
    <row r="60" spans="1:10" ht="25.5" customHeight="1" x14ac:dyDescent="0.2">
      <c r="A60" s="135">
        <v>3</v>
      </c>
      <c r="B60" s="156" t="s">
        <v>59</v>
      </c>
      <c r="C60" s="146" t="s">
        <v>49</v>
      </c>
      <c r="D60" s="146"/>
      <c r="E60" s="146"/>
      <c r="F60" s="157">
        <f>'SO 04 SO 04 P4'!AE11</f>
        <v>0</v>
      </c>
      <c r="G60" s="149">
        <f>'SO 04 SO 04 P4'!AF11</f>
        <v>0</v>
      </c>
      <c r="H60" s="149">
        <f>(F60*SazbaDPH1/100)+(G60*SazbaDPH2/100)</f>
        <v>0</v>
      </c>
      <c r="I60" s="149">
        <f>F60+G60+H60</f>
        <v>0</v>
      </c>
      <c r="J60" s="150" t="str">
        <f>IF(CenaCelkemVypocet=0,"",I60/CenaCelkemVypocet*100)</f>
        <v/>
      </c>
    </row>
    <row r="61" spans="1:10" ht="25.5" customHeight="1" x14ac:dyDescent="0.2">
      <c r="A61" s="135">
        <v>3</v>
      </c>
      <c r="B61" s="156" t="s">
        <v>59</v>
      </c>
      <c r="C61" s="146" t="s">
        <v>50</v>
      </c>
      <c r="D61" s="146"/>
      <c r="E61" s="146"/>
      <c r="F61" s="157">
        <f>'SO 04 SO 04 P2'!AE11</f>
        <v>0</v>
      </c>
      <c r="G61" s="149">
        <f>'SO 04 SO 04 P2'!AF11</f>
        <v>0</v>
      </c>
      <c r="H61" s="149">
        <f>(F61*SazbaDPH1/100)+(G61*SazbaDPH2/100)</f>
        <v>0</v>
      </c>
      <c r="I61" s="149">
        <f>F61+G61+H61</f>
        <v>0</v>
      </c>
      <c r="J61" s="150" t="str">
        <f>IF(CenaCelkemVypocet=0,"",I61/CenaCelkemVypocet*100)</f>
        <v/>
      </c>
    </row>
    <row r="62" spans="1:10" ht="25.5" customHeight="1" x14ac:dyDescent="0.2">
      <c r="A62" s="135">
        <v>3</v>
      </c>
      <c r="B62" s="156" t="s">
        <v>59</v>
      </c>
      <c r="C62" s="146" t="s">
        <v>52</v>
      </c>
      <c r="D62" s="146"/>
      <c r="E62" s="146"/>
      <c r="F62" s="157">
        <f>'SO 04 SO 04 P3'!AE11</f>
        <v>0</v>
      </c>
      <c r="G62" s="149">
        <f>'SO 04 SO 04 P3'!AF11</f>
        <v>0</v>
      </c>
      <c r="H62" s="149">
        <f>(F62*SazbaDPH1/100)+(G62*SazbaDPH2/100)</f>
        <v>0</v>
      </c>
      <c r="I62" s="149">
        <f>F62+G62+H62</f>
        <v>0</v>
      </c>
      <c r="J62" s="150" t="str">
        <f>IF(CenaCelkemVypocet=0,"",I62/CenaCelkemVypocet*100)</f>
        <v/>
      </c>
    </row>
    <row r="63" spans="1:10" ht="25.5" customHeight="1" x14ac:dyDescent="0.2">
      <c r="A63" s="135">
        <v>3</v>
      </c>
      <c r="B63" s="156" t="s">
        <v>59</v>
      </c>
      <c r="C63" s="146" t="s">
        <v>53</v>
      </c>
      <c r="D63" s="146"/>
      <c r="E63" s="146"/>
      <c r="F63" s="157">
        <f>'SO 04 SO 04 P1'!AE11</f>
        <v>0</v>
      </c>
      <c r="G63" s="149">
        <f>'SO 04 SO 04 P1'!AF11</f>
        <v>0</v>
      </c>
      <c r="H63" s="149">
        <f>(F63*SazbaDPH1/100)+(G63*SazbaDPH2/100)</f>
        <v>0</v>
      </c>
      <c r="I63" s="149">
        <f>F63+G63+H63</f>
        <v>0</v>
      </c>
      <c r="J63" s="150" t="str">
        <f>IF(CenaCelkemVypocet=0,"",I63/CenaCelkemVypocet*100)</f>
        <v/>
      </c>
    </row>
    <row r="64" spans="1:10" ht="25.5" customHeight="1" x14ac:dyDescent="0.2">
      <c r="A64" s="135">
        <v>3</v>
      </c>
      <c r="B64" s="156" t="s">
        <v>59</v>
      </c>
      <c r="C64" s="146" t="s">
        <v>58</v>
      </c>
      <c r="D64" s="146"/>
      <c r="E64" s="146"/>
      <c r="F64" s="157">
        <f>'SO 04 SO 04 Pol'!AE858</f>
        <v>0</v>
      </c>
      <c r="G64" s="149">
        <f>'SO 04 SO 04 Pol'!AF858</f>
        <v>0</v>
      </c>
      <c r="H64" s="149">
        <f>(F64*SazbaDPH1/100)+(G64*SazbaDPH2/100)</f>
        <v>0</v>
      </c>
      <c r="I64" s="149">
        <f>F64+G64+H64</f>
        <v>0</v>
      </c>
      <c r="J64" s="150" t="str">
        <f>IF(CenaCelkemVypocet=0,"",I64/CenaCelkemVypocet*100)</f>
        <v/>
      </c>
    </row>
    <row r="65" spans="1:10" ht="25.5" customHeight="1" x14ac:dyDescent="0.2">
      <c r="A65" s="135">
        <v>2</v>
      </c>
      <c r="B65" s="151" t="s">
        <v>61</v>
      </c>
      <c r="C65" s="152" t="s">
        <v>62</v>
      </c>
      <c r="D65" s="152"/>
      <c r="E65" s="152"/>
      <c r="F65" s="153">
        <f>'SO 05 SO 05 P4'!AE11+'SO 05 SO 05 P2'!AE11+'SO 05 SO 05 P3'!AE11+'SO 05 SO 05 P1'!AE11+'SO 05 SO 05 Pol'!AE858</f>
        <v>0</v>
      </c>
      <c r="G65" s="154">
        <f>'SO 05 SO 05 P4'!AF11+'SO 05 SO 05 P2'!AF11+'SO 05 SO 05 P3'!AF11+'SO 05 SO 05 P1'!AF11+'SO 05 SO 05 Pol'!AF858</f>
        <v>0</v>
      </c>
      <c r="H65" s="154">
        <f>(F65*SazbaDPH1/100)+(G65*SazbaDPH2/100)</f>
        <v>0</v>
      </c>
      <c r="I65" s="154">
        <f>F65+G65+H65</f>
        <v>0</v>
      </c>
      <c r="J65" s="155" t="str">
        <f>IF(CenaCelkemVypocet=0,"",I65/CenaCelkemVypocet*100)</f>
        <v/>
      </c>
    </row>
    <row r="66" spans="1:10" ht="25.5" customHeight="1" x14ac:dyDescent="0.2">
      <c r="A66" s="135">
        <v>3</v>
      </c>
      <c r="B66" s="156" t="s">
        <v>61</v>
      </c>
      <c r="C66" s="146" t="s">
        <v>49</v>
      </c>
      <c r="D66" s="146"/>
      <c r="E66" s="146"/>
      <c r="F66" s="157">
        <f>'SO 05 SO 05 P4'!AE11</f>
        <v>0</v>
      </c>
      <c r="G66" s="149">
        <f>'SO 05 SO 05 P4'!AF11</f>
        <v>0</v>
      </c>
      <c r="H66" s="149">
        <f>(F66*SazbaDPH1/100)+(G66*SazbaDPH2/100)</f>
        <v>0</v>
      </c>
      <c r="I66" s="149">
        <f>F66+G66+H66</f>
        <v>0</v>
      </c>
      <c r="J66" s="150" t="str">
        <f>IF(CenaCelkemVypocet=0,"",I66/CenaCelkemVypocet*100)</f>
        <v/>
      </c>
    </row>
    <row r="67" spans="1:10" ht="25.5" customHeight="1" x14ac:dyDescent="0.2">
      <c r="A67" s="135">
        <v>3</v>
      </c>
      <c r="B67" s="156" t="s">
        <v>61</v>
      </c>
      <c r="C67" s="146" t="s">
        <v>50</v>
      </c>
      <c r="D67" s="146"/>
      <c r="E67" s="146"/>
      <c r="F67" s="157">
        <f>'SO 05 SO 05 P2'!AE11</f>
        <v>0</v>
      </c>
      <c r="G67" s="149">
        <f>'SO 05 SO 05 P2'!AF11</f>
        <v>0</v>
      </c>
      <c r="H67" s="149">
        <f>(F67*SazbaDPH1/100)+(G67*SazbaDPH2/100)</f>
        <v>0</v>
      </c>
      <c r="I67" s="149">
        <f>F67+G67+H67</f>
        <v>0</v>
      </c>
      <c r="J67" s="150" t="str">
        <f>IF(CenaCelkemVypocet=0,"",I67/CenaCelkemVypocet*100)</f>
        <v/>
      </c>
    </row>
    <row r="68" spans="1:10" ht="25.5" customHeight="1" x14ac:dyDescent="0.2">
      <c r="A68" s="135">
        <v>3</v>
      </c>
      <c r="B68" s="156" t="s">
        <v>61</v>
      </c>
      <c r="C68" s="146" t="s">
        <v>52</v>
      </c>
      <c r="D68" s="146"/>
      <c r="E68" s="146"/>
      <c r="F68" s="157">
        <f>'SO 05 SO 05 P3'!AE11</f>
        <v>0</v>
      </c>
      <c r="G68" s="149">
        <f>'SO 05 SO 05 P3'!AF11</f>
        <v>0</v>
      </c>
      <c r="H68" s="149">
        <f>(F68*SazbaDPH1/100)+(G68*SazbaDPH2/100)</f>
        <v>0</v>
      </c>
      <c r="I68" s="149">
        <f>F68+G68+H68</f>
        <v>0</v>
      </c>
      <c r="J68" s="150" t="str">
        <f>IF(CenaCelkemVypocet=0,"",I68/CenaCelkemVypocet*100)</f>
        <v/>
      </c>
    </row>
    <row r="69" spans="1:10" ht="25.5" customHeight="1" x14ac:dyDescent="0.2">
      <c r="A69" s="135">
        <v>3</v>
      </c>
      <c r="B69" s="156" t="s">
        <v>61</v>
      </c>
      <c r="C69" s="146" t="s">
        <v>53</v>
      </c>
      <c r="D69" s="146"/>
      <c r="E69" s="146"/>
      <c r="F69" s="157">
        <f>'SO 05 SO 05 P1'!AE11</f>
        <v>0</v>
      </c>
      <c r="G69" s="149">
        <f>'SO 05 SO 05 P1'!AF11</f>
        <v>0</v>
      </c>
      <c r="H69" s="149">
        <f>(F69*SazbaDPH1/100)+(G69*SazbaDPH2/100)</f>
        <v>0</v>
      </c>
      <c r="I69" s="149">
        <f>F69+G69+H69</f>
        <v>0</v>
      </c>
      <c r="J69" s="150" t="str">
        <f>IF(CenaCelkemVypocet=0,"",I69/CenaCelkemVypocet*100)</f>
        <v/>
      </c>
    </row>
    <row r="70" spans="1:10" ht="25.5" customHeight="1" x14ac:dyDescent="0.2">
      <c r="A70" s="135">
        <v>3</v>
      </c>
      <c r="B70" s="156" t="s">
        <v>61</v>
      </c>
      <c r="C70" s="146" t="s">
        <v>58</v>
      </c>
      <c r="D70" s="146"/>
      <c r="E70" s="146"/>
      <c r="F70" s="157">
        <f>'SO 05 SO 05 Pol'!AE858</f>
        <v>0</v>
      </c>
      <c r="G70" s="149">
        <f>'SO 05 SO 05 Pol'!AF858</f>
        <v>0</v>
      </c>
      <c r="H70" s="149">
        <f>(F70*SazbaDPH1/100)+(G70*SazbaDPH2/100)</f>
        <v>0</v>
      </c>
      <c r="I70" s="149">
        <f>F70+G70+H70</f>
        <v>0</v>
      </c>
      <c r="J70" s="150" t="str">
        <f>IF(CenaCelkemVypocet=0,"",I70/CenaCelkemVypocet*100)</f>
        <v/>
      </c>
    </row>
    <row r="71" spans="1:10" ht="25.5" customHeight="1" x14ac:dyDescent="0.2">
      <c r="A71" s="135">
        <v>2</v>
      </c>
      <c r="B71" s="151" t="s">
        <v>63</v>
      </c>
      <c r="C71" s="152" t="s">
        <v>64</v>
      </c>
      <c r="D71" s="152"/>
      <c r="E71" s="152"/>
      <c r="F71" s="153">
        <f>'SO 06 SO 06 P4'!AE11+'SO 06 SO 06 P2'!AE11+'SO 06 SO 06 P3'!AE11+'SO 06 SO 06 P1'!AE11+'SO 06 SO 06 Pol'!AE735</f>
        <v>0</v>
      </c>
      <c r="G71" s="154">
        <f>'SO 06 SO 06 P4'!AF11+'SO 06 SO 06 P2'!AF11+'SO 06 SO 06 P3'!AF11+'SO 06 SO 06 P1'!AF11+'SO 06 SO 06 Pol'!AF735</f>
        <v>0</v>
      </c>
      <c r="H71" s="154">
        <f>(F71*SazbaDPH1/100)+(G71*SazbaDPH2/100)</f>
        <v>0</v>
      </c>
      <c r="I71" s="154">
        <f>F71+G71+H71</f>
        <v>0</v>
      </c>
      <c r="J71" s="155" t="str">
        <f>IF(CenaCelkemVypocet=0,"",I71/CenaCelkemVypocet*100)</f>
        <v/>
      </c>
    </row>
    <row r="72" spans="1:10" ht="25.5" customHeight="1" x14ac:dyDescent="0.2">
      <c r="A72" s="135">
        <v>3</v>
      </c>
      <c r="B72" s="156" t="s">
        <v>63</v>
      </c>
      <c r="C72" s="146" t="s">
        <v>49</v>
      </c>
      <c r="D72" s="146"/>
      <c r="E72" s="146"/>
      <c r="F72" s="157">
        <f>'SO 06 SO 06 P4'!AE11</f>
        <v>0</v>
      </c>
      <c r="G72" s="149">
        <f>'SO 06 SO 06 P4'!AF11</f>
        <v>0</v>
      </c>
      <c r="H72" s="149">
        <f>(F72*SazbaDPH1/100)+(G72*SazbaDPH2/100)</f>
        <v>0</v>
      </c>
      <c r="I72" s="149">
        <f>F72+G72+H72</f>
        <v>0</v>
      </c>
      <c r="J72" s="150" t="str">
        <f>IF(CenaCelkemVypocet=0,"",I72/CenaCelkemVypocet*100)</f>
        <v/>
      </c>
    </row>
    <row r="73" spans="1:10" ht="25.5" customHeight="1" x14ac:dyDescent="0.2">
      <c r="A73" s="135">
        <v>3</v>
      </c>
      <c r="B73" s="156" t="s">
        <v>63</v>
      </c>
      <c r="C73" s="146" t="s">
        <v>50</v>
      </c>
      <c r="D73" s="146"/>
      <c r="E73" s="146"/>
      <c r="F73" s="157">
        <f>'SO 06 SO 06 P2'!AE11</f>
        <v>0</v>
      </c>
      <c r="G73" s="149">
        <f>'SO 06 SO 06 P2'!AF11</f>
        <v>0</v>
      </c>
      <c r="H73" s="149">
        <f>(F73*SazbaDPH1/100)+(G73*SazbaDPH2/100)</f>
        <v>0</v>
      </c>
      <c r="I73" s="149">
        <f>F73+G73+H73</f>
        <v>0</v>
      </c>
      <c r="J73" s="150" t="str">
        <f>IF(CenaCelkemVypocet=0,"",I73/CenaCelkemVypocet*100)</f>
        <v/>
      </c>
    </row>
    <row r="74" spans="1:10" ht="25.5" customHeight="1" x14ac:dyDescent="0.2">
      <c r="A74" s="135">
        <v>3</v>
      </c>
      <c r="B74" s="156" t="s">
        <v>63</v>
      </c>
      <c r="C74" s="146" t="s">
        <v>52</v>
      </c>
      <c r="D74" s="146"/>
      <c r="E74" s="146"/>
      <c r="F74" s="157">
        <f>'SO 06 SO 06 P3'!AE11</f>
        <v>0</v>
      </c>
      <c r="G74" s="149">
        <f>'SO 06 SO 06 P3'!AF11</f>
        <v>0</v>
      </c>
      <c r="H74" s="149">
        <f>(F74*SazbaDPH1/100)+(G74*SazbaDPH2/100)</f>
        <v>0</v>
      </c>
      <c r="I74" s="149">
        <f>F74+G74+H74</f>
        <v>0</v>
      </c>
      <c r="J74" s="150" t="str">
        <f>IF(CenaCelkemVypocet=0,"",I74/CenaCelkemVypocet*100)</f>
        <v/>
      </c>
    </row>
    <row r="75" spans="1:10" ht="25.5" customHeight="1" x14ac:dyDescent="0.2">
      <c r="A75" s="135">
        <v>3</v>
      </c>
      <c r="B75" s="156" t="s">
        <v>63</v>
      </c>
      <c r="C75" s="146" t="s">
        <v>53</v>
      </c>
      <c r="D75" s="146"/>
      <c r="E75" s="146"/>
      <c r="F75" s="157">
        <f>'SO 06 SO 06 P1'!AE11</f>
        <v>0</v>
      </c>
      <c r="G75" s="149">
        <f>'SO 06 SO 06 P1'!AF11</f>
        <v>0</v>
      </c>
      <c r="H75" s="149">
        <f>(F75*SazbaDPH1/100)+(G75*SazbaDPH2/100)</f>
        <v>0</v>
      </c>
      <c r="I75" s="149">
        <f>F75+G75+H75</f>
        <v>0</v>
      </c>
      <c r="J75" s="150" t="str">
        <f>IF(CenaCelkemVypocet=0,"",I75/CenaCelkemVypocet*100)</f>
        <v/>
      </c>
    </row>
    <row r="76" spans="1:10" ht="25.5" customHeight="1" x14ac:dyDescent="0.2">
      <c r="A76" s="135">
        <v>3</v>
      </c>
      <c r="B76" s="156" t="s">
        <v>63</v>
      </c>
      <c r="C76" s="146" t="s">
        <v>58</v>
      </c>
      <c r="D76" s="146"/>
      <c r="E76" s="146"/>
      <c r="F76" s="157">
        <f>'SO 06 SO 06 Pol'!AE735</f>
        <v>0</v>
      </c>
      <c r="G76" s="149">
        <f>'SO 06 SO 06 Pol'!AF735</f>
        <v>0</v>
      </c>
      <c r="H76" s="149">
        <f>(F76*SazbaDPH1/100)+(G76*SazbaDPH2/100)</f>
        <v>0</v>
      </c>
      <c r="I76" s="149">
        <f>F76+G76+H76</f>
        <v>0</v>
      </c>
      <c r="J76" s="150" t="str">
        <f>IF(CenaCelkemVypocet=0,"",I76/CenaCelkemVypocet*100)</f>
        <v/>
      </c>
    </row>
    <row r="77" spans="1:10" ht="25.5" customHeight="1" x14ac:dyDescent="0.2">
      <c r="A77" s="135">
        <v>2</v>
      </c>
      <c r="B77" s="151" t="s">
        <v>65</v>
      </c>
      <c r="C77" s="152" t="s">
        <v>66</v>
      </c>
      <c r="D77" s="152"/>
      <c r="E77" s="152"/>
      <c r="F77" s="153">
        <f>'VON VON P1'!AE50+'VON VON Pol'!AE35</f>
        <v>0</v>
      </c>
      <c r="G77" s="154">
        <f>'VON VON P1'!AF50+'VON VON Pol'!AF35</f>
        <v>0</v>
      </c>
      <c r="H77" s="154">
        <f>(F77*SazbaDPH1/100)+(G77*SazbaDPH2/100)</f>
        <v>0</v>
      </c>
      <c r="I77" s="154">
        <f>F77+G77+H77</f>
        <v>0</v>
      </c>
      <c r="J77" s="155" t="str">
        <f>IF(CenaCelkemVypocet=0,"",I77/CenaCelkemVypocet*100)</f>
        <v/>
      </c>
    </row>
    <row r="78" spans="1:10" ht="25.5" customHeight="1" x14ac:dyDescent="0.2">
      <c r="A78" s="135">
        <v>3</v>
      </c>
      <c r="B78" s="156" t="s">
        <v>65</v>
      </c>
      <c r="C78" s="146" t="s">
        <v>67</v>
      </c>
      <c r="D78" s="146"/>
      <c r="E78" s="146"/>
      <c r="F78" s="157">
        <f>'VON VON P1'!AE50</f>
        <v>0</v>
      </c>
      <c r="G78" s="149">
        <f>'VON VON P1'!AF50</f>
        <v>0</v>
      </c>
      <c r="H78" s="149">
        <f>(F78*SazbaDPH1/100)+(G78*SazbaDPH2/100)</f>
        <v>0</v>
      </c>
      <c r="I78" s="149">
        <f>F78+G78+H78</f>
        <v>0</v>
      </c>
      <c r="J78" s="150" t="str">
        <f>IF(CenaCelkemVypocet=0,"",I78/CenaCelkemVypocet*100)</f>
        <v/>
      </c>
    </row>
    <row r="79" spans="1:10" ht="25.5" customHeight="1" x14ac:dyDescent="0.2">
      <c r="A79" s="135">
        <v>3</v>
      </c>
      <c r="B79" s="156" t="s">
        <v>65</v>
      </c>
      <c r="C79" s="146" t="s">
        <v>68</v>
      </c>
      <c r="D79" s="146"/>
      <c r="E79" s="146"/>
      <c r="F79" s="157">
        <f>'VON VON Pol'!AE35</f>
        <v>0</v>
      </c>
      <c r="G79" s="149">
        <f>'VON VON Pol'!AF35</f>
        <v>0</v>
      </c>
      <c r="H79" s="149">
        <f>(F79*SazbaDPH1/100)+(G79*SazbaDPH2/100)</f>
        <v>0</v>
      </c>
      <c r="I79" s="149">
        <f>F79+G79+H79</f>
        <v>0</v>
      </c>
      <c r="J79" s="150" t="str">
        <f>IF(CenaCelkemVypocet=0,"",I79/CenaCelkemVypocet*100)</f>
        <v/>
      </c>
    </row>
    <row r="80" spans="1:10" ht="25.5" customHeight="1" x14ac:dyDescent="0.2">
      <c r="A80" s="135"/>
      <c r="B80" s="158" t="s">
        <v>69</v>
      </c>
      <c r="C80" s="159"/>
      <c r="D80" s="159"/>
      <c r="E80" s="160"/>
      <c r="F80" s="161">
        <f>SUMIF(A39:A79,"=1",F39:F79)</f>
        <v>0</v>
      </c>
      <c r="G80" s="162">
        <f>SUMIF(A39:A79,"=1",G39:G79)</f>
        <v>0</v>
      </c>
      <c r="H80" s="162">
        <f>SUMIF(A39:A79,"=1",H39:H79)</f>
        <v>0</v>
      </c>
      <c r="I80" s="162">
        <f>SUMIF(A39:A79,"=1",I39:I79)</f>
        <v>0</v>
      </c>
      <c r="J80" s="163">
        <f>SUMIF(A39:A79,"=1",J39:J79)</f>
        <v>0</v>
      </c>
    </row>
    <row r="82" spans="1:2" x14ac:dyDescent="0.2">
      <c r="A82" t="s">
        <v>71</v>
      </c>
      <c r="B82" t="s">
        <v>72</v>
      </c>
    </row>
    <row r="83" spans="1:2" x14ac:dyDescent="0.2">
      <c r="A83" t="s">
        <v>73</v>
      </c>
      <c r="B83" t="s">
        <v>74</v>
      </c>
    </row>
    <row r="84" spans="1:2" x14ac:dyDescent="0.2">
      <c r="A84" t="s">
        <v>75</v>
      </c>
      <c r="B84" t="s">
        <v>76</v>
      </c>
    </row>
    <row r="85" spans="1:2" x14ac:dyDescent="0.2">
      <c r="A85" t="s">
        <v>75</v>
      </c>
      <c r="B85" t="s">
        <v>77</v>
      </c>
    </row>
    <row r="86" spans="1:2" x14ac:dyDescent="0.2">
      <c r="A86" t="s">
        <v>75</v>
      </c>
      <c r="B86" t="s">
        <v>78</v>
      </c>
    </row>
    <row r="87" spans="1:2" x14ac:dyDescent="0.2">
      <c r="A87" t="s">
        <v>75</v>
      </c>
      <c r="B87" t="s">
        <v>79</v>
      </c>
    </row>
    <row r="88" spans="1:2" x14ac:dyDescent="0.2">
      <c r="A88" t="s">
        <v>75</v>
      </c>
      <c r="B88" t="s">
        <v>80</v>
      </c>
    </row>
    <row r="89" spans="1:2" x14ac:dyDescent="0.2">
      <c r="A89" t="s">
        <v>73</v>
      </c>
      <c r="B89" t="s">
        <v>81</v>
      </c>
    </row>
    <row r="90" spans="1:2" x14ac:dyDescent="0.2">
      <c r="A90" t="s">
        <v>75</v>
      </c>
      <c r="B90" t="s">
        <v>82</v>
      </c>
    </row>
    <row r="91" spans="1:2" x14ac:dyDescent="0.2">
      <c r="A91" t="s">
        <v>75</v>
      </c>
      <c r="B91" t="s">
        <v>83</v>
      </c>
    </row>
    <row r="92" spans="1:2" x14ac:dyDescent="0.2">
      <c r="A92" t="s">
        <v>75</v>
      </c>
      <c r="B92" t="s">
        <v>84</v>
      </c>
    </row>
    <row r="93" spans="1:2" x14ac:dyDescent="0.2">
      <c r="A93" t="s">
        <v>75</v>
      </c>
      <c r="B93" t="s">
        <v>85</v>
      </c>
    </row>
    <row r="94" spans="1:2" x14ac:dyDescent="0.2">
      <c r="A94" t="s">
        <v>75</v>
      </c>
      <c r="B94" t="s">
        <v>86</v>
      </c>
    </row>
    <row r="95" spans="1:2" x14ac:dyDescent="0.2">
      <c r="A95" t="s">
        <v>73</v>
      </c>
      <c r="B95" t="s">
        <v>87</v>
      </c>
    </row>
    <row r="96" spans="1:2" x14ac:dyDescent="0.2">
      <c r="A96" t="s">
        <v>75</v>
      </c>
      <c r="B96" t="s">
        <v>88</v>
      </c>
    </row>
    <row r="97" spans="1:2" x14ac:dyDescent="0.2">
      <c r="A97" t="s">
        <v>75</v>
      </c>
      <c r="B97" t="s">
        <v>89</v>
      </c>
    </row>
    <row r="98" spans="1:2" x14ac:dyDescent="0.2">
      <c r="A98" t="s">
        <v>75</v>
      </c>
      <c r="B98" t="s">
        <v>90</v>
      </c>
    </row>
    <row r="99" spans="1:2" x14ac:dyDescent="0.2">
      <c r="A99" t="s">
        <v>75</v>
      </c>
      <c r="B99" t="s">
        <v>91</v>
      </c>
    </row>
    <row r="100" spans="1:2" x14ac:dyDescent="0.2">
      <c r="A100" t="s">
        <v>75</v>
      </c>
      <c r="B100" t="s">
        <v>92</v>
      </c>
    </row>
    <row r="101" spans="1:2" x14ac:dyDescent="0.2">
      <c r="A101" t="s">
        <v>73</v>
      </c>
      <c r="B101" t="s">
        <v>93</v>
      </c>
    </row>
    <row r="102" spans="1:2" x14ac:dyDescent="0.2">
      <c r="A102" t="s">
        <v>75</v>
      </c>
      <c r="B102" t="s">
        <v>94</v>
      </c>
    </row>
    <row r="103" spans="1:2" x14ac:dyDescent="0.2">
      <c r="A103" t="s">
        <v>75</v>
      </c>
      <c r="B103" t="s">
        <v>95</v>
      </c>
    </row>
    <row r="104" spans="1:2" x14ac:dyDescent="0.2">
      <c r="A104" t="s">
        <v>75</v>
      </c>
      <c r="B104" t="s">
        <v>96</v>
      </c>
    </row>
    <row r="105" spans="1:2" x14ac:dyDescent="0.2">
      <c r="A105" t="s">
        <v>75</v>
      </c>
      <c r="B105" t="s">
        <v>97</v>
      </c>
    </row>
    <row r="106" spans="1:2" x14ac:dyDescent="0.2">
      <c r="A106" t="s">
        <v>75</v>
      </c>
      <c r="B106" t="s">
        <v>98</v>
      </c>
    </row>
    <row r="107" spans="1:2" x14ac:dyDescent="0.2">
      <c r="A107" t="s">
        <v>73</v>
      </c>
      <c r="B107" t="s">
        <v>99</v>
      </c>
    </row>
    <row r="108" spans="1:2" x14ac:dyDescent="0.2">
      <c r="A108" t="s">
        <v>75</v>
      </c>
      <c r="B108" t="s">
        <v>100</v>
      </c>
    </row>
    <row r="109" spans="1:2" x14ac:dyDescent="0.2">
      <c r="A109" t="s">
        <v>75</v>
      </c>
      <c r="B109" t="s">
        <v>101</v>
      </c>
    </row>
    <row r="110" spans="1:2" x14ac:dyDescent="0.2">
      <c r="A110" t="s">
        <v>75</v>
      </c>
      <c r="B110" t="s">
        <v>102</v>
      </c>
    </row>
    <row r="111" spans="1:2" x14ac:dyDescent="0.2">
      <c r="A111" t="s">
        <v>75</v>
      </c>
      <c r="B111" t="s">
        <v>103</v>
      </c>
    </row>
    <row r="112" spans="1:2" x14ac:dyDescent="0.2">
      <c r="A112" t="s">
        <v>75</v>
      </c>
      <c r="B112" t="s">
        <v>104</v>
      </c>
    </row>
    <row r="113" spans="1:10" x14ac:dyDescent="0.2">
      <c r="A113" t="s">
        <v>73</v>
      </c>
      <c r="B113" t="s">
        <v>105</v>
      </c>
    </row>
    <row r="114" spans="1:10" x14ac:dyDescent="0.2">
      <c r="A114" t="s">
        <v>75</v>
      </c>
      <c r="B114" t="s">
        <v>106</v>
      </c>
    </row>
    <row r="115" spans="1:10" x14ac:dyDescent="0.2">
      <c r="A115" t="s">
        <v>75</v>
      </c>
      <c r="B115" t="s">
        <v>107</v>
      </c>
    </row>
    <row r="116" spans="1:10" x14ac:dyDescent="0.2">
      <c r="A116" t="s">
        <v>75</v>
      </c>
      <c r="B116" t="s">
        <v>108</v>
      </c>
    </row>
    <row r="117" spans="1:10" x14ac:dyDescent="0.2">
      <c r="A117" t="s">
        <v>75</v>
      </c>
      <c r="B117" t="s">
        <v>109</v>
      </c>
    </row>
    <row r="118" spans="1:10" x14ac:dyDescent="0.2">
      <c r="A118" t="s">
        <v>75</v>
      </c>
      <c r="B118" t="s">
        <v>110</v>
      </c>
    </row>
    <row r="119" spans="1:10" x14ac:dyDescent="0.2">
      <c r="A119" t="s">
        <v>73</v>
      </c>
      <c r="B119" t="s">
        <v>111</v>
      </c>
    </row>
    <row r="120" spans="1:10" x14ac:dyDescent="0.2">
      <c r="A120" t="s">
        <v>75</v>
      </c>
      <c r="B120" t="s">
        <v>112</v>
      </c>
    </row>
    <row r="121" spans="1:10" x14ac:dyDescent="0.2">
      <c r="A121" t="s">
        <v>75</v>
      </c>
      <c r="B121" t="s">
        <v>113</v>
      </c>
    </row>
    <row r="124" spans="1:10" ht="15.75" x14ac:dyDescent="0.25">
      <c r="B124" s="174" t="s">
        <v>114</v>
      </c>
    </row>
    <row r="126" spans="1:10" ht="25.5" customHeight="1" x14ac:dyDescent="0.2">
      <c r="A126" s="176"/>
      <c r="B126" s="179" t="s">
        <v>17</v>
      </c>
      <c r="C126" s="179" t="s">
        <v>5</v>
      </c>
      <c r="D126" s="180"/>
      <c r="E126" s="180"/>
      <c r="F126" s="181" t="s">
        <v>115</v>
      </c>
      <c r="G126" s="181"/>
      <c r="H126" s="181"/>
      <c r="I126" s="181" t="s">
        <v>29</v>
      </c>
      <c r="J126" s="181" t="s">
        <v>0</v>
      </c>
    </row>
    <row r="127" spans="1:10" ht="36.75" customHeight="1" x14ac:dyDescent="0.2">
      <c r="A127" s="177"/>
      <c r="B127" s="182" t="s">
        <v>116</v>
      </c>
      <c r="C127" s="183" t="s">
        <v>117</v>
      </c>
      <c r="D127" s="184"/>
      <c r="E127" s="184"/>
      <c r="F127" s="190" t="s">
        <v>24</v>
      </c>
      <c r="G127" s="191"/>
      <c r="H127" s="191"/>
      <c r="I127" s="191">
        <f>'SO 01 SO 01 Pol'!G8+'SO 02 SO 02 Pol'!G8+'SO 03 SO 03 Pol'!G8+'SO 04 SO 04 Pol'!G8+'SO 05 SO 05 Pol'!G8+'SO 06 SO 06 Pol'!G8</f>
        <v>0</v>
      </c>
      <c r="J127" s="188" t="str">
        <f>IF(I159=0,"",I127/I159*100)</f>
        <v/>
      </c>
    </row>
    <row r="128" spans="1:10" ht="36.75" customHeight="1" x14ac:dyDescent="0.2">
      <c r="A128" s="177"/>
      <c r="B128" s="182" t="s">
        <v>118</v>
      </c>
      <c r="C128" s="183" t="s">
        <v>119</v>
      </c>
      <c r="D128" s="184"/>
      <c r="E128" s="184"/>
      <c r="F128" s="190" t="s">
        <v>24</v>
      </c>
      <c r="G128" s="191"/>
      <c r="H128" s="191"/>
      <c r="I128" s="191">
        <f>'SO 01 SO 01 Pol'!G41+'SO 02 SO 02 Pol'!G41+'SO 03 SO 03 Pol'!G54+'SO 04 SO 04 Pol'!G54+'SO 05 SO 05 Pol'!G54</f>
        <v>0</v>
      </c>
      <c r="J128" s="188" t="str">
        <f>IF(I159=0,"",I128/I159*100)</f>
        <v/>
      </c>
    </row>
    <row r="129" spans="1:10" ht="36.75" customHeight="1" x14ac:dyDescent="0.2">
      <c r="A129" s="177"/>
      <c r="B129" s="182" t="s">
        <v>120</v>
      </c>
      <c r="C129" s="183" t="s">
        <v>121</v>
      </c>
      <c r="D129" s="184"/>
      <c r="E129" s="184"/>
      <c r="F129" s="190" t="s">
        <v>24</v>
      </c>
      <c r="G129" s="191"/>
      <c r="H129" s="191"/>
      <c r="I129" s="191">
        <f>'SO 01 SO 01 Pol'!G45+'SO 02 SO 02 Pol'!G45+'SO 03 SO 03 Pol'!G58+'SO 04 SO 04 Pol'!G58+'SO 05 SO 05 Pol'!G58+'SO 06 SO 06 Pol'!G38</f>
        <v>0</v>
      </c>
      <c r="J129" s="188" t="str">
        <f>IF(I159=0,"",I129/I159*100)</f>
        <v/>
      </c>
    </row>
    <row r="130" spans="1:10" ht="36.75" customHeight="1" x14ac:dyDescent="0.2">
      <c r="A130" s="177"/>
      <c r="B130" s="182" t="s">
        <v>122</v>
      </c>
      <c r="C130" s="183" t="s">
        <v>123</v>
      </c>
      <c r="D130" s="184"/>
      <c r="E130" s="184"/>
      <c r="F130" s="190" t="s">
        <v>24</v>
      </c>
      <c r="G130" s="191"/>
      <c r="H130" s="191"/>
      <c r="I130" s="191">
        <f>'SO 02 SO 02 Pol'!G78+'SO 03 SO 03 Pol'!G97+'SO 04 SO 04 Pol'!G97+'SO 05 SO 05 Pol'!G97</f>
        <v>0</v>
      </c>
      <c r="J130" s="188" t="str">
        <f>IF(I159=0,"",I130/I159*100)</f>
        <v/>
      </c>
    </row>
    <row r="131" spans="1:10" ht="36.75" customHeight="1" x14ac:dyDescent="0.2">
      <c r="A131" s="177"/>
      <c r="B131" s="182" t="s">
        <v>124</v>
      </c>
      <c r="C131" s="183" t="s">
        <v>125</v>
      </c>
      <c r="D131" s="184"/>
      <c r="E131" s="184"/>
      <c r="F131" s="190" t="s">
        <v>24</v>
      </c>
      <c r="G131" s="191"/>
      <c r="H131" s="191"/>
      <c r="I131" s="191">
        <f>'SO 01 SO 01 Pol'!G82+'SO 02 SO 02 Pol'!G87+'SO 03 SO 03 Pol'!G102+'SO 04 SO 04 Pol'!G102+'SO 05 SO 05 Pol'!G102+'SO 06 SO 06 Pol'!G55</f>
        <v>0</v>
      </c>
      <c r="J131" s="188" t="str">
        <f>IF(I159=0,"",I131/I159*100)</f>
        <v/>
      </c>
    </row>
    <row r="132" spans="1:10" ht="36.75" customHeight="1" x14ac:dyDescent="0.2">
      <c r="A132" s="177"/>
      <c r="B132" s="182" t="s">
        <v>126</v>
      </c>
      <c r="C132" s="183" t="s">
        <v>127</v>
      </c>
      <c r="D132" s="184"/>
      <c r="E132" s="184"/>
      <c r="F132" s="190" t="s">
        <v>24</v>
      </c>
      <c r="G132" s="191"/>
      <c r="H132" s="191"/>
      <c r="I132" s="191">
        <f>'SO 01 SO 01 Pol'!G94+'SO 02 SO 02 Pol'!G99+'SO 03 SO 03 Pol'!G127+'SO 04 SO 04 Pol'!G127+'SO 05 SO 05 Pol'!G127+'SO 06 SO 06 Pol'!G78</f>
        <v>0</v>
      </c>
      <c r="J132" s="188" t="str">
        <f>IF(I159=0,"",I132/I159*100)</f>
        <v/>
      </c>
    </row>
    <row r="133" spans="1:10" ht="36.75" customHeight="1" x14ac:dyDescent="0.2">
      <c r="A133" s="177"/>
      <c r="B133" s="182" t="s">
        <v>128</v>
      </c>
      <c r="C133" s="183" t="s">
        <v>129</v>
      </c>
      <c r="D133" s="184"/>
      <c r="E133" s="184"/>
      <c r="F133" s="190" t="s">
        <v>24</v>
      </c>
      <c r="G133" s="191"/>
      <c r="H133" s="191"/>
      <c r="I133" s="191">
        <f>'SO 06 SO 06 Pol'!G87</f>
        <v>0</v>
      </c>
      <c r="J133" s="188" t="str">
        <f>IF(I159=0,"",I133/I159*100)</f>
        <v/>
      </c>
    </row>
    <row r="134" spans="1:10" ht="36.75" customHeight="1" x14ac:dyDescent="0.2">
      <c r="A134" s="177"/>
      <c r="B134" s="182" t="s">
        <v>128</v>
      </c>
      <c r="C134" s="183" t="s">
        <v>130</v>
      </c>
      <c r="D134" s="184"/>
      <c r="E134" s="184"/>
      <c r="F134" s="190" t="s">
        <v>24</v>
      </c>
      <c r="G134" s="191"/>
      <c r="H134" s="191"/>
      <c r="I134" s="191">
        <f>'SO 01 SO 01 Pol'!G122+'SO 02 SO 02 Pol'!G115+'SO 03 SO 03 Pol'!G139+'SO 04 SO 04 Pol'!G139+'SO 05 SO 05 Pol'!G139</f>
        <v>0</v>
      </c>
      <c r="J134" s="188" t="str">
        <f>IF(I159=0,"",I134/I159*100)</f>
        <v/>
      </c>
    </row>
    <row r="135" spans="1:10" ht="36.75" customHeight="1" x14ac:dyDescent="0.2">
      <c r="A135" s="177"/>
      <c r="B135" s="182" t="s">
        <v>131</v>
      </c>
      <c r="C135" s="183" t="s">
        <v>132</v>
      </c>
      <c r="D135" s="184"/>
      <c r="E135" s="184"/>
      <c r="F135" s="190" t="s">
        <v>24</v>
      </c>
      <c r="G135" s="191"/>
      <c r="H135" s="191"/>
      <c r="I135" s="191">
        <f>'SO 01 SO 01 Pol'!G126+'SO 02 SO 02 Pol'!G119+'SO 03 SO 03 Pol'!G456+'SO 04 SO 04 Pol'!G456+'SO 05 SO 05 Pol'!G456+'SO 06 SO 06 Pol'!G349</f>
        <v>0</v>
      </c>
      <c r="J135" s="188" t="str">
        <f>IF(I159=0,"",I135/I159*100)</f>
        <v/>
      </c>
    </row>
    <row r="136" spans="1:10" ht="36.75" customHeight="1" x14ac:dyDescent="0.2">
      <c r="A136" s="177"/>
      <c r="B136" s="182" t="s">
        <v>133</v>
      </c>
      <c r="C136" s="183" t="s">
        <v>134</v>
      </c>
      <c r="D136" s="184"/>
      <c r="E136" s="184"/>
      <c r="F136" s="190" t="s">
        <v>24</v>
      </c>
      <c r="G136" s="191"/>
      <c r="H136" s="191"/>
      <c r="I136" s="191">
        <f>'SO 03 SO 03 Pol'!G493+'SO 04 SO 04 Pol'!G493+'SO 05 SO 05 Pol'!G493+'SO 06 SO 06 Pol'!G366</f>
        <v>0</v>
      </c>
      <c r="J136" s="188" t="str">
        <f>IF(I159=0,"",I136/I159*100)</f>
        <v/>
      </c>
    </row>
    <row r="137" spans="1:10" ht="36.75" customHeight="1" x14ac:dyDescent="0.2">
      <c r="A137" s="177"/>
      <c r="B137" s="182" t="s">
        <v>135</v>
      </c>
      <c r="C137" s="183" t="s">
        <v>136</v>
      </c>
      <c r="D137" s="184"/>
      <c r="E137" s="184"/>
      <c r="F137" s="190" t="s">
        <v>24</v>
      </c>
      <c r="G137" s="191"/>
      <c r="H137" s="191"/>
      <c r="I137" s="191">
        <f>'SO 01 SO 01 Pol'!G138+'SO 02 SO 02 Pol'!G140+'SO 03 SO 03 Pol'!G503+'SO 04 SO 04 Pol'!G503+'SO 05 SO 05 Pol'!G503+'SO 06 SO 06 Pol'!G374</f>
        <v>0</v>
      </c>
      <c r="J137" s="188" t="str">
        <f>IF(I159=0,"",I137/I159*100)</f>
        <v/>
      </c>
    </row>
    <row r="138" spans="1:10" ht="36.75" customHeight="1" x14ac:dyDescent="0.2">
      <c r="A138" s="177"/>
      <c r="B138" s="182" t="s">
        <v>137</v>
      </c>
      <c r="C138" s="183" t="s">
        <v>138</v>
      </c>
      <c r="D138" s="184"/>
      <c r="E138" s="184"/>
      <c r="F138" s="190" t="s">
        <v>24</v>
      </c>
      <c r="G138" s="191"/>
      <c r="H138" s="191"/>
      <c r="I138" s="191">
        <f>'SO 01 SO 01 Pol'!G142+'SO 02 SO 02 Pol'!G149+'SO 03 SO 03 Pol'!G533+'SO 04 SO 04 Pol'!G533+'SO 05 SO 05 Pol'!G533+'SO 06 SO 06 Pol'!G426+'VON VON P1'!G8</f>
        <v>0</v>
      </c>
      <c r="J138" s="188" t="str">
        <f>IF(I159=0,"",I138/I159*100)</f>
        <v/>
      </c>
    </row>
    <row r="139" spans="1:10" ht="36.75" customHeight="1" x14ac:dyDescent="0.2">
      <c r="A139" s="177"/>
      <c r="B139" s="182" t="s">
        <v>139</v>
      </c>
      <c r="C139" s="183" t="s">
        <v>140</v>
      </c>
      <c r="D139" s="184"/>
      <c r="E139" s="184"/>
      <c r="F139" s="190" t="s">
        <v>24</v>
      </c>
      <c r="G139" s="191"/>
      <c r="H139" s="191"/>
      <c r="I139" s="191">
        <f>'SO 01 SO 01 Pol'!G148+'SO 02 SO 02 Pol'!G170+'SO 03 SO 03 Pol'!G564+'SO 04 SO 04 Pol'!G564+'SO 05 SO 05 Pol'!G564+'SO 06 SO 06 Pol'!G442</f>
        <v>0</v>
      </c>
      <c r="J139" s="188" t="str">
        <f>IF(I159=0,"",I139/I159*100)</f>
        <v/>
      </c>
    </row>
    <row r="140" spans="1:10" ht="36.75" customHeight="1" x14ac:dyDescent="0.2">
      <c r="A140" s="177"/>
      <c r="B140" s="182" t="s">
        <v>141</v>
      </c>
      <c r="C140" s="183" t="s">
        <v>142</v>
      </c>
      <c r="D140" s="184"/>
      <c r="E140" s="184"/>
      <c r="F140" s="190" t="s">
        <v>24</v>
      </c>
      <c r="G140" s="191"/>
      <c r="H140" s="191"/>
      <c r="I140" s="191">
        <f>'SO 01 SO 01 Pol'!G176+'SO 02 SO 02 Pol'!G226+'SO 03 SO 03 Pol'!G633+'SO 04 SO 04 Pol'!G633+'SO 05 SO 05 Pol'!G633+'SO 06 SO 06 Pol'!G502</f>
        <v>0</v>
      </c>
      <c r="J140" s="188" t="str">
        <f>IF(I159=0,"",I140/I159*100)</f>
        <v/>
      </c>
    </row>
    <row r="141" spans="1:10" ht="36.75" customHeight="1" x14ac:dyDescent="0.2">
      <c r="A141" s="177"/>
      <c r="B141" s="182" t="s">
        <v>143</v>
      </c>
      <c r="C141" s="183" t="s">
        <v>144</v>
      </c>
      <c r="D141" s="184"/>
      <c r="E141" s="184"/>
      <c r="F141" s="190" t="s">
        <v>25</v>
      </c>
      <c r="G141" s="191"/>
      <c r="H141" s="191"/>
      <c r="I141" s="191">
        <f>'SO 02 SO 02 Pol'!G229</f>
        <v>0</v>
      </c>
      <c r="J141" s="188" t="str">
        <f>IF(I159=0,"",I141/I159*100)</f>
        <v/>
      </c>
    </row>
    <row r="142" spans="1:10" ht="36.75" customHeight="1" x14ac:dyDescent="0.2">
      <c r="A142" s="177"/>
      <c r="B142" s="182" t="s">
        <v>145</v>
      </c>
      <c r="C142" s="183" t="s">
        <v>146</v>
      </c>
      <c r="D142" s="184"/>
      <c r="E142" s="184"/>
      <c r="F142" s="190" t="s">
        <v>25</v>
      </c>
      <c r="G142" s="191"/>
      <c r="H142" s="191"/>
      <c r="I142" s="191">
        <f>'SO 01 SO 01 Pol'!G179+'SO 02 SO 02 Pol'!G239+'SO 03 SO 03 Pol'!G638+'SO 04 SO 04 Pol'!G638+'SO 05 SO 05 Pol'!G638+'SO 06 SO 06 Pol'!G507</f>
        <v>0</v>
      </c>
      <c r="J142" s="188" t="str">
        <f>IF(I159=0,"",I142/I159*100)</f>
        <v/>
      </c>
    </row>
    <row r="143" spans="1:10" ht="36.75" customHeight="1" x14ac:dyDescent="0.2">
      <c r="A143" s="177"/>
      <c r="B143" s="182" t="s">
        <v>147</v>
      </c>
      <c r="C143" s="183" t="s">
        <v>148</v>
      </c>
      <c r="D143" s="184"/>
      <c r="E143" s="184"/>
      <c r="F143" s="190" t="s">
        <v>25</v>
      </c>
      <c r="G143" s="191"/>
      <c r="H143" s="191"/>
      <c r="I143" s="191">
        <f>'SO 01 SO 01 Pol'!G197+'SO 02 SO 02 Pol'!G257+'SO 03 SO 03 Pol'!G666+'SO 04 SO 04 Pol'!G666+'SO 05 SO 05 Pol'!G666</f>
        <v>0</v>
      </c>
      <c r="J143" s="188" t="str">
        <f>IF(I159=0,"",I143/I159*100)</f>
        <v/>
      </c>
    </row>
    <row r="144" spans="1:10" ht="36.75" customHeight="1" x14ac:dyDescent="0.2">
      <c r="A144" s="177"/>
      <c r="B144" s="182" t="s">
        <v>149</v>
      </c>
      <c r="C144" s="183" t="s">
        <v>150</v>
      </c>
      <c r="D144" s="184"/>
      <c r="E144" s="184"/>
      <c r="F144" s="190" t="s">
        <v>25</v>
      </c>
      <c r="G144" s="191"/>
      <c r="H144" s="191"/>
      <c r="I144" s="191">
        <f>'SO 02 SO 02 Pol'!G264+'SO 03 SO 03 Pol'!G673+'SO 04 SO 04 Pol'!G673+'SO 05 SO 05 Pol'!G673</f>
        <v>0</v>
      </c>
      <c r="J144" s="188" t="str">
        <f>IF(I159=0,"",I144/I159*100)</f>
        <v/>
      </c>
    </row>
    <row r="145" spans="1:10" ht="36.75" customHeight="1" x14ac:dyDescent="0.2">
      <c r="A145" s="177"/>
      <c r="B145" s="182" t="s">
        <v>151</v>
      </c>
      <c r="C145" s="183" t="s">
        <v>152</v>
      </c>
      <c r="D145" s="184"/>
      <c r="E145" s="184"/>
      <c r="F145" s="190" t="s">
        <v>25</v>
      </c>
      <c r="G145" s="191"/>
      <c r="H145" s="191"/>
      <c r="I145" s="191">
        <f>'SO 03 SO 03 Pol'!G679+'SO 04 SO 04 Pol'!G679+'SO 05 SO 05 Pol'!G679+'SO 06 SO 06 Pol'!G523</f>
        <v>0</v>
      </c>
      <c r="J145" s="188" t="str">
        <f>IF(I159=0,"",I145/I159*100)</f>
        <v/>
      </c>
    </row>
    <row r="146" spans="1:10" ht="36.75" customHeight="1" x14ac:dyDescent="0.2">
      <c r="A146" s="177"/>
      <c r="B146" s="182" t="s">
        <v>153</v>
      </c>
      <c r="C146" s="183" t="s">
        <v>154</v>
      </c>
      <c r="D146" s="184"/>
      <c r="E146" s="184"/>
      <c r="F146" s="190" t="s">
        <v>25</v>
      </c>
      <c r="G146" s="191"/>
      <c r="H146" s="191"/>
      <c r="I146" s="191">
        <f>'SO 01 SO 01 Pol'!G204+'SO 02 SO 02 Pol'!G269+'SO 03 SO 03 Pol'!G743+'SO 04 SO 04 Pol'!G743+'SO 05 SO 05 Pol'!G743+'SO 06 SO 06 Pol'!G584</f>
        <v>0</v>
      </c>
      <c r="J146" s="188" t="str">
        <f>IF(I159=0,"",I146/I159*100)</f>
        <v/>
      </c>
    </row>
    <row r="147" spans="1:10" ht="36.75" customHeight="1" x14ac:dyDescent="0.2">
      <c r="A147" s="177"/>
      <c r="B147" s="182" t="s">
        <v>155</v>
      </c>
      <c r="C147" s="183" t="s">
        <v>156</v>
      </c>
      <c r="D147" s="184"/>
      <c r="E147" s="184"/>
      <c r="F147" s="190" t="s">
        <v>25</v>
      </c>
      <c r="G147" s="191"/>
      <c r="H147" s="191"/>
      <c r="I147" s="191">
        <f>'SO 03 SO 03 Pol'!G755+'SO 04 SO 04 Pol'!G755+'SO 05 SO 05 Pol'!G755+'SO 06 SO 06 Pol'!G613</f>
        <v>0</v>
      </c>
      <c r="J147" s="188" t="str">
        <f>IF(I159=0,"",I147/I159*100)</f>
        <v/>
      </c>
    </row>
    <row r="148" spans="1:10" ht="36.75" customHeight="1" x14ac:dyDescent="0.2">
      <c r="A148" s="177"/>
      <c r="B148" s="182" t="s">
        <v>157</v>
      </c>
      <c r="C148" s="183" t="s">
        <v>158</v>
      </c>
      <c r="D148" s="184"/>
      <c r="E148" s="184"/>
      <c r="F148" s="190" t="s">
        <v>25</v>
      </c>
      <c r="G148" s="191"/>
      <c r="H148" s="191"/>
      <c r="I148" s="191">
        <f>'SO 03 SO 03 Pol'!G790+'SO 04 SO 04 Pol'!G790+'SO 05 SO 05 Pol'!G790+'SO 06 SO 06 Pol'!G653</f>
        <v>0</v>
      </c>
      <c r="J148" s="188" t="str">
        <f>IF(I159=0,"",I148/I159*100)</f>
        <v/>
      </c>
    </row>
    <row r="149" spans="1:10" ht="36.75" customHeight="1" x14ac:dyDescent="0.2">
      <c r="A149" s="177"/>
      <c r="B149" s="182" t="s">
        <v>159</v>
      </c>
      <c r="C149" s="183" t="s">
        <v>160</v>
      </c>
      <c r="D149" s="184"/>
      <c r="E149" s="184"/>
      <c r="F149" s="190" t="s">
        <v>25</v>
      </c>
      <c r="G149" s="191"/>
      <c r="H149" s="191"/>
      <c r="I149" s="191">
        <f>'SO 01 SO 01 Pol'!G225</f>
        <v>0</v>
      </c>
      <c r="J149" s="188" t="str">
        <f>IF(I159=0,"",I149/I159*100)</f>
        <v/>
      </c>
    </row>
    <row r="150" spans="1:10" ht="36.75" customHeight="1" x14ac:dyDescent="0.2">
      <c r="A150" s="177"/>
      <c r="B150" s="182" t="s">
        <v>161</v>
      </c>
      <c r="C150" s="183" t="s">
        <v>162</v>
      </c>
      <c r="D150" s="184"/>
      <c r="E150" s="184"/>
      <c r="F150" s="190" t="s">
        <v>25</v>
      </c>
      <c r="G150" s="191"/>
      <c r="H150" s="191"/>
      <c r="I150" s="191">
        <f>'SO 03 SO 03 Pol'!G796+'SO 04 SO 04 Pol'!G796+'SO 05 SO 05 Pol'!G796+'SO 06 SO 06 Pol'!G659</f>
        <v>0</v>
      </c>
      <c r="J150" s="188" t="str">
        <f>IF(I159=0,"",I150/I159*100)</f>
        <v/>
      </c>
    </row>
    <row r="151" spans="1:10" ht="36.75" customHeight="1" x14ac:dyDescent="0.2">
      <c r="A151" s="177"/>
      <c r="B151" s="182" t="s">
        <v>163</v>
      </c>
      <c r="C151" s="183" t="s">
        <v>164</v>
      </c>
      <c r="D151" s="184"/>
      <c r="E151" s="184"/>
      <c r="F151" s="190" t="s">
        <v>25</v>
      </c>
      <c r="G151" s="191"/>
      <c r="H151" s="191"/>
      <c r="I151" s="191">
        <f>'SO 01 SO 01 Pol'!G256+'SO 02 SO 02 Pol'!G281+'SO 03 SO 03 Pol'!G803+'SO 04 SO 04 Pol'!G803+'SO 05 SO 05 Pol'!G803+'SO 06 SO 06 Pol'!G666</f>
        <v>0</v>
      </c>
      <c r="J151" s="188" t="str">
        <f>IF(I159=0,"",I151/I159*100)</f>
        <v/>
      </c>
    </row>
    <row r="152" spans="1:10" ht="36.75" customHeight="1" x14ac:dyDescent="0.2">
      <c r="A152" s="177"/>
      <c r="B152" s="182" t="s">
        <v>165</v>
      </c>
      <c r="C152" s="183" t="s">
        <v>166</v>
      </c>
      <c r="D152" s="184"/>
      <c r="E152" s="184"/>
      <c r="F152" s="190" t="s">
        <v>25</v>
      </c>
      <c r="G152" s="191"/>
      <c r="H152" s="191"/>
      <c r="I152" s="191">
        <f>'SO 01 SO 01 Pol'!G283</f>
        <v>0</v>
      </c>
      <c r="J152" s="188" t="str">
        <f>IF(I159=0,"",I152/I159*100)</f>
        <v/>
      </c>
    </row>
    <row r="153" spans="1:10" ht="36.75" customHeight="1" x14ac:dyDescent="0.2">
      <c r="A153" s="177"/>
      <c r="B153" s="182" t="s">
        <v>167</v>
      </c>
      <c r="C153" s="183" t="s">
        <v>168</v>
      </c>
      <c r="D153" s="184"/>
      <c r="E153" s="184"/>
      <c r="F153" s="190" t="s">
        <v>26</v>
      </c>
      <c r="G153" s="191"/>
      <c r="H153" s="191"/>
      <c r="I153" s="191">
        <f>'SO 01 SO 01 P2'!G8+'SO 01 SO 01 P4'!G8+'SO 02 SO 02 P2'!G8+'SO 02 SO 02 P4'!G8+'SO 03 SO 03 P2'!G8+'SO 03 SO 03 P4'!G8+'SO 04 SO 04 P2'!G8+'SO 04 SO 04 P4'!G8+'SO 05 SO 05 P2'!G8+'SO 05 SO 05 P4'!G8+'SO 06 SO 06 P2'!G8+'SO 06 SO 06 P4'!G8</f>
        <v>0</v>
      </c>
      <c r="J153" s="188" t="str">
        <f>IF(I159=0,"",I153/I159*100)</f>
        <v/>
      </c>
    </row>
    <row r="154" spans="1:10" ht="36.75" customHeight="1" x14ac:dyDescent="0.2">
      <c r="A154" s="177"/>
      <c r="B154" s="182" t="s">
        <v>169</v>
      </c>
      <c r="C154" s="183" t="s">
        <v>170</v>
      </c>
      <c r="D154" s="184"/>
      <c r="E154" s="184"/>
      <c r="F154" s="190" t="s">
        <v>26</v>
      </c>
      <c r="G154" s="191"/>
      <c r="H154" s="191"/>
      <c r="I154" s="191">
        <f>'SO 01 SO 01 P1'!G8+'SO 01 SO 01 P3'!G8+'SO 02 SO 02 P1'!G8+'SO 02 SO 02 P3'!G8+'SO 03 SO 03 P1'!G8+'SO 03 SO 03 P3'!G8+'SO 04 SO 04 P1'!G8+'SO 04 SO 04 P3'!G8+'SO 05 SO 05 P1'!G8+'SO 05 SO 05 P3'!G8+'SO 06 SO 06 P1'!G8+'SO 06 SO 06 P3'!G8</f>
        <v>0</v>
      </c>
      <c r="J154" s="188" t="str">
        <f>IF(I159=0,"",I154/I159*100)</f>
        <v/>
      </c>
    </row>
    <row r="155" spans="1:10" ht="36.75" customHeight="1" x14ac:dyDescent="0.2">
      <c r="A155" s="177"/>
      <c r="B155" s="182" t="s">
        <v>171</v>
      </c>
      <c r="C155" s="183" t="s">
        <v>172</v>
      </c>
      <c r="D155" s="184"/>
      <c r="E155" s="184"/>
      <c r="F155" s="190" t="s">
        <v>26</v>
      </c>
      <c r="G155" s="191"/>
      <c r="H155" s="191"/>
      <c r="I155" s="191">
        <f>'SO 03 SO 03 Pol'!G833+'SO 04 SO 04 Pol'!G833+'SO 05 SO 05 Pol'!G833+'SO 06 SO 06 Pol'!G689</f>
        <v>0</v>
      </c>
      <c r="J155" s="188" t="str">
        <f>IF(I159=0,"",I155/I159*100)</f>
        <v/>
      </c>
    </row>
    <row r="156" spans="1:10" ht="36.75" customHeight="1" x14ac:dyDescent="0.2">
      <c r="A156" s="177"/>
      <c r="B156" s="182" t="s">
        <v>173</v>
      </c>
      <c r="C156" s="183" t="s">
        <v>174</v>
      </c>
      <c r="D156" s="184"/>
      <c r="E156" s="184"/>
      <c r="F156" s="190" t="s">
        <v>175</v>
      </c>
      <c r="G156" s="191"/>
      <c r="H156" s="191"/>
      <c r="I156" s="191">
        <f>'SO 01 SO 01 Pol'!G292+'SO 02 SO 02 Pol'!G308+'SO 03 SO 03 Pol'!G850+'SO 04 SO 04 Pol'!G850+'SO 05 SO 05 Pol'!G850+'SO 06 SO 06 Pol'!G727</f>
        <v>0</v>
      </c>
      <c r="J156" s="188" t="str">
        <f>IF(I159=0,"",I156/I159*100)</f>
        <v/>
      </c>
    </row>
    <row r="157" spans="1:10" ht="36.75" customHeight="1" x14ac:dyDescent="0.2">
      <c r="A157" s="177"/>
      <c r="B157" s="182" t="s">
        <v>176</v>
      </c>
      <c r="C157" s="183" t="s">
        <v>27</v>
      </c>
      <c r="D157" s="184"/>
      <c r="E157" s="184"/>
      <c r="F157" s="190" t="s">
        <v>176</v>
      </c>
      <c r="G157" s="191"/>
      <c r="H157" s="191"/>
      <c r="I157" s="191">
        <f>'VON VON Pol'!G8+'VON VON P1'!G36</f>
        <v>0</v>
      </c>
      <c r="J157" s="188" t="str">
        <f>IF(I159=0,"",I157/I159*100)</f>
        <v/>
      </c>
    </row>
    <row r="158" spans="1:10" ht="36.75" customHeight="1" x14ac:dyDescent="0.2">
      <c r="A158" s="177"/>
      <c r="B158" s="182" t="s">
        <v>177</v>
      </c>
      <c r="C158" s="183" t="s">
        <v>28</v>
      </c>
      <c r="D158" s="184"/>
      <c r="E158" s="184"/>
      <c r="F158" s="190" t="s">
        <v>177</v>
      </c>
      <c r="G158" s="191"/>
      <c r="H158" s="191"/>
      <c r="I158" s="191">
        <f>'VON VON Pol'!G23+'VON VON P1'!G39</f>
        <v>0</v>
      </c>
      <c r="J158" s="188" t="str">
        <f>IF(I159=0,"",I158/I159*100)</f>
        <v/>
      </c>
    </row>
    <row r="159" spans="1:10" ht="25.5" customHeight="1" x14ac:dyDescent="0.2">
      <c r="A159" s="178"/>
      <c r="B159" s="185" t="s">
        <v>1</v>
      </c>
      <c r="C159" s="186"/>
      <c r="D159" s="187"/>
      <c r="E159" s="187"/>
      <c r="F159" s="192"/>
      <c r="G159" s="193"/>
      <c r="H159" s="193"/>
      <c r="I159" s="193">
        <f>SUM(I127:I158)</f>
        <v>0</v>
      </c>
      <c r="J159" s="189">
        <f>SUM(J127:J158)</f>
        <v>0</v>
      </c>
    </row>
    <row r="160" spans="1:10" x14ac:dyDescent="0.2">
      <c r="F160" s="133"/>
      <c r="G160" s="133"/>
      <c r="H160" s="133"/>
      <c r="I160" s="133"/>
      <c r="J160" s="134"/>
    </row>
    <row r="161" spans="6:10" x14ac:dyDescent="0.2">
      <c r="F161" s="133"/>
      <c r="G161" s="133"/>
      <c r="H161" s="133"/>
      <c r="I161" s="133"/>
      <c r="J161" s="134"/>
    </row>
    <row r="162" spans="6:10" x14ac:dyDescent="0.2">
      <c r="F162" s="133"/>
      <c r="G162" s="133"/>
      <c r="H162" s="133"/>
      <c r="I162" s="133"/>
      <c r="J162" s="134"/>
    </row>
  </sheetData>
  <sheetProtection algorithmName="SHA-512" hashValue="JpmsXIkxJY81RILymhPXlzvH4HZ6cr9sdudJEfG1RkzuQq9m+Muxd5X3Qbm2Jd3Z23bWnWlDICdiQ8L966Ny3g==" saltValue="Yc9MJ8jFGHkt8zk8Z+5sNA=="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15">
    <mergeCell ref="C155:E155"/>
    <mergeCell ref="C156:E156"/>
    <mergeCell ref="C157:E157"/>
    <mergeCell ref="C158:E158"/>
    <mergeCell ref="C150:E150"/>
    <mergeCell ref="C151:E151"/>
    <mergeCell ref="C152:E152"/>
    <mergeCell ref="C153:E153"/>
    <mergeCell ref="C154:E154"/>
    <mergeCell ref="C145:E145"/>
    <mergeCell ref="C146:E146"/>
    <mergeCell ref="C147:E147"/>
    <mergeCell ref="C148:E148"/>
    <mergeCell ref="C149:E149"/>
    <mergeCell ref="C140:E140"/>
    <mergeCell ref="C141:E141"/>
    <mergeCell ref="C142:E142"/>
    <mergeCell ref="C143:E143"/>
    <mergeCell ref="C144:E144"/>
    <mergeCell ref="C135:E135"/>
    <mergeCell ref="C136:E136"/>
    <mergeCell ref="C137:E137"/>
    <mergeCell ref="C138:E138"/>
    <mergeCell ref="C139:E139"/>
    <mergeCell ref="C130:E130"/>
    <mergeCell ref="C131:E131"/>
    <mergeCell ref="C132:E132"/>
    <mergeCell ref="C133:E133"/>
    <mergeCell ref="C134:E134"/>
    <mergeCell ref="C79:E79"/>
    <mergeCell ref="B80:E80"/>
    <mergeCell ref="C127:E127"/>
    <mergeCell ref="C128:E128"/>
    <mergeCell ref="C129:E129"/>
    <mergeCell ref="C74:E74"/>
    <mergeCell ref="C75:E75"/>
    <mergeCell ref="C76:E76"/>
    <mergeCell ref="C77:E77"/>
    <mergeCell ref="C78:E78"/>
    <mergeCell ref="C69:E69"/>
    <mergeCell ref="C70:E70"/>
    <mergeCell ref="C71:E71"/>
    <mergeCell ref="C72:E72"/>
    <mergeCell ref="C73:E73"/>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21"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algorithmName="SHA-512" hashValue="pH5m6c4Xsca4EZV+yvZFGINELmy8OTUb+LBIWLLQCCBeSFqOizYM0gIx3mR92LKLOLlcVxsMJDojKWhh8BUQIQ==" saltValue="MMVp5rxXH+Lzl9Z4l4kkV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FD425-015A-4652-B06F-1D607EBD167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47</v>
      </c>
      <c r="C3" s="199" t="s">
        <v>48</v>
      </c>
      <c r="D3" s="197"/>
      <c r="E3" s="197"/>
      <c r="F3" s="197"/>
      <c r="G3" s="198"/>
      <c r="AC3" s="175" t="s">
        <v>180</v>
      </c>
      <c r="AG3" t="s">
        <v>181</v>
      </c>
    </row>
    <row r="4" spans="1:60" ht="24.95" customHeight="1" x14ac:dyDescent="0.2">
      <c r="A4" s="200" t="s">
        <v>9</v>
      </c>
      <c r="B4" s="201" t="s">
        <v>47</v>
      </c>
      <c r="C4" s="202" t="s">
        <v>51</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116</v>
      </c>
      <c r="C8" s="249" t="s">
        <v>117</v>
      </c>
      <c r="D8" s="226"/>
      <c r="E8" s="227"/>
      <c r="F8" s="228"/>
      <c r="G8" s="228">
        <f>SUMIF(AG9:AG40,"&lt;&gt;NOR",G9:G40)</f>
        <v>0</v>
      </c>
      <c r="H8" s="228"/>
      <c r="I8" s="228">
        <f>SUM(I9:I40)</f>
        <v>0</v>
      </c>
      <c r="J8" s="228"/>
      <c r="K8" s="228">
        <f>SUM(K9:K40)</f>
        <v>0</v>
      </c>
      <c r="L8" s="228"/>
      <c r="M8" s="228">
        <f>SUM(M9:M40)</f>
        <v>0</v>
      </c>
      <c r="N8" s="227"/>
      <c r="O8" s="227">
        <f>SUM(O9:O40)</f>
        <v>0</v>
      </c>
      <c r="P8" s="227"/>
      <c r="Q8" s="227">
        <f>SUM(Q9:Q40)</f>
        <v>0</v>
      </c>
      <c r="R8" s="228"/>
      <c r="S8" s="228"/>
      <c r="T8" s="229"/>
      <c r="U8" s="223"/>
      <c r="V8" s="223">
        <f>SUM(V9:V40)</f>
        <v>5.54</v>
      </c>
      <c r="W8" s="223"/>
      <c r="X8" s="223"/>
      <c r="AG8" t="s">
        <v>205</v>
      </c>
    </row>
    <row r="9" spans="1:60" ht="22.5" outlineLevel="1" x14ac:dyDescent="0.2">
      <c r="A9" s="231">
        <v>1</v>
      </c>
      <c r="B9" s="232" t="s">
        <v>206</v>
      </c>
      <c r="C9" s="250" t="s">
        <v>207</v>
      </c>
      <c r="D9" s="233" t="s">
        <v>208</v>
      </c>
      <c r="E9" s="234">
        <v>1.26</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209</v>
      </c>
      <c r="S9" s="236" t="s">
        <v>210</v>
      </c>
      <c r="T9" s="237" t="s">
        <v>211</v>
      </c>
      <c r="U9" s="220">
        <v>0.36799999999999999</v>
      </c>
      <c r="V9" s="220">
        <f>ROUND(E9*U9,2)</f>
        <v>0.46</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1" t="s">
        <v>214</v>
      </c>
      <c r="D10" s="238"/>
      <c r="E10" s="238"/>
      <c r="F10" s="238"/>
      <c r="G10" s="238"/>
      <c r="H10" s="220"/>
      <c r="I10" s="220"/>
      <c r="J10" s="220"/>
      <c r="K10" s="220"/>
      <c r="L10" s="220"/>
      <c r="M10" s="220"/>
      <c r="N10" s="219"/>
      <c r="O10" s="219"/>
      <c r="P10" s="219"/>
      <c r="Q10" s="219"/>
      <c r="R10" s="220"/>
      <c r="S10" s="220"/>
      <c r="T10" s="220"/>
      <c r="U10" s="220"/>
      <c r="V10" s="220"/>
      <c r="W10" s="220"/>
      <c r="X10" s="220"/>
      <c r="Y10" s="210"/>
      <c r="Z10" s="210"/>
      <c r="AA10" s="210"/>
      <c r="AB10" s="210"/>
      <c r="AC10" s="210"/>
      <c r="AD10" s="210"/>
      <c r="AE10" s="210"/>
      <c r="AF10" s="210"/>
      <c r="AG10" s="210" t="s">
        <v>215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2" t="s">
        <v>216</v>
      </c>
      <c r="D11" s="221"/>
      <c r="E11" s="222">
        <v>1.26</v>
      </c>
      <c r="F11" s="220"/>
      <c r="G11" s="220"/>
      <c r="H11" s="220"/>
      <c r="I11" s="220"/>
      <c r="J11" s="220"/>
      <c r="K11" s="220"/>
      <c r="L11" s="220"/>
      <c r="M11" s="220"/>
      <c r="N11" s="219"/>
      <c r="O11" s="219"/>
      <c r="P11" s="219"/>
      <c r="Q11" s="219"/>
      <c r="R11" s="220"/>
      <c r="S11" s="220"/>
      <c r="T11" s="220"/>
      <c r="U11" s="220"/>
      <c r="V11" s="220"/>
      <c r="W11" s="220"/>
      <c r="X11" s="220"/>
      <c r="Y11" s="210"/>
      <c r="Z11" s="210"/>
      <c r="AA11" s="210"/>
      <c r="AB11" s="210"/>
      <c r="AC11" s="210"/>
      <c r="AD11" s="210"/>
      <c r="AE11" s="210"/>
      <c r="AF11" s="210"/>
      <c r="AG11" s="210" t="s">
        <v>217</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2" t="s">
        <v>218</v>
      </c>
      <c r="D12" s="221"/>
      <c r="E12" s="222"/>
      <c r="F12" s="220"/>
      <c r="G12" s="220"/>
      <c r="H12" s="220"/>
      <c r="I12" s="220"/>
      <c r="J12" s="220"/>
      <c r="K12" s="220"/>
      <c r="L12" s="220"/>
      <c r="M12" s="220"/>
      <c r="N12" s="219"/>
      <c r="O12" s="219"/>
      <c r="P12" s="219"/>
      <c r="Q12" s="219"/>
      <c r="R12" s="220"/>
      <c r="S12" s="220"/>
      <c r="T12" s="220"/>
      <c r="U12" s="220"/>
      <c r="V12" s="220"/>
      <c r="W12" s="220"/>
      <c r="X12" s="220"/>
      <c r="Y12" s="210"/>
      <c r="Z12" s="210"/>
      <c r="AA12" s="210"/>
      <c r="AB12" s="210"/>
      <c r="AC12" s="210"/>
      <c r="AD12" s="210"/>
      <c r="AE12" s="210"/>
      <c r="AF12" s="210"/>
      <c r="AG12" s="210" t="s">
        <v>217</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x14ac:dyDescent="0.2">
      <c r="A13" s="231">
        <v>2</v>
      </c>
      <c r="B13" s="232" t="s">
        <v>219</v>
      </c>
      <c r="C13" s="250" t="s">
        <v>220</v>
      </c>
      <c r="D13" s="233" t="s">
        <v>208</v>
      </c>
      <c r="E13" s="234">
        <v>1.26</v>
      </c>
      <c r="F13" s="235"/>
      <c r="G13" s="236">
        <f>ROUND(E13*F13,2)</f>
        <v>0</v>
      </c>
      <c r="H13" s="235"/>
      <c r="I13" s="236">
        <f>ROUND(E13*H13,2)</f>
        <v>0</v>
      </c>
      <c r="J13" s="235"/>
      <c r="K13" s="236">
        <f>ROUND(E13*J13,2)</f>
        <v>0</v>
      </c>
      <c r="L13" s="236">
        <v>21</v>
      </c>
      <c r="M13" s="236">
        <f>G13*(1+L13/100)</f>
        <v>0</v>
      </c>
      <c r="N13" s="234">
        <v>0</v>
      </c>
      <c r="O13" s="234">
        <f>ROUND(E13*N13,2)</f>
        <v>0</v>
      </c>
      <c r="P13" s="234">
        <v>0</v>
      </c>
      <c r="Q13" s="234">
        <f>ROUND(E13*P13,2)</f>
        <v>0</v>
      </c>
      <c r="R13" s="236" t="s">
        <v>209</v>
      </c>
      <c r="S13" s="236" t="s">
        <v>210</v>
      </c>
      <c r="T13" s="237" t="s">
        <v>211</v>
      </c>
      <c r="U13" s="220">
        <v>5.8000000000000003E-2</v>
      </c>
      <c r="V13" s="220">
        <f>ROUND(E13*U13,2)</f>
        <v>7.0000000000000007E-2</v>
      </c>
      <c r="W13" s="220"/>
      <c r="X13" s="220" t="s">
        <v>212</v>
      </c>
      <c r="Y13" s="210"/>
      <c r="Z13" s="210"/>
      <c r="AA13" s="210"/>
      <c r="AB13" s="210"/>
      <c r="AC13" s="210"/>
      <c r="AD13" s="210"/>
      <c r="AE13" s="210"/>
      <c r="AF13" s="210"/>
      <c r="AG13" s="210" t="s">
        <v>213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1" t="s">
        <v>214</v>
      </c>
      <c r="D14" s="238"/>
      <c r="E14" s="238"/>
      <c r="F14" s="238"/>
      <c r="G14" s="238"/>
      <c r="H14" s="220"/>
      <c r="I14" s="220"/>
      <c r="J14" s="220"/>
      <c r="K14" s="220"/>
      <c r="L14" s="220"/>
      <c r="M14" s="220"/>
      <c r="N14" s="219"/>
      <c r="O14" s="219"/>
      <c r="P14" s="219"/>
      <c r="Q14" s="219"/>
      <c r="R14" s="220"/>
      <c r="S14" s="220"/>
      <c r="T14" s="220"/>
      <c r="U14" s="220"/>
      <c r="V14" s="220"/>
      <c r="W14" s="220"/>
      <c r="X14" s="220"/>
      <c r="Y14" s="210"/>
      <c r="Z14" s="210"/>
      <c r="AA14" s="210"/>
      <c r="AB14" s="210"/>
      <c r="AC14" s="210"/>
      <c r="AD14" s="210"/>
      <c r="AE14" s="210"/>
      <c r="AF14" s="210"/>
      <c r="AG14" s="210" t="s">
        <v>215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17"/>
      <c r="B15" s="218"/>
      <c r="C15" s="252" t="s">
        <v>216</v>
      </c>
      <c r="D15" s="221"/>
      <c r="E15" s="222">
        <v>1.26</v>
      </c>
      <c r="F15" s="220"/>
      <c r="G15" s="220"/>
      <c r="H15" s="220"/>
      <c r="I15" s="220"/>
      <c r="J15" s="220"/>
      <c r="K15" s="220"/>
      <c r="L15" s="220"/>
      <c r="M15" s="220"/>
      <c r="N15" s="219"/>
      <c r="O15" s="219"/>
      <c r="P15" s="219"/>
      <c r="Q15" s="219"/>
      <c r="R15" s="220"/>
      <c r="S15" s="220"/>
      <c r="T15" s="220"/>
      <c r="U15" s="220"/>
      <c r="V15" s="220"/>
      <c r="W15" s="220"/>
      <c r="X15" s="220"/>
      <c r="Y15" s="210"/>
      <c r="Z15" s="210"/>
      <c r="AA15" s="210"/>
      <c r="AB15" s="210"/>
      <c r="AC15" s="210"/>
      <c r="AD15" s="210"/>
      <c r="AE15" s="210"/>
      <c r="AF15" s="210"/>
      <c r="AG15" s="210" t="s">
        <v>217</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2" t="s">
        <v>218</v>
      </c>
      <c r="D16" s="221"/>
      <c r="E16" s="222"/>
      <c r="F16" s="220"/>
      <c r="G16" s="220"/>
      <c r="H16" s="220"/>
      <c r="I16" s="220"/>
      <c r="J16" s="220"/>
      <c r="K16" s="220"/>
      <c r="L16" s="220"/>
      <c r="M16" s="220"/>
      <c r="N16" s="219"/>
      <c r="O16" s="219"/>
      <c r="P16" s="219"/>
      <c r="Q16" s="219"/>
      <c r="R16" s="220"/>
      <c r="S16" s="220"/>
      <c r="T16" s="220"/>
      <c r="U16" s="220"/>
      <c r="V16" s="220"/>
      <c r="W16" s="220"/>
      <c r="X16" s="220"/>
      <c r="Y16" s="210"/>
      <c r="Z16" s="210"/>
      <c r="AA16" s="210"/>
      <c r="AB16" s="210"/>
      <c r="AC16" s="210"/>
      <c r="AD16" s="210"/>
      <c r="AE16" s="210"/>
      <c r="AF16" s="210"/>
      <c r="AG16" s="210" t="s">
        <v>217</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1">
        <v>3</v>
      </c>
      <c r="B17" s="232" t="s">
        <v>221</v>
      </c>
      <c r="C17" s="250" t="s">
        <v>222</v>
      </c>
      <c r="D17" s="233" t="s">
        <v>223</v>
      </c>
      <c r="E17" s="234">
        <v>6</v>
      </c>
      <c r="F17" s="235"/>
      <c r="G17" s="236">
        <f>ROUND(E17*F17,2)</f>
        <v>0</v>
      </c>
      <c r="H17" s="235"/>
      <c r="I17" s="236">
        <f>ROUND(E17*H17,2)</f>
        <v>0</v>
      </c>
      <c r="J17" s="235"/>
      <c r="K17" s="236">
        <f>ROUND(E17*J17,2)</f>
        <v>0</v>
      </c>
      <c r="L17" s="236">
        <v>21</v>
      </c>
      <c r="M17" s="236">
        <f>G17*(1+L17/100)</f>
        <v>0</v>
      </c>
      <c r="N17" s="234">
        <v>0</v>
      </c>
      <c r="O17" s="234">
        <f>ROUND(E17*N17,2)</f>
        <v>0</v>
      </c>
      <c r="P17" s="234">
        <v>0</v>
      </c>
      <c r="Q17" s="234">
        <f>ROUND(E17*P17,2)</f>
        <v>0</v>
      </c>
      <c r="R17" s="236" t="s">
        <v>224</v>
      </c>
      <c r="S17" s="236" t="s">
        <v>210</v>
      </c>
      <c r="T17" s="237" t="s">
        <v>211</v>
      </c>
      <c r="U17" s="220">
        <v>0.6</v>
      </c>
      <c r="V17" s="220">
        <f>ROUND(E17*U17,2)</f>
        <v>3.6</v>
      </c>
      <c r="W17" s="220"/>
      <c r="X17" s="220" t="s">
        <v>212</v>
      </c>
      <c r="Y17" s="210"/>
      <c r="Z17" s="210"/>
      <c r="AA17" s="210"/>
      <c r="AB17" s="210"/>
      <c r="AC17" s="210"/>
      <c r="AD17" s="210"/>
      <c r="AE17" s="210"/>
      <c r="AF17" s="210"/>
      <c r="AG17" s="210" t="s">
        <v>213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2" t="s">
        <v>225</v>
      </c>
      <c r="D18" s="221"/>
      <c r="E18" s="222">
        <v>6</v>
      </c>
      <c r="F18" s="220"/>
      <c r="G18" s="220"/>
      <c r="H18" s="220"/>
      <c r="I18" s="220"/>
      <c r="J18" s="220"/>
      <c r="K18" s="220"/>
      <c r="L18" s="220"/>
      <c r="M18" s="220"/>
      <c r="N18" s="219"/>
      <c r="O18" s="219"/>
      <c r="P18" s="219"/>
      <c r="Q18" s="219"/>
      <c r="R18" s="220"/>
      <c r="S18" s="220"/>
      <c r="T18" s="220"/>
      <c r="U18" s="220"/>
      <c r="V18" s="220"/>
      <c r="W18" s="220"/>
      <c r="X18" s="220"/>
      <c r="Y18" s="210"/>
      <c r="Z18" s="210"/>
      <c r="AA18" s="210"/>
      <c r="AB18" s="210"/>
      <c r="AC18" s="210"/>
      <c r="AD18" s="210"/>
      <c r="AE18" s="210"/>
      <c r="AF18" s="210"/>
      <c r="AG18" s="210" t="s">
        <v>217</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2" t="s">
        <v>218</v>
      </c>
      <c r="D19" s="221"/>
      <c r="E19" s="222"/>
      <c r="F19" s="220"/>
      <c r="G19" s="220"/>
      <c r="H19" s="220"/>
      <c r="I19" s="220"/>
      <c r="J19" s="220"/>
      <c r="K19" s="220"/>
      <c r="L19" s="220"/>
      <c r="M19" s="220"/>
      <c r="N19" s="219"/>
      <c r="O19" s="219"/>
      <c r="P19" s="219"/>
      <c r="Q19" s="219"/>
      <c r="R19" s="220"/>
      <c r="S19" s="220"/>
      <c r="T19" s="220"/>
      <c r="U19" s="220"/>
      <c r="V19" s="220"/>
      <c r="W19" s="220"/>
      <c r="X19" s="220"/>
      <c r="Y19" s="210"/>
      <c r="Z19" s="210"/>
      <c r="AA19" s="210"/>
      <c r="AB19" s="210"/>
      <c r="AC19" s="210"/>
      <c r="AD19" s="210"/>
      <c r="AE19" s="210"/>
      <c r="AF19" s="210"/>
      <c r="AG19" s="210" t="s">
        <v>217</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x14ac:dyDescent="0.2">
      <c r="A20" s="231">
        <v>4</v>
      </c>
      <c r="B20" s="232" t="s">
        <v>226</v>
      </c>
      <c r="C20" s="250" t="s">
        <v>227</v>
      </c>
      <c r="D20" s="233" t="s">
        <v>208</v>
      </c>
      <c r="E20" s="234">
        <v>1.26</v>
      </c>
      <c r="F20" s="235"/>
      <c r="G20" s="236">
        <f>ROUND(E20*F20,2)</f>
        <v>0</v>
      </c>
      <c r="H20" s="235"/>
      <c r="I20" s="236">
        <f>ROUND(E20*H20,2)</f>
        <v>0</v>
      </c>
      <c r="J20" s="235"/>
      <c r="K20" s="236">
        <f>ROUND(E20*J20,2)</f>
        <v>0</v>
      </c>
      <c r="L20" s="236">
        <v>21</v>
      </c>
      <c r="M20" s="236">
        <f>G20*(1+L20/100)</f>
        <v>0</v>
      </c>
      <c r="N20" s="234">
        <v>0</v>
      </c>
      <c r="O20" s="234">
        <f>ROUND(E20*N20,2)</f>
        <v>0</v>
      </c>
      <c r="P20" s="234">
        <v>0</v>
      </c>
      <c r="Q20" s="234">
        <f>ROUND(E20*P20,2)</f>
        <v>0</v>
      </c>
      <c r="R20" s="236" t="s">
        <v>209</v>
      </c>
      <c r="S20" s="236" t="s">
        <v>210</v>
      </c>
      <c r="T20" s="237" t="s">
        <v>211</v>
      </c>
      <c r="U20" s="220">
        <v>1.0999999999999999E-2</v>
      </c>
      <c r="V20" s="220">
        <f>ROUND(E20*U20,2)</f>
        <v>0.01</v>
      </c>
      <c r="W20" s="220"/>
      <c r="X20" s="220" t="s">
        <v>212</v>
      </c>
      <c r="Y20" s="210"/>
      <c r="Z20" s="210"/>
      <c r="AA20" s="210"/>
      <c r="AB20" s="210"/>
      <c r="AC20" s="210"/>
      <c r="AD20" s="210"/>
      <c r="AE20" s="210"/>
      <c r="AF20" s="210"/>
      <c r="AG20" s="210" t="s">
        <v>213</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17"/>
      <c r="B21" s="218"/>
      <c r="C21" s="251" t="s">
        <v>228</v>
      </c>
      <c r="D21" s="238"/>
      <c r="E21" s="238"/>
      <c r="F21" s="238"/>
      <c r="G21" s="238"/>
      <c r="H21" s="220"/>
      <c r="I21" s="220"/>
      <c r="J21" s="220"/>
      <c r="K21" s="220"/>
      <c r="L21" s="220"/>
      <c r="M21" s="220"/>
      <c r="N21" s="219"/>
      <c r="O21" s="219"/>
      <c r="P21" s="219"/>
      <c r="Q21" s="219"/>
      <c r="R21" s="220"/>
      <c r="S21" s="220"/>
      <c r="T21" s="220"/>
      <c r="U21" s="220"/>
      <c r="V21" s="220"/>
      <c r="W21" s="220"/>
      <c r="X21" s="220"/>
      <c r="Y21" s="210"/>
      <c r="Z21" s="210"/>
      <c r="AA21" s="210"/>
      <c r="AB21" s="210"/>
      <c r="AC21" s="210"/>
      <c r="AD21" s="210"/>
      <c r="AE21" s="210"/>
      <c r="AF21" s="210"/>
      <c r="AG21" s="210" t="s">
        <v>215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7"/>
      <c r="B22" s="218"/>
      <c r="C22" s="252" t="s">
        <v>216</v>
      </c>
      <c r="D22" s="221"/>
      <c r="E22" s="222">
        <v>1.26</v>
      </c>
      <c r="F22" s="220"/>
      <c r="G22" s="220"/>
      <c r="H22" s="220"/>
      <c r="I22" s="220"/>
      <c r="J22" s="220"/>
      <c r="K22" s="220"/>
      <c r="L22" s="220"/>
      <c r="M22" s="220"/>
      <c r="N22" s="219"/>
      <c r="O22" s="219"/>
      <c r="P22" s="219"/>
      <c r="Q22" s="219"/>
      <c r="R22" s="220"/>
      <c r="S22" s="220"/>
      <c r="T22" s="220"/>
      <c r="U22" s="220"/>
      <c r="V22" s="220"/>
      <c r="W22" s="220"/>
      <c r="X22" s="220"/>
      <c r="Y22" s="210"/>
      <c r="Z22" s="210"/>
      <c r="AA22" s="210"/>
      <c r="AB22" s="210"/>
      <c r="AC22" s="210"/>
      <c r="AD22" s="210"/>
      <c r="AE22" s="210"/>
      <c r="AF22" s="210"/>
      <c r="AG22" s="210" t="s">
        <v>217</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2" t="s">
        <v>218</v>
      </c>
      <c r="D23" s="221"/>
      <c r="E23" s="222"/>
      <c r="F23" s="220"/>
      <c r="G23" s="220"/>
      <c r="H23" s="220"/>
      <c r="I23" s="220"/>
      <c r="J23" s="220"/>
      <c r="K23" s="220"/>
      <c r="L23" s="220"/>
      <c r="M23" s="220"/>
      <c r="N23" s="219"/>
      <c r="O23" s="219"/>
      <c r="P23" s="219"/>
      <c r="Q23" s="219"/>
      <c r="R23" s="220"/>
      <c r="S23" s="220"/>
      <c r="T23" s="220"/>
      <c r="U23" s="220"/>
      <c r="V23" s="220"/>
      <c r="W23" s="220"/>
      <c r="X23" s="220"/>
      <c r="Y23" s="210"/>
      <c r="Z23" s="210"/>
      <c r="AA23" s="210"/>
      <c r="AB23" s="210"/>
      <c r="AC23" s="210"/>
      <c r="AD23" s="210"/>
      <c r="AE23" s="210"/>
      <c r="AF23" s="210"/>
      <c r="AG23" s="210" t="s">
        <v>217</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33.75" outlineLevel="1" x14ac:dyDescent="0.2">
      <c r="A24" s="231">
        <v>5</v>
      </c>
      <c r="B24" s="232" t="s">
        <v>229</v>
      </c>
      <c r="C24" s="250" t="s">
        <v>230</v>
      </c>
      <c r="D24" s="233" t="s">
        <v>208</v>
      </c>
      <c r="E24" s="234">
        <v>75.599999999999994</v>
      </c>
      <c r="F24" s="235"/>
      <c r="G24" s="236">
        <f>ROUND(E24*F24,2)</f>
        <v>0</v>
      </c>
      <c r="H24" s="235"/>
      <c r="I24" s="236">
        <f>ROUND(E24*H24,2)</f>
        <v>0</v>
      </c>
      <c r="J24" s="235"/>
      <c r="K24" s="236">
        <f>ROUND(E24*J24,2)</f>
        <v>0</v>
      </c>
      <c r="L24" s="236">
        <v>21</v>
      </c>
      <c r="M24" s="236">
        <f>G24*(1+L24/100)</f>
        <v>0</v>
      </c>
      <c r="N24" s="234">
        <v>0</v>
      </c>
      <c r="O24" s="234">
        <f>ROUND(E24*N24,2)</f>
        <v>0</v>
      </c>
      <c r="P24" s="234">
        <v>0</v>
      </c>
      <c r="Q24" s="234">
        <f>ROUND(E24*P24,2)</f>
        <v>0</v>
      </c>
      <c r="R24" s="236" t="s">
        <v>209</v>
      </c>
      <c r="S24" s="236" t="s">
        <v>210</v>
      </c>
      <c r="T24" s="237" t="s">
        <v>211</v>
      </c>
      <c r="U24" s="220">
        <v>0</v>
      </c>
      <c r="V24" s="220">
        <f>ROUND(E24*U24,2)</f>
        <v>0</v>
      </c>
      <c r="W24" s="220"/>
      <c r="X24" s="220" t="s">
        <v>212</v>
      </c>
      <c r="Y24" s="210"/>
      <c r="Z24" s="210"/>
      <c r="AA24" s="210"/>
      <c r="AB24" s="210"/>
      <c r="AC24" s="210"/>
      <c r="AD24" s="210"/>
      <c r="AE24" s="210"/>
      <c r="AF24" s="210"/>
      <c r="AG24" s="210" t="s">
        <v>213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1" t="s">
        <v>228</v>
      </c>
      <c r="D25" s="238"/>
      <c r="E25" s="238"/>
      <c r="F25" s="238"/>
      <c r="G25" s="238"/>
      <c r="H25" s="220"/>
      <c r="I25" s="220"/>
      <c r="J25" s="220"/>
      <c r="K25" s="220"/>
      <c r="L25" s="220"/>
      <c r="M25" s="220"/>
      <c r="N25" s="219"/>
      <c r="O25" s="219"/>
      <c r="P25" s="219"/>
      <c r="Q25" s="219"/>
      <c r="R25" s="220"/>
      <c r="S25" s="220"/>
      <c r="T25" s="220"/>
      <c r="U25" s="220"/>
      <c r="V25" s="220"/>
      <c r="W25" s="220"/>
      <c r="X25" s="220"/>
      <c r="Y25" s="210"/>
      <c r="Z25" s="210"/>
      <c r="AA25" s="210"/>
      <c r="AB25" s="210"/>
      <c r="AC25" s="210"/>
      <c r="AD25" s="210"/>
      <c r="AE25" s="210"/>
      <c r="AF25" s="210"/>
      <c r="AG25" s="210" t="s">
        <v>215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7"/>
      <c r="B26" s="218"/>
      <c r="C26" s="252" t="s">
        <v>231</v>
      </c>
      <c r="D26" s="221"/>
      <c r="E26" s="222">
        <v>75.599999999999994</v>
      </c>
      <c r="F26" s="220"/>
      <c r="G26" s="220"/>
      <c r="H26" s="220"/>
      <c r="I26" s="220"/>
      <c r="J26" s="220"/>
      <c r="K26" s="220"/>
      <c r="L26" s="220"/>
      <c r="M26" s="220"/>
      <c r="N26" s="219"/>
      <c r="O26" s="219"/>
      <c r="P26" s="219"/>
      <c r="Q26" s="219"/>
      <c r="R26" s="220"/>
      <c r="S26" s="220"/>
      <c r="T26" s="220"/>
      <c r="U26" s="220"/>
      <c r="V26" s="220"/>
      <c r="W26" s="220"/>
      <c r="X26" s="220"/>
      <c r="Y26" s="210"/>
      <c r="Z26" s="210"/>
      <c r="AA26" s="210"/>
      <c r="AB26" s="210"/>
      <c r="AC26" s="210"/>
      <c r="AD26" s="210"/>
      <c r="AE26" s="210"/>
      <c r="AF26" s="210"/>
      <c r="AG26" s="210" t="s">
        <v>217</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x14ac:dyDescent="0.2">
      <c r="A27" s="231">
        <v>6</v>
      </c>
      <c r="B27" s="232" t="s">
        <v>232</v>
      </c>
      <c r="C27" s="250" t="s">
        <v>233</v>
      </c>
      <c r="D27" s="233" t="s">
        <v>208</v>
      </c>
      <c r="E27" s="234">
        <v>1.26</v>
      </c>
      <c r="F27" s="235"/>
      <c r="G27" s="236">
        <f>ROUND(E27*F27,2)</f>
        <v>0</v>
      </c>
      <c r="H27" s="235"/>
      <c r="I27" s="236">
        <f>ROUND(E27*H27,2)</f>
        <v>0</v>
      </c>
      <c r="J27" s="235"/>
      <c r="K27" s="236">
        <f>ROUND(E27*J27,2)</f>
        <v>0</v>
      </c>
      <c r="L27" s="236">
        <v>21</v>
      </c>
      <c r="M27" s="236">
        <f>G27*(1+L27/100)</f>
        <v>0</v>
      </c>
      <c r="N27" s="234">
        <v>0</v>
      </c>
      <c r="O27" s="234">
        <f>ROUND(E27*N27,2)</f>
        <v>0</v>
      </c>
      <c r="P27" s="234">
        <v>0</v>
      </c>
      <c r="Q27" s="234">
        <f>ROUND(E27*P27,2)</f>
        <v>0</v>
      </c>
      <c r="R27" s="236" t="s">
        <v>209</v>
      </c>
      <c r="S27" s="236" t="s">
        <v>210</v>
      </c>
      <c r="T27" s="237" t="s">
        <v>211</v>
      </c>
      <c r="U27" s="220">
        <v>0.65200000000000002</v>
      </c>
      <c r="V27" s="220">
        <f>ROUND(E27*U27,2)</f>
        <v>0.82</v>
      </c>
      <c r="W27" s="220"/>
      <c r="X27" s="220" t="s">
        <v>212</v>
      </c>
      <c r="Y27" s="210"/>
      <c r="Z27" s="210"/>
      <c r="AA27" s="210"/>
      <c r="AB27" s="210"/>
      <c r="AC27" s="210"/>
      <c r="AD27" s="210"/>
      <c r="AE27" s="210"/>
      <c r="AF27" s="210"/>
      <c r="AG27" s="210" t="s">
        <v>213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2" t="s">
        <v>216</v>
      </c>
      <c r="D28" s="221"/>
      <c r="E28" s="222">
        <v>1.26</v>
      </c>
      <c r="F28" s="220"/>
      <c r="G28" s="220"/>
      <c r="H28" s="220"/>
      <c r="I28" s="220"/>
      <c r="J28" s="220"/>
      <c r="K28" s="220"/>
      <c r="L28" s="220"/>
      <c r="M28" s="220"/>
      <c r="N28" s="219"/>
      <c r="O28" s="219"/>
      <c r="P28" s="219"/>
      <c r="Q28" s="219"/>
      <c r="R28" s="220"/>
      <c r="S28" s="220"/>
      <c r="T28" s="220"/>
      <c r="U28" s="220"/>
      <c r="V28" s="220"/>
      <c r="W28" s="220"/>
      <c r="X28" s="220"/>
      <c r="Y28" s="210"/>
      <c r="Z28" s="210"/>
      <c r="AA28" s="210"/>
      <c r="AB28" s="210"/>
      <c r="AC28" s="210"/>
      <c r="AD28" s="210"/>
      <c r="AE28" s="210"/>
      <c r="AF28" s="210"/>
      <c r="AG28" s="210" t="s">
        <v>217</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2" t="s">
        <v>218</v>
      </c>
      <c r="D29" s="221"/>
      <c r="E29" s="222"/>
      <c r="F29" s="220"/>
      <c r="G29" s="220"/>
      <c r="H29" s="220"/>
      <c r="I29" s="220"/>
      <c r="J29" s="220"/>
      <c r="K29" s="220"/>
      <c r="L29" s="220"/>
      <c r="M29" s="220"/>
      <c r="N29" s="219"/>
      <c r="O29" s="219"/>
      <c r="P29" s="219"/>
      <c r="Q29" s="219"/>
      <c r="R29" s="220"/>
      <c r="S29" s="220"/>
      <c r="T29" s="220"/>
      <c r="U29" s="220"/>
      <c r="V29" s="220"/>
      <c r="W29" s="220"/>
      <c r="X29" s="220"/>
      <c r="Y29" s="210"/>
      <c r="Z29" s="210"/>
      <c r="AA29" s="210"/>
      <c r="AB29" s="210"/>
      <c r="AC29" s="210"/>
      <c r="AD29" s="210"/>
      <c r="AE29" s="210"/>
      <c r="AF29" s="210"/>
      <c r="AG29" s="210" t="s">
        <v>217</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1">
        <v>7</v>
      </c>
      <c r="B30" s="232" t="s">
        <v>234</v>
      </c>
      <c r="C30" s="250" t="s">
        <v>235</v>
      </c>
      <c r="D30" s="233" t="s">
        <v>208</v>
      </c>
      <c r="E30" s="234">
        <v>1.26</v>
      </c>
      <c r="F30" s="235"/>
      <c r="G30" s="236">
        <f>ROUND(E30*F30,2)</f>
        <v>0</v>
      </c>
      <c r="H30" s="235"/>
      <c r="I30" s="236">
        <f>ROUND(E30*H30,2)</f>
        <v>0</v>
      </c>
      <c r="J30" s="235"/>
      <c r="K30" s="236">
        <f>ROUND(E30*J30,2)</f>
        <v>0</v>
      </c>
      <c r="L30" s="236">
        <v>21</v>
      </c>
      <c r="M30" s="236">
        <f>G30*(1+L30/100)</f>
        <v>0</v>
      </c>
      <c r="N30" s="234">
        <v>0</v>
      </c>
      <c r="O30" s="234">
        <f>ROUND(E30*N30,2)</f>
        <v>0</v>
      </c>
      <c r="P30" s="234">
        <v>0</v>
      </c>
      <c r="Q30" s="234">
        <f>ROUND(E30*P30,2)</f>
        <v>0</v>
      </c>
      <c r="R30" s="236" t="s">
        <v>209</v>
      </c>
      <c r="S30" s="236" t="s">
        <v>210</v>
      </c>
      <c r="T30" s="237" t="s">
        <v>211</v>
      </c>
      <c r="U30" s="220">
        <v>3.1E-2</v>
      </c>
      <c r="V30" s="220">
        <f>ROUND(E30*U30,2)</f>
        <v>0.04</v>
      </c>
      <c r="W30" s="220"/>
      <c r="X30" s="220" t="s">
        <v>212</v>
      </c>
      <c r="Y30" s="210"/>
      <c r="Z30" s="210"/>
      <c r="AA30" s="210"/>
      <c r="AB30" s="210"/>
      <c r="AC30" s="210"/>
      <c r="AD30" s="210"/>
      <c r="AE30" s="210"/>
      <c r="AF30" s="210"/>
      <c r="AG30" s="210" t="s">
        <v>213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3" t="s">
        <v>236</v>
      </c>
      <c r="D31" s="240"/>
      <c r="E31" s="240"/>
      <c r="F31" s="240"/>
      <c r="G31" s="240"/>
      <c r="H31" s="220"/>
      <c r="I31" s="220"/>
      <c r="J31" s="220"/>
      <c r="K31" s="220"/>
      <c r="L31" s="220"/>
      <c r="M31" s="220"/>
      <c r="N31" s="219"/>
      <c r="O31" s="219"/>
      <c r="P31" s="219"/>
      <c r="Q31" s="219"/>
      <c r="R31" s="220"/>
      <c r="S31" s="220"/>
      <c r="T31" s="220"/>
      <c r="U31" s="220"/>
      <c r="V31" s="220"/>
      <c r="W31" s="220"/>
      <c r="X31" s="220"/>
      <c r="Y31" s="210"/>
      <c r="Z31" s="210"/>
      <c r="AA31" s="210"/>
      <c r="AB31" s="210"/>
      <c r="AC31" s="210"/>
      <c r="AD31" s="210"/>
      <c r="AE31" s="210"/>
      <c r="AF31" s="210"/>
      <c r="AG31" s="210" t="s">
        <v>237</v>
      </c>
      <c r="AH31" s="210"/>
      <c r="AI31" s="210"/>
      <c r="AJ31" s="210"/>
      <c r="AK31" s="210"/>
      <c r="AL31" s="210"/>
      <c r="AM31" s="210"/>
      <c r="AN31" s="210"/>
      <c r="AO31" s="210"/>
      <c r="AP31" s="210"/>
      <c r="AQ31" s="210"/>
      <c r="AR31" s="210"/>
      <c r="AS31" s="210"/>
      <c r="AT31" s="210"/>
      <c r="AU31" s="210"/>
      <c r="AV31" s="210"/>
      <c r="AW31" s="210"/>
      <c r="AX31" s="210"/>
      <c r="AY31" s="210"/>
      <c r="AZ31" s="210"/>
      <c r="BA31" s="239" t="str">
        <f>C31</f>
        <v>Uložení sypaniny do násypů nebo na skládku s rozprostřením sypaniny ve vrstvách a s hrubým urovnáním.</v>
      </c>
      <c r="BB31" s="210"/>
      <c r="BC31" s="210"/>
      <c r="BD31" s="210"/>
      <c r="BE31" s="210"/>
      <c r="BF31" s="210"/>
      <c r="BG31" s="210"/>
      <c r="BH31" s="210"/>
    </row>
    <row r="32" spans="1:60" outlineLevel="1" x14ac:dyDescent="0.2">
      <c r="A32" s="217"/>
      <c r="B32" s="218"/>
      <c r="C32" s="252" t="s">
        <v>216</v>
      </c>
      <c r="D32" s="221"/>
      <c r="E32" s="222">
        <v>1.26</v>
      </c>
      <c r="F32" s="220"/>
      <c r="G32" s="220"/>
      <c r="H32" s="220"/>
      <c r="I32" s="220"/>
      <c r="J32" s="220"/>
      <c r="K32" s="220"/>
      <c r="L32" s="220"/>
      <c r="M32" s="220"/>
      <c r="N32" s="219"/>
      <c r="O32" s="219"/>
      <c r="P32" s="219"/>
      <c r="Q32" s="219"/>
      <c r="R32" s="220"/>
      <c r="S32" s="220"/>
      <c r="T32" s="220"/>
      <c r="U32" s="220"/>
      <c r="V32" s="220"/>
      <c r="W32" s="220"/>
      <c r="X32" s="220"/>
      <c r="Y32" s="210"/>
      <c r="Z32" s="210"/>
      <c r="AA32" s="210"/>
      <c r="AB32" s="210"/>
      <c r="AC32" s="210"/>
      <c r="AD32" s="210"/>
      <c r="AE32" s="210"/>
      <c r="AF32" s="210"/>
      <c r="AG32" s="210" t="s">
        <v>217</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17"/>
      <c r="B33" s="218"/>
      <c r="C33" s="252" t="s">
        <v>218</v>
      </c>
      <c r="D33" s="221"/>
      <c r="E33" s="222"/>
      <c r="F33" s="220"/>
      <c r="G33" s="220"/>
      <c r="H33" s="220"/>
      <c r="I33" s="220"/>
      <c r="J33" s="220"/>
      <c r="K33" s="220"/>
      <c r="L33" s="220"/>
      <c r="M33" s="220"/>
      <c r="N33" s="219"/>
      <c r="O33" s="219"/>
      <c r="P33" s="219"/>
      <c r="Q33" s="219"/>
      <c r="R33" s="220"/>
      <c r="S33" s="220"/>
      <c r="T33" s="220"/>
      <c r="U33" s="220"/>
      <c r="V33" s="220"/>
      <c r="W33" s="220"/>
      <c r="X33" s="220"/>
      <c r="Y33" s="210"/>
      <c r="Z33" s="210"/>
      <c r="AA33" s="210"/>
      <c r="AB33" s="210"/>
      <c r="AC33" s="210"/>
      <c r="AD33" s="210"/>
      <c r="AE33" s="210"/>
      <c r="AF33" s="210"/>
      <c r="AG33" s="210" t="s">
        <v>217</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1">
        <v>8</v>
      </c>
      <c r="B34" s="232" t="s">
        <v>238</v>
      </c>
      <c r="C34" s="250" t="s">
        <v>239</v>
      </c>
      <c r="D34" s="233" t="s">
        <v>208</v>
      </c>
      <c r="E34" s="234">
        <v>1.26</v>
      </c>
      <c r="F34" s="235"/>
      <c r="G34" s="236">
        <f>ROUND(E34*F34,2)</f>
        <v>0</v>
      </c>
      <c r="H34" s="235"/>
      <c r="I34" s="236">
        <f>ROUND(E34*H34,2)</f>
        <v>0</v>
      </c>
      <c r="J34" s="235"/>
      <c r="K34" s="236">
        <f>ROUND(E34*J34,2)</f>
        <v>0</v>
      </c>
      <c r="L34" s="236">
        <v>21</v>
      </c>
      <c r="M34" s="236">
        <f>G34*(1+L34/100)</f>
        <v>0</v>
      </c>
      <c r="N34" s="234">
        <v>0</v>
      </c>
      <c r="O34" s="234">
        <f>ROUND(E34*N34,2)</f>
        <v>0</v>
      </c>
      <c r="P34" s="234">
        <v>0</v>
      </c>
      <c r="Q34" s="234">
        <f>ROUND(E34*P34,2)</f>
        <v>0</v>
      </c>
      <c r="R34" s="236" t="s">
        <v>209</v>
      </c>
      <c r="S34" s="236" t="s">
        <v>210</v>
      </c>
      <c r="T34" s="237" t="s">
        <v>211</v>
      </c>
      <c r="U34" s="220">
        <v>0</v>
      </c>
      <c r="V34" s="220">
        <f>ROUND(E34*U34,2)</f>
        <v>0</v>
      </c>
      <c r="W34" s="220"/>
      <c r="X34" s="220" t="s">
        <v>212</v>
      </c>
      <c r="Y34" s="210"/>
      <c r="Z34" s="210"/>
      <c r="AA34" s="210"/>
      <c r="AB34" s="210"/>
      <c r="AC34" s="210"/>
      <c r="AD34" s="210"/>
      <c r="AE34" s="210"/>
      <c r="AF34" s="210"/>
      <c r="AG34" s="210" t="s">
        <v>213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2" t="s">
        <v>216</v>
      </c>
      <c r="D35" s="221"/>
      <c r="E35" s="222">
        <v>1.26</v>
      </c>
      <c r="F35" s="220"/>
      <c r="G35" s="220"/>
      <c r="H35" s="220"/>
      <c r="I35" s="220"/>
      <c r="J35" s="220"/>
      <c r="K35" s="220"/>
      <c r="L35" s="220"/>
      <c r="M35" s="220"/>
      <c r="N35" s="219"/>
      <c r="O35" s="219"/>
      <c r="P35" s="219"/>
      <c r="Q35" s="219"/>
      <c r="R35" s="220"/>
      <c r="S35" s="220"/>
      <c r="T35" s="220"/>
      <c r="U35" s="220"/>
      <c r="V35" s="220"/>
      <c r="W35" s="220"/>
      <c r="X35" s="220"/>
      <c r="Y35" s="210"/>
      <c r="Z35" s="210"/>
      <c r="AA35" s="210"/>
      <c r="AB35" s="210"/>
      <c r="AC35" s="210"/>
      <c r="AD35" s="210"/>
      <c r="AE35" s="210"/>
      <c r="AF35" s="210"/>
      <c r="AG35" s="210" t="s">
        <v>217</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2" t="s">
        <v>218</v>
      </c>
      <c r="D36" s="221"/>
      <c r="E36" s="222"/>
      <c r="F36" s="220"/>
      <c r="G36" s="220"/>
      <c r="H36" s="220"/>
      <c r="I36" s="220"/>
      <c r="J36" s="220"/>
      <c r="K36" s="220"/>
      <c r="L36" s="220"/>
      <c r="M36" s="220"/>
      <c r="N36" s="219"/>
      <c r="O36" s="219"/>
      <c r="P36" s="219"/>
      <c r="Q36" s="219"/>
      <c r="R36" s="220"/>
      <c r="S36" s="220"/>
      <c r="T36" s="220"/>
      <c r="U36" s="220"/>
      <c r="V36" s="220"/>
      <c r="W36" s="220"/>
      <c r="X36" s="220"/>
      <c r="Y36" s="210"/>
      <c r="Z36" s="210"/>
      <c r="AA36" s="210"/>
      <c r="AB36" s="210"/>
      <c r="AC36" s="210"/>
      <c r="AD36" s="210"/>
      <c r="AE36" s="210"/>
      <c r="AF36" s="210"/>
      <c r="AG36" s="210" t="s">
        <v>217</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x14ac:dyDescent="0.2">
      <c r="A37" s="231">
        <v>9</v>
      </c>
      <c r="B37" s="232" t="s">
        <v>240</v>
      </c>
      <c r="C37" s="250" t="s">
        <v>241</v>
      </c>
      <c r="D37" s="233" t="s">
        <v>242</v>
      </c>
      <c r="E37" s="234">
        <v>3.6</v>
      </c>
      <c r="F37" s="235"/>
      <c r="G37" s="236">
        <f>ROUND(E37*F37,2)</f>
        <v>0</v>
      </c>
      <c r="H37" s="235"/>
      <c r="I37" s="236">
        <f>ROUND(E37*H37,2)</f>
        <v>0</v>
      </c>
      <c r="J37" s="235"/>
      <c r="K37" s="236">
        <f>ROUND(E37*J37,2)</f>
        <v>0</v>
      </c>
      <c r="L37" s="236">
        <v>21</v>
      </c>
      <c r="M37" s="236">
        <f>G37*(1+L37/100)</f>
        <v>0</v>
      </c>
      <c r="N37" s="234">
        <v>0</v>
      </c>
      <c r="O37" s="234">
        <f>ROUND(E37*N37,2)</f>
        <v>0</v>
      </c>
      <c r="P37" s="234">
        <v>0</v>
      </c>
      <c r="Q37" s="234">
        <f>ROUND(E37*P37,2)</f>
        <v>0</v>
      </c>
      <c r="R37" s="236" t="s">
        <v>209</v>
      </c>
      <c r="S37" s="236" t="s">
        <v>210</v>
      </c>
      <c r="T37" s="237" t="s">
        <v>211</v>
      </c>
      <c r="U37" s="220">
        <v>0.15</v>
      </c>
      <c r="V37" s="220">
        <f>ROUND(E37*U37,2)</f>
        <v>0.54</v>
      </c>
      <c r="W37" s="220"/>
      <c r="X37" s="220" t="s">
        <v>212</v>
      </c>
      <c r="Y37" s="210"/>
      <c r="Z37" s="210"/>
      <c r="AA37" s="210"/>
      <c r="AB37" s="210"/>
      <c r="AC37" s="210"/>
      <c r="AD37" s="210"/>
      <c r="AE37" s="210"/>
      <c r="AF37" s="210"/>
      <c r="AG37" s="210" t="s">
        <v>213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7"/>
      <c r="B38" s="218"/>
      <c r="C38" s="251" t="s">
        <v>243</v>
      </c>
      <c r="D38" s="238"/>
      <c r="E38" s="238"/>
      <c r="F38" s="238"/>
      <c r="G38" s="238"/>
      <c r="H38" s="220"/>
      <c r="I38" s="220"/>
      <c r="J38" s="220"/>
      <c r="K38" s="220"/>
      <c r="L38" s="220"/>
      <c r="M38" s="220"/>
      <c r="N38" s="219"/>
      <c r="O38" s="219"/>
      <c r="P38" s="219"/>
      <c r="Q38" s="219"/>
      <c r="R38" s="220"/>
      <c r="S38" s="220"/>
      <c r="T38" s="220"/>
      <c r="U38" s="220"/>
      <c r="V38" s="220"/>
      <c r="W38" s="220"/>
      <c r="X38" s="220"/>
      <c r="Y38" s="210"/>
      <c r="Z38" s="210"/>
      <c r="AA38" s="210"/>
      <c r="AB38" s="210"/>
      <c r="AC38" s="210"/>
      <c r="AD38" s="210"/>
      <c r="AE38" s="210"/>
      <c r="AF38" s="210"/>
      <c r="AG38" s="210" t="s">
        <v>215</v>
      </c>
      <c r="AH38" s="210"/>
      <c r="AI38" s="210"/>
      <c r="AJ38" s="210"/>
      <c r="AK38" s="210"/>
      <c r="AL38" s="210"/>
      <c r="AM38" s="210"/>
      <c r="AN38" s="210"/>
      <c r="AO38" s="210"/>
      <c r="AP38" s="210"/>
      <c r="AQ38" s="210"/>
      <c r="AR38" s="210"/>
      <c r="AS38" s="210"/>
      <c r="AT38" s="210"/>
      <c r="AU38" s="210"/>
      <c r="AV38" s="210"/>
      <c r="AW38" s="210"/>
      <c r="AX38" s="210"/>
      <c r="AY38" s="210"/>
      <c r="AZ38" s="210"/>
      <c r="BA38" s="239" t="str">
        <f>C38</f>
        <v>z rostlé horniny tř.1 - 4 pod násypy z hornin soudržných do 92% PS a hornin nesoudržných sypkých relativní ulehlosti I(d) do 0,8</v>
      </c>
      <c r="BB38" s="210"/>
      <c r="BC38" s="210"/>
      <c r="BD38" s="210"/>
      <c r="BE38" s="210"/>
      <c r="BF38" s="210"/>
      <c r="BG38" s="210"/>
      <c r="BH38" s="210"/>
    </row>
    <row r="39" spans="1:60" outlineLevel="1" x14ac:dyDescent="0.2">
      <c r="A39" s="217"/>
      <c r="B39" s="218"/>
      <c r="C39" s="252" t="s">
        <v>244</v>
      </c>
      <c r="D39" s="221"/>
      <c r="E39" s="222">
        <v>3.6</v>
      </c>
      <c r="F39" s="220"/>
      <c r="G39" s="220"/>
      <c r="H39" s="220"/>
      <c r="I39" s="220"/>
      <c r="J39" s="220"/>
      <c r="K39" s="220"/>
      <c r="L39" s="220"/>
      <c r="M39" s="220"/>
      <c r="N39" s="219"/>
      <c r="O39" s="219"/>
      <c r="P39" s="219"/>
      <c r="Q39" s="219"/>
      <c r="R39" s="220"/>
      <c r="S39" s="220"/>
      <c r="T39" s="220"/>
      <c r="U39" s="220"/>
      <c r="V39" s="220"/>
      <c r="W39" s="220"/>
      <c r="X39" s="220"/>
      <c r="Y39" s="210"/>
      <c r="Z39" s="210"/>
      <c r="AA39" s="210"/>
      <c r="AB39" s="210"/>
      <c r="AC39" s="210"/>
      <c r="AD39" s="210"/>
      <c r="AE39" s="210"/>
      <c r="AF39" s="210"/>
      <c r="AG39" s="210" t="s">
        <v>217</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7"/>
      <c r="B40" s="218"/>
      <c r="C40" s="252" t="s">
        <v>218</v>
      </c>
      <c r="D40" s="221"/>
      <c r="E40" s="222"/>
      <c r="F40" s="220"/>
      <c r="G40" s="220"/>
      <c r="H40" s="220"/>
      <c r="I40" s="220"/>
      <c r="J40" s="220"/>
      <c r="K40" s="220"/>
      <c r="L40" s="220"/>
      <c r="M40" s="220"/>
      <c r="N40" s="219"/>
      <c r="O40" s="219"/>
      <c r="P40" s="219"/>
      <c r="Q40" s="219"/>
      <c r="R40" s="220"/>
      <c r="S40" s="220"/>
      <c r="T40" s="220"/>
      <c r="U40" s="220"/>
      <c r="V40" s="220"/>
      <c r="W40" s="220"/>
      <c r="X40" s="220"/>
      <c r="Y40" s="210"/>
      <c r="Z40" s="210"/>
      <c r="AA40" s="210"/>
      <c r="AB40" s="210"/>
      <c r="AC40" s="210"/>
      <c r="AD40" s="210"/>
      <c r="AE40" s="210"/>
      <c r="AF40" s="210"/>
      <c r="AG40" s="210" t="s">
        <v>217</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x14ac:dyDescent="0.2">
      <c r="A41" s="224" t="s">
        <v>204</v>
      </c>
      <c r="B41" s="225" t="s">
        <v>118</v>
      </c>
      <c r="C41" s="249" t="s">
        <v>119</v>
      </c>
      <c r="D41" s="226"/>
      <c r="E41" s="227"/>
      <c r="F41" s="228"/>
      <c r="G41" s="228">
        <f>SUMIF(AG42:AG44,"&lt;&gt;NOR",G42:G44)</f>
        <v>0</v>
      </c>
      <c r="H41" s="228"/>
      <c r="I41" s="228">
        <f>SUM(I42:I44)</f>
        <v>0</v>
      </c>
      <c r="J41" s="228"/>
      <c r="K41" s="228">
        <f>SUM(K42:K44)</f>
        <v>0</v>
      </c>
      <c r="L41" s="228"/>
      <c r="M41" s="228">
        <f>SUM(M42:M44)</f>
        <v>0</v>
      </c>
      <c r="N41" s="227"/>
      <c r="O41" s="227">
        <f>SUM(O42:O44)</f>
        <v>0.38</v>
      </c>
      <c r="P41" s="227"/>
      <c r="Q41" s="227">
        <f>SUM(Q42:Q44)</f>
        <v>0</v>
      </c>
      <c r="R41" s="228"/>
      <c r="S41" s="228"/>
      <c r="T41" s="229"/>
      <c r="U41" s="223"/>
      <c r="V41" s="223">
        <f>SUM(V42:V44)</f>
        <v>7.0000000000000007E-2</v>
      </c>
      <c r="W41" s="223"/>
      <c r="X41" s="223"/>
      <c r="AG41" t="s">
        <v>205</v>
      </c>
    </row>
    <row r="42" spans="1:60" outlineLevel="1" x14ac:dyDescent="0.2">
      <c r="A42" s="231">
        <v>10</v>
      </c>
      <c r="B42" s="232" t="s">
        <v>245</v>
      </c>
      <c r="C42" s="250" t="s">
        <v>246</v>
      </c>
      <c r="D42" s="233" t="s">
        <v>208</v>
      </c>
      <c r="E42" s="234">
        <v>0.15071999999999999</v>
      </c>
      <c r="F42" s="235"/>
      <c r="G42" s="236">
        <f>ROUND(E42*F42,2)</f>
        <v>0</v>
      </c>
      <c r="H42" s="235"/>
      <c r="I42" s="236">
        <f>ROUND(E42*H42,2)</f>
        <v>0</v>
      </c>
      <c r="J42" s="235"/>
      <c r="K42" s="236">
        <f>ROUND(E42*J42,2)</f>
        <v>0</v>
      </c>
      <c r="L42" s="236">
        <v>21</v>
      </c>
      <c r="M42" s="236">
        <f>G42*(1+L42/100)</f>
        <v>0</v>
      </c>
      <c r="N42" s="234">
        <v>2.5249999999999999</v>
      </c>
      <c r="O42" s="234">
        <f>ROUND(E42*N42,2)</f>
        <v>0.38</v>
      </c>
      <c r="P42" s="234">
        <v>0</v>
      </c>
      <c r="Q42" s="234">
        <f>ROUND(E42*P42,2)</f>
        <v>0</v>
      </c>
      <c r="R42" s="236" t="s">
        <v>247</v>
      </c>
      <c r="S42" s="236" t="s">
        <v>210</v>
      </c>
      <c r="T42" s="237" t="s">
        <v>211</v>
      </c>
      <c r="U42" s="220">
        <v>0.47699999999999998</v>
      </c>
      <c r="V42" s="220">
        <f>ROUND(E42*U42,2)</f>
        <v>7.0000000000000007E-2</v>
      </c>
      <c r="W42" s="220"/>
      <c r="X42" s="220" t="s">
        <v>212</v>
      </c>
      <c r="Y42" s="210"/>
      <c r="Z42" s="210"/>
      <c r="AA42" s="210"/>
      <c r="AB42" s="210"/>
      <c r="AC42" s="210"/>
      <c r="AD42" s="210"/>
      <c r="AE42" s="210"/>
      <c r="AF42" s="210"/>
      <c r="AG42" s="210" t="s">
        <v>213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17"/>
      <c r="B43" s="218"/>
      <c r="C43" s="252" t="s">
        <v>248</v>
      </c>
      <c r="D43" s="221"/>
      <c r="E43" s="222">
        <v>0.15071999999999999</v>
      </c>
      <c r="F43" s="220"/>
      <c r="G43" s="220"/>
      <c r="H43" s="220"/>
      <c r="I43" s="220"/>
      <c r="J43" s="220"/>
      <c r="K43" s="220"/>
      <c r="L43" s="220"/>
      <c r="M43" s="220"/>
      <c r="N43" s="219"/>
      <c r="O43" s="219"/>
      <c r="P43" s="219"/>
      <c r="Q43" s="219"/>
      <c r="R43" s="220"/>
      <c r="S43" s="220"/>
      <c r="T43" s="220"/>
      <c r="U43" s="220"/>
      <c r="V43" s="220"/>
      <c r="W43" s="220"/>
      <c r="X43" s="220"/>
      <c r="Y43" s="210"/>
      <c r="Z43" s="210"/>
      <c r="AA43" s="210"/>
      <c r="AB43" s="210"/>
      <c r="AC43" s="210"/>
      <c r="AD43" s="210"/>
      <c r="AE43" s="210"/>
      <c r="AF43" s="210"/>
      <c r="AG43" s="210" t="s">
        <v>217</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17"/>
      <c r="B44" s="218"/>
      <c r="C44" s="252" t="s">
        <v>218</v>
      </c>
      <c r="D44" s="221"/>
      <c r="E44" s="222"/>
      <c r="F44" s="220"/>
      <c r="G44" s="220"/>
      <c r="H44" s="220"/>
      <c r="I44" s="220"/>
      <c r="J44" s="220"/>
      <c r="K44" s="220"/>
      <c r="L44" s="220"/>
      <c r="M44" s="220"/>
      <c r="N44" s="219"/>
      <c r="O44" s="219"/>
      <c r="P44" s="219"/>
      <c r="Q44" s="219"/>
      <c r="R44" s="220"/>
      <c r="S44" s="220"/>
      <c r="T44" s="220"/>
      <c r="U44" s="220"/>
      <c r="V44" s="220"/>
      <c r="W44" s="220"/>
      <c r="X44" s="220"/>
      <c r="Y44" s="210"/>
      <c r="Z44" s="210"/>
      <c r="AA44" s="210"/>
      <c r="AB44" s="210"/>
      <c r="AC44" s="210"/>
      <c r="AD44" s="210"/>
      <c r="AE44" s="210"/>
      <c r="AF44" s="210"/>
      <c r="AG44" s="210" t="s">
        <v>217</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x14ac:dyDescent="0.2">
      <c r="A45" s="224" t="s">
        <v>204</v>
      </c>
      <c r="B45" s="225" t="s">
        <v>120</v>
      </c>
      <c r="C45" s="249" t="s">
        <v>121</v>
      </c>
      <c r="D45" s="226"/>
      <c r="E45" s="227"/>
      <c r="F45" s="228"/>
      <c r="G45" s="228">
        <f>SUMIF(AG46:AG81,"&lt;&gt;NOR",G46:G81)</f>
        <v>0</v>
      </c>
      <c r="H45" s="228"/>
      <c r="I45" s="228">
        <f>SUM(I46:I81)</f>
        <v>0</v>
      </c>
      <c r="J45" s="228"/>
      <c r="K45" s="228">
        <f>SUM(K46:K81)</f>
        <v>0</v>
      </c>
      <c r="L45" s="228"/>
      <c r="M45" s="228">
        <f>SUM(M46:M81)</f>
        <v>0</v>
      </c>
      <c r="N45" s="227"/>
      <c r="O45" s="227">
        <f>SUM(O46:O81)</f>
        <v>2.0399999999999996</v>
      </c>
      <c r="P45" s="227"/>
      <c r="Q45" s="227">
        <f>SUM(Q46:Q81)</f>
        <v>0</v>
      </c>
      <c r="R45" s="228"/>
      <c r="S45" s="228"/>
      <c r="T45" s="229"/>
      <c r="U45" s="223"/>
      <c r="V45" s="223">
        <f>SUM(V46:V81)</f>
        <v>31.860000000000003</v>
      </c>
      <c r="W45" s="223"/>
      <c r="X45" s="223"/>
      <c r="AG45" t="s">
        <v>205</v>
      </c>
    </row>
    <row r="46" spans="1:60" outlineLevel="1" x14ac:dyDescent="0.2">
      <c r="A46" s="231">
        <v>11</v>
      </c>
      <c r="B46" s="232" t="s">
        <v>249</v>
      </c>
      <c r="C46" s="250" t="s">
        <v>250</v>
      </c>
      <c r="D46" s="233" t="s">
        <v>223</v>
      </c>
      <c r="E46" s="234">
        <v>12</v>
      </c>
      <c r="F46" s="235"/>
      <c r="G46" s="236">
        <f>ROUND(E46*F46,2)</f>
        <v>0</v>
      </c>
      <c r="H46" s="235"/>
      <c r="I46" s="236">
        <f>ROUND(E46*H46,2)</f>
        <v>0</v>
      </c>
      <c r="J46" s="235"/>
      <c r="K46" s="236">
        <f>ROUND(E46*J46,2)</f>
        <v>0</v>
      </c>
      <c r="L46" s="236">
        <v>21</v>
      </c>
      <c r="M46" s="236">
        <f>G46*(1+L46/100)</f>
        <v>0</v>
      </c>
      <c r="N46" s="234">
        <v>5.4449999999999998E-2</v>
      </c>
      <c r="O46" s="234">
        <f>ROUND(E46*N46,2)</f>
        <v>0.65</v>
      </c>
      <c r="P46" s="234">
        <v>0</v>
      </c>
      <c r="Q46" s="234">
        <f>ROUND(E46*P46,2)</f>
        <v>0</v>
      </c>
      <c r="R46" s="236" t="s">
        <v>251</v>
      </c>
      <c r="S46" s="236" t="s">
        <v>210</v>
      </c>
      <c r="T46" s="237" t="s">
        <v>211</v>
      </c>
      <c r="U46" s="220">
        <v>0.66395000000000004</v>
      </c>
      <c r="V46" s="220">
        <f>ROUND(E46*U46,2)</f>
        <v>7.97</v>
      </c>
      <c r="W46" s="220"/>
      <c r="X46" s="220" t="s">
        <v>212</v>
      </c>
      <c r="Y46" s="210"/>
      <c r="Z46" s="210"/>
      <c r="AA46" s="210"/>
      <c r="AB46" s="210"/>
      <c r="AC46" s="210"/>
      <c r="AD46" s="210"/>
      <c r="AE46" s="210"/>
      <c r="AF46" s="210"/>
      <c r="AG46" s="210" t="s">
        <v>213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1" t="s">
        <v>252</v>
      </c>
      <c r="D47" s="238"/>
      <c r="E47" s="238"/>
      <c r="F47" s="238"/>
      <c r="G47" s="238"/>
      <c r="H47" s="220"/>
      <c r="I47" s="220"/>
      <c r="J47" s="220"/>
      <c r="K47" s="220"/>
      <c r="L47" s="220"/>
      <c r="M47" s="220"/>
      <c r="N47" s="219"/>
      <c r="O47" s="219"/>
      <c r="P47" s="219"/>
      <c r="Q47" s="219"/>
      <c r="R47" s="220"/>
      <c r="S47" s="220"/>
      <c r="T47" s="220"/>
      <c r="U47" s="220"/>
      <c r="V47" s="220"/>
      <c r="W47" s="220"/>
      <c r="X47" s="220"/>
      <c r="Y47" s="210"/>
      <c r="Z47" s="210"/>
      <c r="AA47" s="210"/>
      <c r="AB47" s="210"/>
      <c r="AC47" s="210"/>
      <c r="AD47" s="210"/>
      <c r="AE47" s="210"/>
      <c r="AF47" s="210"/>
      <c r="AG47" s="210" t="s">
        <v>215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7"/>
      <c r="B48" s="218"/>
      <c r="C48" s="252" t="s">
        <v>253</v>
      </c>
      <c r="D48" s="221"/>
      <c r="E48" s="222">
        <v>12</v>
      </c>
      <c r="F48" s="220"/>
      <c r="G48" s="220"/>
      <c r="H48" s="220"/>
      <c r="I48" s="220"/>
      <c r="J48" s="220"/>
      <c r="K48" s="220"/>
      <c r="L48" s="220"/>
      <c r="M48" s="220"/>
      <c r="N48" s="219"/>
      <c r="O48" s="219"/>
      <c r="P48" s="219"/>
      <c r="Q48" s="219"/>
      <c r="R48" s="220"/>
      <c r="S48" s="220"/>
      <c r="T48" s="220"/>
      <c r="U48" s="220"/>
      <c r="V48" s="220"/>
      <c r="W48" s="220"/>
      <c r="X48" s="220"/>
      <c r="Y48" s="210"/>
      <c r="Z48" s="210"/>
      <c r="AA48" s="210"/>
      <c r="AB48" s="210"/>
      <c r="AC48" s="210"/>
      <c r="AD48" s="210"/>
      <c r="AE48" s="210"/>
      <c r="AF48" s="210"/>
      <c r="AG48" s="210" t="s">
        <v>217</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17"/>
      <c r="B49" s="218"/>
      <c r="C49" s="252" t="s">
        <v>254</v>
      </c>
      <c r="D49" s="221"/>
      <c r="E49" s="222"/>
      <c r="F49" s="220"/>
      <c r="G49" s="220"/>
      <c r="H49" s="220"/>
      <c r="I49" s="220"/>
      <c r="J49" s="220"/>
      <c r="K49" s="220"/>
      <c r="L49" s="220"/>
      <c r="M49" s="220"/>
      <c r="N49" s="219"/>
      <c r="O49" s="219"/>
      <c r="P49" s="219"/>
      <c r="Q49" s="219"/>
      <c r="R49" s="220"/>
      <c r="S49" s="220"/>
      <c r="T49" s="220"/>
      <c r="U49" s="220"/>
      <c r="V49" s="220"/>
      <c r="W49" s="220"/>
      <c r="X49" s="220"/>
      <c r="Y49" s="210"/>
      <c r="Z49" s="210"/>
      <c r="AA49" s="210"/>
      <c r="AB49" s="210"/>
      <c r="AC49" s="210"/>
      <c r="AD49" s="210"/>
      <c r="AE49" s="210"/>
      <c r="AF49" s="210"/>
      <c r="AG49" s="210" t="s">
        <v>217</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31">
        <v>12</v>
      </c>
      <c r="B50" s="232" t="s">
        <v>255</v>
      </c>
      <c r="C50" s="250" t="s">
        <v>256</v>
      </c>
      <c r="D50" s="233" t="s">
        <v>208</v>
      </c>
      <c r="E50" s="234">
        <v>0.13500000000000001</v>
      </c>
      <c r="F50" s="235"/>
      <c r="G50" s="236">
        <f>ROUND(E50*F50,2)</f>
        <v>0</v>
      </c>
      <c r="H50" s="235"/>
      <c r="I50" s="236">
        <f>ROUND(E50*H50,2)</f>
        <v>0</v>
      </c>
      <c r="J50" s="235"/>
      <c r="K50" s="236">
        <f>ROUND(E50*J50,2)</f>
        <v>0</v>
      </c>
      <c r="L50" s="236">
        <v>21</v>
      </c>
      <c r="M50" s="236">
        <f>G50*(1+L50/100)</f>
        <v>0</v>
      </c>
      <c r="N50" s="234">
        <v>0.58069999999999999</v>
      </c>
      <c r="O50" s="234">
        <f>ROUND(E50*N50,2)</f>
        <v>0.08</v>
      </c>
      <c r="P50" s="234">
        <v>0</v>
      </c>
      <c r="Q50" s="234">
        <f>ROUND(E50*P50,2)</f>
        <v>0</v>
      </c>
      <c r="R50" s="236" t="s">
        <v>251</v>
      </c>
      <c r="S50" s="236" t="s">
        <v>210</v>
      </c>
      <c r="T50" s="237" t="s">
        <v>211</v>
      </c>
      <c r="U50" s="220">
        <v>7.0644200000000001</v>
      </c>
      <c r="V50" s="220">
        <f>ROUND(E50*U50,2)</f>
        <v>0.95</v>
      </c>
      <c r="W50" s="220"/>
      <c r="X50" s="220" t="s">
        <v>212</v>
      </c>
      <c r="Y50" s="210"/>
      <c r="Z50" s="210"/>
      <c r="AA50" s="210"/>
      <c r="AB50" s="210"/>
      <c r="AC50" s="210"/>
      <c r="AD50" s="210"/>
      <c r="AE50" s="210"/>
      <c r="AF50" s="210"/>
      <c r="AG50" s="210" t="s">
        <v>213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17"/>
      <c r="B51" s="218"/>
      <c r="C51" s="251" t="s">
        <v>252</v>
      </c>
      <c r="D51" s="238"/>
      <c r="E51" s="238"/>
      <c r="F51" s="238"/>
      <c r="G51" s="238"/>
      <c r="H51" s="220"/>
      <c r="I51" s="220"/>
      <c r="J51" s="220"/>
      <c r="K51" s="220"/>
      <c r="L51" s="220"/>
      <c r="M51" s="220"/>
      <c r="N51" s="219"/>
      <c r="O51" s="219"/>
      <c r="P51" s="219"/>
      <c r="Q51" s="219"/>
      <c r="R51" s="220"/>
      <c r="S51" s="220"/>
      <c r="T51" s="220"/>
      <c r="U51" s="220"/>
      <c r="V51" s="220"/>
      <c r="W51" s="220"/>
      <c r="X51" s="220"/>
      <c r="Y51" s="210"/>
      <c r="Z51" s="210"/>
      <c r="AA51" s="210"/>
      <c r="AB51" s="210"/>
      <c r="AC51" s="210"/>
      <c r="AD51" s="210"/>
      <c r="AE51" s="210"/>
      <c r="AF51" s="210"/>
      <c r="AG51" s="210" t="s">
        <v>215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7"/>
      <c r="B52" s="218"/>
      <c r="C52" s="252" t="s">
        <v>257</v>
      </c>
      <c r="D52" s="221"/>
      <c r="E52" s="222">
        <v>0.13500000000000001</v>
      </c>
      <c r="F52" s="220"/>
      <c r="G52" s="220"/>
      <c r="H52" s="220"/>
      <c r="I52" s="220"/>
      <c r="J52" s="220"/>
      <c r="K52" s="220"/>
      <c r="L52" s="220"/>
      <c r="M52" s="220"/>
      <c r="N52" s="219"/>
      <c r="O52" s="219"/>
      <c r="P52" s="219"/>
      <c r="Q52" s="219"/>
      <c r="R52" s="220"/>
      <c r="S52" s="220"/>
      <c r="T52" s="220"/>
      <c r="U52" s="220"/>
      <c r="V52" s="220"/>
      <c r="W52" s="220"/>
      <c r="X52" s="220"/>
      <c r="Y52" s="210"/>
      <c r="Z52" s="210"/>
      <c r="AA52" s="210"/>
      <c r="AB52" s="210"/>
      <c r="AC52" s="210"/>
      <c r="AD52" s="210"/>
      <c r="AE52" s="210"/>
      <c r="AF52" s="210"/>
      <c r="AG52" s="210" t="s">
        <v>217</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2" t="s">
        <v>258</v>
      </c>
      <c r="D53" s="221"/>
      <c r="E53" s="222"/>
      <c r="F53" s="220"/>
      <c r="G53" s="220"/>
      <c r="H53" s="220"/>
      <c r="I53" s="220"/>
      <c r="J53" s="220"/>
      <c r="K53" s="220"/>
      <c r="L53" s="220"/>
      <c r="M53" s="220"/>
      <c r="N53" s="219"/>
      <c r="O53" s="219"/>
      <c r="P53" s="219"/>
      <c r="Q53" s="219"/>
      <c r="R53" s="220"/>
      <c r="S53" s="220"/>
      <c r="T53" s="220"/>
      <c r="U53" s="220"/>
      <c r="V53" s="220"/>
      <c r="W53" s="220"/>
      <c r="X53" s="220"/>
      <c r="Y53" s="210"/>
      <c r="Z53" s="210"/>
      <c r="AA53" s="210"/>
      <c r="AB53" s="210"/>
      <c r="AC53" s="210"/>
      <c r="AD53" s="210"/>
      <c r="AE53" s="210"/>
      <c r="AF53" s="210"/>
      <c r="AG53" s="210" t="s">
        <v>217</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x14ac:dyDescent="0.2">
      <c r="A54" s="231">
        <v>13</v>
      </c>
      <c r="B54" s="232" t="s">
        <v>259</v>
      </c>
      <c r="C54" s="250" t="s">
        <v>260</v>
      </c>
      <c r="D54" s="233" t="s">
        <v>223</v>
      </c>
      <c r="E54" s="234">
        <v>2</v>
      </c>
      <c r="F54" s="235"/>
      <c r="G54" s="236">
        <f>ROUND(E54*F54,2)</f>
        <v>0</v>
      </c>
      <c r="H54" s="235"/>
      <c r="I54" s="236">
        <f>ROUND(E54*H54,2)</f>
        <v>0</v>
      </c>
      <c r="J54" s="235"/>
      <c r="K54" s="236">
        <f>ROUND(E54*J54,2)</f>
        <v>0</v>
      </c>
      <c r="L54" s="236">
        <v>21</v>
      </c>
      <c r="M54" s="236">
        <f>G54*(1+L54/100)</f>
        <v>0</v>
      </c>
      <c r="N54" s="234">
        <v>0.1</v>
      </c>
      <c r="O54" s="234">
        <f>ROUND(E54*N54,2)</f>
        <v>0.2</v>
      </c>
      <c r="P54" s="234">
        <v>0</v>
      </c>
      <c r="Q54" s="234">
        <f>ROUND(E54*P54,2)</f>
        <v>0</v>
      </c>
      <c r="R54" s="236" t="s">
        <v>224</v>
      </c>
      <c r="S54" s="236" t="s">
        <v>210</v>
      </c>
      <c r="T54" s="237" t="s">
        <v>211</v>
      </c>
      <c r="U54" s="220">
        <v>0.44</v>
      </c>
      <c r="V54" s="220">
        <f>ROUND(E54*U54,2)</f>
        <v>0.88</v>
      </c>
      <c r="W54" s="220"/>
      <c r="X54" s="220" t="s">
        <v>212</v>
      </c>
      <c r="Y54" s="210"/>
      <c r="Z54" s="210"/>
      <c r="AA54" s="210"/>
      <c r="AB54" s="210"/>
      <c r="AC54" s="210"/>
      <c r="AD54" s="210"/>
      <c r="AE54" s="210"/>
      <c r="AF54" s="210"/>
      <c r="AG54" s="210" t="s">
        <v>213</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17"/>
      <c r="B55" s="218"/>
      <c r="C55" s="251" t="s">
        <v>261</v>
      </c>
      <c r="D55" s="238"/>
      <c r="E55" s="238"/>
      <c r="F55" s="238"/>
      <c r="G55" s="238"/>
      <c r="H55" s="220"/>
      <c r="I55" s="220"/>
      <c r="J55" s="220"/>
      <c r="K55" s="220"/>
      <c r="L55" s="220"/>
      <c r="M55" s="220"/>
      <c r="N55" s="219"/>
      <c r="O55" s="219"/>
      <c r="P55" s="219"/>
      <c r="Q55" s="219"/>
      <c r="R55" s="220"/>
      <c r="S55" s="220"/>
      <c r="T55" s="220"/>
      <c r="U55" s="220"/>
      <c r="V55" s="220"/>
      <c r="W55" s="220"/>
      <c r="X55" s="220"/>
      <c r="Y55" s="210"/>
      <c r="Z55" s="210"/>
      <c r="AA55" s="210"/>
      <c r="AB55" s="210"/>
      <c r="AC55" s="210"/>
      <c r="AD55" s="210"/>
      <c r="AE55" s="210"/>
      <c r="AF55" s="210"/>
      <c r="AG55" s="210" t="s">
        <v>215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2" t="s">
        <v>262</v>
      </c>
      <c r="D56" s="221"/>
      <c r="E56" s="222">
        <v>2</v>
      </c>
      <c r="F56" s="220"/>
      <c r="G56" s="220"/>
      <c r="H56" s="220"/>
      <c r="I56" s="220"/>
      <c r="J56" s="220"/>
      <c r="K56" s="220"/>
      <c r="L56" s="220"/>
      <c r="M56" s="220"/>
      <c r="N56" s="219"/>
      <c r="O56" s="219"/>
      <c r="P56" s="219"/>
      <c r="Q56" s="219"/>
      <c r="R56" s="220"/>
      <c r="S56" s="220"/>
      <c r="T56" s="220"/>
      <c r="U56" s="220"/>
      <c r="V56" s="220"/>
      <c r="W56" s="220"/>
      <c r="X56" s="220"/>
      <c r="Y56" s="210"/>
      <c r="Z56" s="210"/>
      <c r="AA56" s="210"/>
      <c r="AB56" s="210"/>
      <c r="AC56" s="210"/>
      <c r="AD56" s="210"/>
      <c r="AE56" s="210"/>
      <c r="AF56" s="210"/>
      <c r="AG56" s="210" t="s">
        <v>217</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2" t="s">
        <v>218</v>
      </c>
      <c r="D57" s="221"/>
      <c r="E57" s="222"/>
      <c r="F57" s="220"/>
      <c r="G57" s="220"/>
      <c r="H57" s="220"/>
      <c r="I57" s="220"/>
      <c r="J57" s="220"/>
      <c r="K57" s="220"/>
      <c r="L57" s="220"/>
      <c r="M57" s="220"/>
      <c r="N57" s="219"/>
      <c r="O57" s="219"/>
      <c r="P57" s="219"/>
      <c r="Q57" s="219"/>
      <c r="R57" s="220"/>
      <c r="S57" s="220"/>
      <c r="T57" s="220"/>
      <c r="U57" s="220"/>
      <c r="V57" s="220"/>
      <c r="W57" s="220"/>
      <c r="X57" s="220"/>
      <c r="Y57" s="210"/>
      <c r="Z57" s="210"/>
      <c r="AA57" s="210"/>
      <c r="AB57" s="210"/>
      <c r="AC57" s="210"/>
      <c r="AD57" s="210"/>
      <c r="AE57" s="210"/>
      <c r="AF57" s="210"/>
      <c r="AG57" s="210" t="s">
        <v>217</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31">
        <v>14</v>
      </c>
      <c r="B58" s="232" t="s">
        <v>263</v>
      </c>
      <c r="C58" s="250" t="s">
        <v>264</v>
      </c>
      <c r="D58" s="233" t="s">
        <v>223</v>
      </c>
      <c r="E58" s="234">
        <v>4</v>
      </c>
      <c r="F58" s="235"/>
      <c r="G58" s="236">
        <f>ROUND(E58*F58,2)</f>
        <v>0</v>
      </c>
      <c r="H58" s="235"/>
      <c r="I58" s="236">
        <f>ROUND(E58*H58,2)</f>
        <v>0</v>
      </c>
      <c r="J58" s="235"/>
      <c r="K58" s="236">
        <f>ROUND(E58*J58,2)</f>
        <v>0</v>
      </c>
      <c r="L58" s="236">
        <v>21</v>
      </c>
      <c r="M58" s="236">
        <f>G58*(1+L58/100)</f>
        <v>0</v>
      </c>
      <c r="N58" s="234">
        <v>0.125</v>
      </c>
      <c r="O58" s="234">
        <f>ROUND(E58*N58,2)</f>
        <v>0.5</v>
      </c>
      <c r="P58" s="234">
        <v>0</v>
      </c>
      <c r="Q58" s="234">
        <f>ROUND(E58*P58,2)</f>
        <v>0</v>
      </c>
      <c r="R58" s="236" t="s">
        <v>224</v>
      </c>
      <c r="S58" s="236" t="s">
        <v>210</v>
      </c>
      <c r="T58" s="237" t="s">
        <v>211</v>
      </c>
      <c r="U58" s="220">
        <v>0.52</v>
      </c>
      <c r="V58" s="220">
        <f>ROUND(E58*U58,2)</f>
        <v>2.08</v>
      </c>
      <c r="W58" s="220"/>
      <c r="X58" s="220" t="s">
        <v>212</v>
      </c>
      <c r="Y58" s="210"/>
      <c r="Z58" s="210"/>
      <c r="AA58" s="210"/>
      <c r="AB58" s="210"/>
      <c r="AC58" s="210"/>
      <c r="AD58" s="210"/>
      <c r="AE58" s="210"/>
      <c r="AF58" s="210"/>
      <c r="AG58" s="210" t="s">
        <v>213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17"/>
      <c r="B59" s="218"/>
      <c r="C59" s="251" t="s">
        <v>261</v>
      </c>
      <c r="D59" s="238"/>
      <c r="E59" s="238"/>
      <c r="F59" s="238"/>
      <c r="G59" s="238"/>
      <c r="H59" s="220"/>
      <c r="I59" s="220"/>
      <c r="J59" s="220"/>
      <c r="K59" s="220"/>
      <c r="L59" s="220"/>
      <c r="M59" s="220"/>
      <c r="N59" s="219"/>
      <c r="O59" s="219"/>
      <c r="P59" s="219"/>
      <c r="Q59" s="219"/>
      <c r="R59" s="220"/>
      <c r="S59" s="220"/>
      <c r="T59" s="220"/>
      <c r="U59" s="220"/>
      <c r="V59" s="220"/>
      <c r="W59" s="220"/>
      <c r="X59" s="220"/>
      <c r="Y59" s="210"/>
      <c r="Z59" s="210"/>
      <c r="AA59" s="210"/>
      <c r="AB59" s="210"/>
      <c r="AC59" s="210"/>
      <c r="AD59" s="210"/>
      <c r="AE59" s="210"/>
      <c r="AF59" s="210"/>
      <c r="AG59" s="210" t="s">
        <v>215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2" t="s">
        <v>265</v>
      </c>
      <c r="D60" s="221"/>
      <c r="E60" s="222">
        <v>4</v>
      </c>
      <c r="F60" s="220"/>
      <c r="G60" s="220"/>
      <c r="H60" s="220"/>
      <c r="I60" s="220"/>
      <c r="J60" s="220"/>
      <c r="K60" s="220"/>
      <c r="L60" s="220"/>
      <c r="M60" s="220"/>
      <c r="N60" s="219"/>
      <c r="O60" s="219"/>
      <c r="P60" s="219"/>
      <c r="Q60" s="219"/>
      <c r="R60" s="220"/>
      <c r="S60" s="220"/>
      <c r="T60" s="220"/>
      <c r="U60" s="220"/>
      <c r="V60" s="220"/>
      <c r="W60" s="220"/>
      <c r="X60" s="220"/>
      <c r="Y60" s="210"/>
      <c r="Z60" s="210"/>
      <c r="AA60" s="210"/>
      <c r="AB60" s="210"/>
      <c r="AC60" s="210"/>
      <c r="AD60" s="210"/>
      <c r="AE60" s="210"/>
      <c r="AF60" s="210"/>
      <c r="AG60" s="210" t="s">
        <v>217</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2" t="s">
        <v>218</v>
      </c>
      <c r="D61" s="221"/>
      <c r="E61" s="222"/>
      <c r="F61" s="220"/>
      <c r="G61" s="220"/>
      <c r="H61" s="220"/>
      <c r="I61" s="220"/>
      <c r="J61" s="220"/>
      <c r="K61" s="220"/>
      <c r="L61" s="220"/>
      <c r="M61" s="220"/>
      <c r="N61" s="219"/>
      <c r="O61" s="219"/>
      <c r="P61" s="219"/>
      <c r="Q61" s="219"/>
      <c r="R61" s="220"/>
      <c r="S61" s="220"/>
      <c r="T61" s="220"/>
      <c r="U61" s="220"/>
      <c r="V61" s="220"/>
      <c r="W61" s="220"/>
      <c r="X61" s="220"/>
      <c r="Y61" s="210"/>
      <c r="Z61" s="210"/>
      <c r="AA61" s="210"/>
      <c r="AB61" s="210"/>
      <c r="AC61" s="210"/>
      <c r="AD61" s="210"/>
      <c r="AE61" s="210"/>
      <c r="AF61" s="210"/>
      <c r="AG61" s="210" t="s">
        <v>217</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22.5" outlineLevel="1" x14ac:dyDescent="0.2">
      <c r="A62" s="231">
        <v>15</v>
      </c>
      <c r="B62" s="232" t="s">
        <v>266</v>
      </c>
      <c r="C62" s="250" t="s">
        <v>267</v>
      </c>
      <c r="D62" s="233" t="s">
        <v>223</v>
      </c>
      <c r="E62" s="234">
        <v>8</v>
      </c>
      <c r="F62" s="235"/>
      <c r="G62" s="236">
        <f>ROUND(E62*F62,2)</f>
        <v>0</v>
      </c>
      <c r="H62" s="235"/>
      <c r="I62" s="236">
        <f>ROUND(E62*H62,2)</f>
        <v>0</v>
      </c>
      <c r="J62" s="235"/>
      <c r="K62" s="236">
        <f>ROUND(E62*J62,2)</f>
        <v>0</v>
      </c>
      <c r="L62" s="236">
        <v>21</v>
      </c>
      <c r="M62" s="236">
        <f>G62*(1+L62/100)</f>
        <v>0</v>
      </c>
      <c r="N62" s="234">
        <v>2.4680000000000001E-2</v>
      </c>
      <c r="O62" s="234">
        <f>ROUND(E62*N62,2)</f>
        <v>0.2</v>
      </c>
      <c r="P62" s="234">
        <v>0</v>
      </c>
      <c r="Q62" s="234">
        <f>ROUND(E62*P62,2)</f>
        <v>0</v>
      </c>
      <c r="R62" s="236" t="s">
        <v>251</v>
      </c>
      <c r="S62" s="236" t="s">
        <v>210</v>
      </c>
      <c r="T62" s="237" t="s">
        <v>211</v>
      </c>
      <c r="U62" s="220">
        <v>0.35510999999999998</v>
      </c>
      <c r="V62" s="220">
        <f>ROUND(E62*U62,2)</f>
        <v>2.84</v>
      </c>
      <c r="W62" s="220"/>
      <c r="X62" s="220" t="s">
        <v>212</v>
      </c>
      <c r="Y62" s="210"/>
      <c r="Z62" s="210"/>
      <c r="AA62" s="210"/>
      <c r="AB62" s="210"/>
      <c r="AC62" s="210"/>
      <c r="AD62" s="210"/>
      <c r="AE62" s="210"/>
      <c r="AF62" s="210"/>
      <c r="AG62" s="210" t="s">
        <v>213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7"/>
      <c r="B63" s="218"/>
      <c r="C63" s="251" t="s">
        <v>268</v>
      </c>
      <c r="D63" s="238"/>
      <c r="E63" s="238"/>
      <c r="F63" s="238"/>
      <c r="G63" s="238"/>
      <c r="H63" s="220"/>
      <c r="I63" s="220"/>
      <c r="J63" s="220"/>
      <c r="K63" s="220"/>
      <c r="L63" s="220"/>
      <c r="M63" s="220"/>
      <c r="N63" s="219"/>
      <c r="O63" s="219"/>
      <c r="P63" s="219"/>
      <c r="Q63" s="219"/>
      <c r="R63" s="220"/>
      <c r="S63" s="220"/>
      <c r="T63" s="220"/>
      <c r="U63" s="220"/>
      <c r="V63" s="220"/>
      <c r="W63" s="220"/>
      <c r="X63" s="220"/>
      <c r="Y63" s="210"/>
      <c r="Z63" s="210"/>
      <c r="AA63" s="210"/>
      <c r="AB63" s="210"/>
      <c r="AC63" s="210"/>
      <c r="AD63" s="210"/>
      <c r="AE63" s="210"/>
      <c r="AF63" s="210"/>
      <c r="AG63" s="210" t="s">
        <v>215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7"/>
      <c r="B64" s="218"/>
      <c r="C64" s="252" t="s">
        <v>269</v>
      </c>
      <c r="D64" s="221"/>
      <c r="E64" s="222">
        <v>8</v>
      </c>
      <c r="F64" s="220"/>
      <c r="G64" s="220"/>
      <c r="H64" s="220"/>
      <c r="I64" s="220"/>
      <c r="J64" s="220"/>
      <c r="K64" s="220"/>
      <c r="L64" s="220"/>
      <c r="M64" s="220"/>
      <c r="N64" s="219"/>
      <c r="O64" s="219"/>
      <c r="P64" s="219"/>
      <c r="Q64" s="219"/>
      <c r="R64" s="220"/>
      <c r="S64" s="220"/>
      <c r="T64" s="220"/>
      <c r="U64" s="220"/>
      <c r="V64" s="220"/>
      <c r="W64" s="220"/>
      <c r="X64" s="220"/>
      <c r="Y64" s="210"/>
      <c r="Z64" s="210"/>
      <c r="AA64" s="210"/>
      <c r="AB64" s="210"/>
      <c r="AC64" s="210"/>
      <c r="AD64" s="210"/>
      <c r="AE64" s="210"/>
      <c r="AF64" s="210"/>
      <c r="AG64" s="210" t="s">
        <v>217</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2" t="s">
        <v>254</v>
      </c>
      <c r="D65" s="221"/>
      <c r="E65" s="222"/>
      <c r="F65" s="220"/>
      <c r="G65" s="220"/>
      <c r="H65" s="220"/>
      <c r="I65" s="220"/>
      <c r="J65" s="220"/>
      <c r="K65" s="220"/>
      <c r="L65" s="220"/>
      <c r="M65" s="220"/>
      <c r="N65" s="219"/>
      <c r="O65" s="219"/>
      <c r="P65" s="219"/>
      <c r="Q65" s="219"/>
      <c r="R65" s="220"/>
      <c r="S65" s="220"/>
      <c r="T65" s="220"/>
      <c r="U65" s="220"/>
      <c r="V65" s="220"/>
      <c r="W65" s="220"/>
      <c r="X65" s="220"/>
      <c r="Y65" s="210"/>
      <c r="Z65" s="210"/>
      <c r="AA65" s="210"/>
      <c r="AB65" s="210"/>
      <c r="AC65" s="210"/>
      <c r="AD65" s="210"/>
      <c r="AE65" s="210"/>
      <c r="AF65" s="210"/>
      <c r="AG65" s="210" t="s">
        <v>217</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ht="33.75" outlineLevel="1" x14ac:dyDescent="0.2">
      <c r="A66" s="231">
        <v>16</v>
      </c>
      <c r="B66" s="232" t="s">
        <v>270</v>
      </c>
      <c r="C66" s="250" t="s">
        <v>271</v>
      </c>
      <c r="D66" s="233" t="s">
        <v>242</v>
      </c>
      <c r="E66" s="234">
        <v>16.5</v>
      </c>
      <c r="F66" s="235"/>
      <c r="G66" s="236">
        <f>ROUND(E66*F66,2)</f>
        <v>0</v>
      </c>
      <c r="H66" s="235"/>
      <c r="I66" s="236">
        <f>ROUND(E66*H66,2)</f>
        <v>0</v>
      </c>
      <c r="J66" s="235"/>
      <c r="K66" s="236">
        <f>ROUND(E66*J66,2)</f>
        <v>0</v>
      </c>
      <c r="L66" s="236">
        <v>21</v>
      </c>
      <c r="M66" s="236">
        <f>G66*(1+L66/100)</f>
        <v>0</v>
      </c>
      <c r="N66" s="234">
        <v>2.265E-2</v>
      </c>
      <c r="O66" s="234">
        <f>ROUND(E66*N66,2)</f>
        <v>0.37</v>
      </c>
      <c r="P66" s="234">
        <v>0</v>
      </c>
      <c r="Q66" s="234">
        <f>ROUND(E66*P66,2)</f>
        <v>0</v>
      </c>
      <c r="R66" s="236" t="s">
        <v>247</v>
      </c>
      <c r="S66" s="236" t="s">
        <v>210</v>
      </c>
      <c r="T66" s="237" t="s">
        <v>211</v>
      </c>
      <c r="U66" s="220">
        <v>0.83848999999999996</v>
      </c>
      <c r="V66" s="220">
        <f>ROUND(E66*U66,2)</f>
        <v>13.84</v>
      </c>
      <c r="W66" s="220"/>
      <c r="X66" s="220" t="s">
        <v>212</v>
      </c>
      <c r="Y66" s="210"/>
      <c r="Z66" s="210"/>
      <c r="AA66" s="210"/>
      <c r="AB66" s="210"/>
      <c r="AC66" s="210"/>
      <c r="AD66" s="210"/>
      <c r="AE66" s="210"/>
      <c r="AF66" s="210"/>
      <c r="AG66" s="210" t="s">
        <v>213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3" t="s">
        <v>520</v>
      </c>
      <c r="D67" s="240"/>
      <c r="E67" s="240"/>
      <c r="F67" s="240"/>
      <c r="G67" s="240"/>
      <c r="H67" s="220"/>
      <c r="I67" s="220"/>
      <c r="J67" s="220"/>
      <c r="K67" s="220"/>
      <c r="L67" s="220"/>
      <c r="M67" s="220"/>
      <c r="N67" s="219"/>
      <c r="O67" s="219"/>
      <c r="P67" s="219"/>
      <c r="Q67" s="219"/>
      <c r="R67" s="220"/>
      <c r="S67" s="220"/>
      <c r="T67" s="220"/>
      <c r="U67" s="220"/>
      <c r="V67" s="220"/>
      <c r="W67" s="220"/>
      <c r="X67" s="220"/>
      <c r="Y67" s="210"/>
      <c r="Z67" s="210"/>
      <c r="AA67" s="210"/>
      <c r="AB67" s="210"/>
      <c r="AC67" s="210"/>
      <c r="AD67" s="210"/>
      <c r="AE67" s="210"/>
      <c r="AF67" s="210"/>
      <c r="AG67" s="210" t="s">
        <v>237</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4" t="s">
        <v>272</v>
      </c>
      <c r="D68" s="241"/>
      <c r="E68" s="241"/>
      <c r="F68" s="241"/>
      <c r="G68" s="241"/>
      <c r="H68" s="220"/>
      <c r="I68" s="220"/>
      <c r="J68" s="220"/>
      <c r="K68" s="220"/>
      <c r="L68" s="220"/>
      <c r="M68" s="220"/>
      <c r="N68" s="219"/>
      <c r="O68" s="219"/>
      <c r="P68" s="219"/>
      <c r="Q68" s="219"/>
      <c r="R68" s="220"/>
      <c r="S68" s="220"/>
      <c r="T68" s="220"/>
      <c r="U68" s="220"/>
      <c r="V68" s="220"/>
      <c r="W68" s="220"/>
      <c r="X68" s="220"/>
      <c r="Y68" s="210"/>
      <c r="Z68" s="210"/>
      <c r="AA68" s="210"/>
      <c r="AB68" s="210"/>
      <c r="AC68" s="210"/>
      <c r="AD68" s="210"/>
      <c r="AE68" s="210"/>
      <c r="AF68" s="210"/>
      <c r="AG68" s="210" t="s">
        <v>237</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7"/>
      <c r="B69" s="218"/>
      <c r="C69" s="254" t="s">
        <v>273</v>
      </c>
      <c r="D69" s="241"/>
      <c r="E69" s="241"/>
      <c r="F69" s="241"/>
      <c r="G69" s="241"/>
      <c r="H69" s="220"/>
      <c r="I69" s="220"/>
      <c r="J69" s="220"/>
      <c r="K69" s="220"/>
      <c r="L69" s="220"/>
      <c r="M69" s="220"/>
      <c r="N69" s="219"/>
      <c r="O69" s="219"/>
      <c r="P69" s="219"/>
      <c r="Q69" s="219"/>
      <c r="R69" s="220"/>
      <c r="S69" s="220"/>
      <c r="T69" s="220"/>
      <c r="U69" s="220"/>
      <c r="V69" s="220"/>
      <c r="W69" s="220"/>
      <c r="X69" s="220"/>
      <c r="Y69" s="210"/>
      <c r="Z69" s="210"/>
      <c r="AA69" s="210"/>
      <c r="AB69" s="210"/>
      <c r="AC69" s="210"/>
      <c r="AD69" s="210"/>
      <c r="AE69" s="210"/>
      <c r="AF69" s="210"/>
      <c r="AG69" s="210" t="s">
        <v>237</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17"/>
      <c r="B70" s="218"/>
      <c r="C70" s="254" t="s">
        <v>274</v>
      </c>
      <c r="D70" s="241"/>
      <c r="E70" s="241"/>
      <c r="F70" s="241"/>
      <c r="G70" s="241"/>
      <c r="H70" s="220"/>
      <c r="I70" s="220"/>
      <c r="J70" s="220"/>
      <c r="K70" s="220"/>
      <c r="L70" s="220"/>
      <c r="M70" s="220"/>
      <c r="N70" s="219"/>
      <c r="O70" s="219"/>
      <c r="P70" s="219"/>
      <c r="Q70" s="219"/>
      <c r="R70" s="220"/>
      <c r="S70" s="220"/>
      <c r="T70" s="220"/>
      <c r="U70" s="220"/>
      <c r="V70" s="220"/>
      <c r="W70" s="220"/>
      <c r="X70" s="220"/>
      <c r="Y70" s="210"/>
      <c r="Z70" s="210"/>
      <c r="AA70" s="210"/>
      <c r="AB70" s="210"/>
      <c r="AC70" s="210"/>
      <c r="AD70" s="210"/>
      <c r="AE70" s="210"/>
      <c r="AF70" s="210"/>
      <c r="AG70" s="210" t="s">
        <v>237</v>
      </c>
      <c r="AH70" s="210"/>
      <c r="AI70" s="210"/>
      <c r="AJ70" s="210"/>
      <c r="AK70" s="210"/>
      <c r="AL70" s="210"/>
      <c r="AM70" s="210"/>
      <c r="AN70" s="210"/>
      <c r="AO70" s="210"/>
      <c r="AP70" s="210"/>
      <c r="AQ70" s="210"/>
      <c r="AR70" s="210"/>
      <c r="AS70" s="210"/>
      <c r="AT70" s="210"/>
      <c r="AU70" s="210"/>
      <c r="AV70" s="210"/>
      <c r="AW70" s="210"/>
      <c r="AX70" s="210"/>
      <c r="AY70" s="210"/>
      <c r="AZ70" s="210"/>
      <c r="BA70" s="239" t="str">
        <f>C70</f>
        <v>- standardního tmelení Q2, to je: základní tmelení Q1+ dodatečné tmelení (tmelení najemno) a případné přebroušení.</v>
      </c>
      <c r="BB70" s="210"/>
      <c r="BC70" s="210"/>
      <c r="BD70" s="210"/>
      <c r="BE70" s="210"/>
      <c r="BF70" s="210"/>
      <c r="BG70" s="210"/>
      <c r="BH70" s="210"/>
    </row>
    <row r="71" spans="1:60" outlineLevel="1" x14ac:dyDescent="0.2">
      <c r="A71" s="217"/>
      <c r="B71" s="218"/>
      <c r="C71" s="252" t="s">
        <v>275</v>
      </c>
      <c r="D71" s="221"/>
      <c r="E71" s="222">
        <v>16.5</v>
      </c>
      <c r="F71" s="220"/>
      <c r="G71" s="220"/>
      <c r="H71" s="220"/>
      <c r="I71" s="220"/>
      <c r="J71" s="220"/>
      <c r="K71" s="220"/>
      <c r="L71" s="220"/>
      <c r="M71" s="220"/>
      <c r="N71" s="219"/>
      <c r="O71" s="219"/>
      <c r="P71" s="219"/>
      <c r="Q71" s="219"/>
      <c r="R71" s="220"/>
      <c r="S71" s="220"/>
      <c r="T71" s="220"/>
      <c r="U71" s="220"/>
      <c r="V71" s="220"/>
      <c r="W71" s="220"/>
      <c r="X71" s="220"/>
      <c r="Y71" s="210"/>
      <c r="Z71" s="210"/>
      <c r="AA71" s="210"/>
      <c r="AB71" s="210"/>
      <c r="AC71" s="210"/>
      <c r="AD71" s="210"/>
      <c r="AE71" s="210"/>
      <c r="AF71" s="210"/>
      <c r="AG71" s="210" t="s">
        <v>217</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2" t="s">
        <v>276</v>
      </c>
      <c r="D72" s="221"/>
      <c r="E72" s="222"/>
      <c r="F72" s="220"/>
      <c r="G72" s="220"/>
      <c r="H72" s="220"/>
      <c r="I72" s="220"/>
      <c r="J72" s="220"/>
      <c r="K72" s="220"/>
      <c r="L72" s="220"/>
      <c r="M72" s="220"/>
      <c r="N72" s="219"/>
      <c r="O72" s="219"/>
      <c r="P72" s="219"/>
      <c r="Q72" s="219"/>
      <c r="R72" s="220"/>
      <c r="S72" s="220"/>
      <c r="T72" s="220"/>
      <c r="U72" s="220"/>
      <c r="V72" s="220"/>
      <c r="W72" s="220"/>
      <c r="X72" s="220"/>
      <c r="Y72" s="210"/>
      <c r="Z72" s="210"/>
      <c r="AA72" s="210"/>
      <c r="AB72" s="210"/>
      <c r="AC72" s="210"/>
      <c r="AD72" s="210"/>
      <c r="AE72" s="210"/>
      <c r="AF72" s="210"/>
      <c r="AG72" s="210" t="s">
        <v>217</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1">
        <v>17</v>
      </c>
      <c r="B73" s="232" t="s">
        <v>277</v>
      </c>
      <c r="C73" s="250" t="s">
        <v>278</v>
      </c>
      <c r="D73" s="233" t="s">
        <v>242</v>
      </c>
      <c r="E73" s="234">
        <v>16.5</v>
      </c>
      <c r="F73" s="235"/>
      <c r="G73" s="236">
        <f>ROUND(E73*F73,2)</f>
        <v>0</v>
      </c>
      <c r="H73" s="235"/>
      <c r="I73" s="236">
        <f>ROUND(E73*H73,2)</f>
        <v>0</v>
      </c>
      <c r="J73" s="235"/>
      <c r="K73" s="236">
        <f>ROUND(E73*J73,2)</f>
        <v>0</v>
      </c>
      <c r="L73" s="236">
        <v>21</v>
      </c>
      <c r="M73" s="236">
        <f>G73*(1+L73/100)</f>
        <v>0</v>
      </c>
      <c r="N73" s="234">
        <v>0</v>
      </c>
      <c r="O73" s="234">
        <f>ROUND(E73*N73,2)</f>
        <v>0</v>
      </c>
      <c r="P73" s="234">
        <v>0</v>
      </c>
      <c r="Q73" s="234">
        <f>ROUND(E73*P73,2)</f>
        <v>0</v>
      </c>
      <c r="R73" s="236" t="s">
        <v>247</v>
      </c>
      <c r="S73" s="236" t="s">
        <v>210</v>
      </c>
      <c r="T73" s="237" t="s">
        <v>211</v>
      </c>
      <c r="U73" s="220">
        <v>0.2</v>
      </c>
      <c r="V73" s="220">
        <f>ROUND(E73*U73,2)</f>
        <v>3.3</v>
      </c>
      <c r="W73" s="220"/>
      <c r="X73" s="220" t="s">
        <v>212</v>
      </c>
      <c r="Y73" s="210"/>
      <c r="Z73" s="210"/>
      <c r="AA73" s="210"/>
      <c r="AB73" s="210"/>
      <c r="AC73" s="210"/>
      <c r="AD73" s="210"/>
      <c r="AE73" s="210"/>
      <c r="AF73" s="210"/>
      <c r="AG73" s="210" t="s">
        <v>213</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17"/>
      <c r="B74" s="218"/>
      <c r="C74" s="252" t="s">
        <v>275</v>
      </c>
      <c r="D74" s="221"/>
      <c r="E74" s="222">
        <v>16.5</v>
      </c>
      <c r="F74" s="220"/>
      <c r="G74" s="220"/>
      <c r="H74" s="220"/>
      <c r="I74" s="220"/>
      <c r="J74" s="220"/>
      <c r="K74" s="220"/>
      <c r="L74" s="220"/>
      <c r="M74" s="220"/>
      <c r="N74" s="219"/>
      <c r="O74" s="219"/>
      <c r="P74" s="219"/>
      <c r="Q74" s="219"/>
      <c r="R74" s="220"/>
      <c r="S74" s="220"/>
      <c r="T74" s="220"/>
      <c r="U74" s="220"/>
      <c r="V74" s="220"/>
      <c r="W74" s="220"/>
      <c r="X74" s="220"/>
      <c r="Y74" s="210"/>
      <c r="Z74" s="210"/>
      <c r="AA74" s="210"/>
      <c r="AB74" s="210"/>
      <c r="AC74" s="210"/>
      <c r="AD74" s="210"/>
      <c r="AE74" s="210"/>
      <c r="AF74" s="210"/>
      <c r="AG74" s="210" t="s">
        <v>217</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17"/>
      <c r="B75" s="218"/>
      <c r="C75" s="252" t="s">
        <v>276</v>
      </c>
      <c r="D75" s="221"/>
      <c r="E75" s="222"/>
      <c r="F75" s="220"/>
      <c r="G75" s="220"/>
      <c r="H75" s="220"/>
      <c r="I75" s="220"/>
      <c r="J75" s="220"/>
      <c r="K75" s="220"/>
      <c r="L75" s="220"/>
      <c r="M75" s="220"/>
      <c r="N75" s="219"/>
      <c r="O75" s="219"/>
      <c r="P75" s="219"/>
      <c r="Q75" s="219"/>
      <c r="R75" s="220"/>
      <c r="S75" s="220"/>
      <c r="T75" s="220"/>
      <c r="U75" s="220"/>
      <c r="V75" s="220"/>
      <c r="W75" s="220"/>
      <c r="X75" s="220"/>
      <c r="Y75" s="210"/>
      <c r="Z75" s="210"/>
      <c r="AA75" s="210"/>
      <c r="AB75" s="210"/>
      <c r="AC75" s="210"/>
      <c r="AD75" s="210"/>
      <c r="AE75" s="210"/>
      <c r="AF75" s="210"/>
      <c r="AG75" s="210" t="s">
        <v>217</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1">
        <v>18</v>
      </c>
      <c r="B76" s="232" t="s">
        <v>279</v>
      </c>
      <c r="C76" s="250" t="s">
        <v>280</v>
      </c>
      <c r="D76" s="233" t="s">
        <v>223</v>
      </c>
      <c r="E76" s="234">
        <v>4</v>
      </c>
      <c r="F76" s="235"/>
      <c r="G76" s="236">
        <f>ROUND(E76*F76,2)</f>
        <v>0</v>
      </c>
      <c r="H76" s="235"/>
      <c r="I76" s="236">
        <f>ROUND(E76*H76,2)</f>
        <v>0</v>
      </c>
      <c r="J76" s="235"/>
      <c r="K76" s="236">
        <f>ROUND(E76*J76,2)</f>
        <v>0</v>
      </c>
      <c r="L76" s="236">
        <v>21</v>
      </c>
      <c r="M76" s="236">
        <f>G76*(1+L76/100)</f>
        <v>0</v>
      </c>
      <c r="N76" s="234">
        <v>7.4999999999999997E-3</v>
      </c>
      <c r="O76" s="234">
        <f>ROUND(E76*N76,2)</f>
        <v>0.03</v>
      </c>
      <c r="P76" s="234">
        <v>0</v>
      </c>
      <c r="Q76" s="234">
        <f>ROUND(E76*P76,2)</f>
        <v>0</v>
      </c>
      <c r="R76" s="236" t="s">
        <v>281</v>
      </c>
      <c r="S76" s="236" t="s">
        <v>210</v>
      </c>
      <c r="T76" s="237" t="s">
        <v>211</v>
      </c>
      <c r="U76" s="220">
        <v>0</v>
      </c>
      <c r="V76" s="220">
        <f>ROUND(E76*U76,2)</f>
        <v>0</v>
      </c>
      <c r="W76" s="220"/>
      <c r="X76" s="220" t="s">
        <v>282</v>
      </c>
      <c r="Y76" s="210"/>
      <c r="Z76" s="210"/>
      <c r="AA76" s="210"/>
      <c r="AB76" s="210"/>
      <c r="AC76" s="210"/>
      <c r="AD76" s="210"/>
      <c r="AE76" s="210"/>
      <c r="AF76" s="210"/>
      <c r="AG76" s="210" t="s">
        <v>283</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2" t="s">
        <v>265</v>
      </c>
      <c r="D77" s="221"/>
      <c r="E77" s="222">
        <v>4</v>
      </c>
      <c r="F77" s="220"/>
      <c r="G77" s="220"/>
      <c r="H77" s="220"/>
      <c r="I77" s="220"/>
      <c r="J77" s="220"/>
      <c r="K77" s="220"/>
      <c r="L77" s="220"/>
      <c r="M77" s="220"/>
      <c r="N77" s="219"/>
      <c r="O77" s="219"/>
      <c r="P77" s="219"/>
      <c r="Q77" s="219"/>
      <c r="R77" s="220"/>
      <c r="S77" s="220"/>
      <c r="T77" s="220"/>
      <c r="U77" s="220"/>
      <c r="V77" s="220"/>
      <c r="W77" s="220"/>
      <c r="X77" s="220"/>
      <c r="Y77" s="210"/>
      <c r="Z77" s="210"/>
      <c r="AA77" s="210"/>
      <c r="AB77" s="210"/>
      <c r="AC77" s="210"/>
      <c r="AD77" s="210"/>
      <c r="AE77" s="210"/>
      <c r="AF77" s="210"/>
      <c r="AG77" s="210" t="s">
        <v>217</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17"/>
      <c r="B78" s="218"/>
      <c r="C78" s="252" t="s">
        <v>218</v>
      </c>
      <c r="D78" s="221"/>
      <c r="E78" s="222"/>
      <c r="F78" s="220"/>
      <c r="G78" s="220"/>
      <c r="H78" s="220"/>
      <c r="I78" s="220"/>
      <c r="J78" s="220"/>
      <c r="K78" s="220"/>
      <c r="L78" s="220"/>
      <c r="M78" s="220"/>
      <c r="N78" s="219"/>
      <c r="O78" s="219"/>
      <c r="P78" s="219"/>
      <c r="Q78" s="219"/>
      <c r="R78" s="220"/>
      <c r="S78" s="220"/>
      <c r="T78" s="220"/>
      <c r="U78" s="220"/>
      <c r="V78" s="220"/>
      <c r="W78" s="220"/>
      <c r="X78" s="220"/>
      <c r="Y78" s="210"/>
      <c r="Z78" s="210"/>
      <c r="AA78" s="210"/>
      <c r="AB78" s="210"/>
      <c r="AC78" s="210"/>
      <c r="AD78" s="210"/>
      <c r="AE78" s="210"/>
      <c r="AF78" s="210"/>
      <c r="AG78" s="210" t="s">
        <v>217</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ht="22.5" outlineLevel="1" x14ac:dyDescent="0.2">
      <c r="A79" s="231">
        <v>19</v>
      </c>
      <c r="B79" s="232" t="s">
        <v>284</v>
      </c>
      <c r="C79" s="250" t="s">
        <v>285</v>
      </c>
      <c r="D79" s="233" t="s">
        <v>223</v>
      </c>
      <c r="E79" s="234">
        <v>2</v>
      </c>
      <c r="F79" s="235"/>
      <c r="G79" s="236">
        <f>ROUND(E79*F79,2)</f>
        <v>0</v>
      </c>
      <c r="H79" s="235"/>
      <c r="I79" s="236">
        <f>ROUND(E79*H79,2)</f>
        <v>0</v>
      </c>
      <c r="J79" s="235"/>
      <c r="K79" s="236">
        <f>ROUND(E79*J79,2)</f>
        <v>0</v>
      </c>
      <c r="L79" s="236">
        <v>21</v>
      </c>
      <c r="M79" s="236">
        <f>G79*(1+L79/100)</f>
        <v>0</v>
      </c>
      <c r="N79" s="234">
        <v>4.5999999999999999E-3</v>
      </c>
      <c r="O79" s="234">
        <f>ROUND(E79*N79,2)</f>
        <v>0.01</v>
      </c>
      <c r="P79" s="234">
        <v>0</v>
      </c>
      <c r="Q79" s="234">
        <f>ROUND(E79*P79,2)</f>
        <v>0</v>
      </c>
      <c r="R79" s="236" t="s">
        <v>281</v>
      </c>
      <c r="S79" s="236" t="s">
        <v>210</v>
      </c>
      <c r="T79" s="237" t="s">
        <v>211</v>
      </c>
      <c r="U79" s="220">
        <v>0</v>
      </c>
      <c r="V79" s="220">
        <f>ROUND(E79*U79,2)</f>
        <v>0</v>
      </c>
      <c r="W79" s="220"/>
      <c r="X79" s="220" t="s">
        <v>282</v>
      </c>
      <c r="Y79" s="210"/>
      <c r="Z79" s="210"/>
      <c r="AA79" s="210"/>
      <c r="AB79" s="210"/>
      <c r="AC79" s="210"/>
      <c r="AD79" s="210"/>
      <c r="AE79" s="210"/>
      <c r="AF79" s="210"/>
      <c r="AG79" s="210" t="s">
        <v>283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52" t="s">
        <v>262</v>
      </c>
      <c r="D80" s="221"/>
      <c r="E80" s="222">
        <v>2</v>
      </c>
      <c r="F80" s="220"/>
      <c r="G80" s="220"/>
      <c r="H80" s="220"/>
      <c r="I80" s="220"/>
      <c r="J80" s="220"/>
      <c r="K80" s="220"/>
      <c r="L80" s="220"/>
      <c r="M80" s="220"/>
      <c r="N80" s="219"/>
      <c r="O80" s="219"/>
      <c r="P80" s="219"/>
      <c r="Q80" s="219"/>
      <c r="R80" s="220"/>
      <c r="S80" s="220"/>
      <c r="T80" s="220"/>
      <c r="U80" s="220"/>
      <c r="V80" s="220"/>
      <c r="W80" s="220"/>
      <c r="X80" s="220"/>
      <c r="Y80" s="210"/>
      <c r="Z80" s="210"/>
      <c r="AA80" s="210"/>
      <c r="AB80" s="210"/>
      <c r="AC80" s="210"/>
      <c r="AD80" s="210"/>
      <c r="AE80" s="210"/>
      <c r="AF80" s="210"/>
      <c r="AG80" s="210" t="s">
        <v>217</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52" t="s">
        <v>218</v>
      </c>
      <c r="D81" s="221"/>
      <c r="E81" s="222"/>
      <c r="F81" s="220"/>
      <c r="G81" s="220"/>
      <c r="H81" s="220"/>
      <c r="I81" s="220"/>
      <c r="J81" s="220"/>
      <c r="K81" s="220"/>
      <c r="L81" s="220"/>
      <c r="M81" s="220"/>
      <c r="N81" s="219"/>
      <c r="O81" s="219"/>
      <c r="P81" s="219"/>
      <c r="Q81" s="219"/>
      <c r="R81" s="220"/>
      <c r="S81" s="220"/>
      <c r="T81" s="220"/>
      <c r="U81" s="220"/>
      <c r="V81" s="220"/>
      <c r="W81" s="220"/>
      <c r="X81" s="220"/>
      <c r="Y81" s="210"/>
      <c r="Z81" s="210"/>
      <c r="AA81" s="210"/>
      <c r="AB81" s="210"/>
      <c r="AC81" s="210"/>
      <c r="AD81" s="210"/>
      <c r="AE81" s="210"/>
      <c r="AF81" s="210"/>
      <c r="AG81" s="210" t="s">
        <v>217</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x14ac:dyDescent="0.2">
      <c r="A82" s="224" t="s">
        <v>204</v>
      </c>
      <c r="B82" s="225" t="s">
        <v>124</v>
      </c>
      <c r="C82" s="249" t="s">
        <v>125</v>
      </c>
      <c r="D82" s="226"/>
      <c r="E82" s="227"/>
      <c r="F82" s="228"/>
      <c r="G82" s="228">
        <f>SUMIF(AG83:AG93,"&lt;&gt;NOR",G83:G93)</f>
        <v>0</v>
      </c>
      <c r="H82" s="228"/>
      <c r="I82" s="228">
        <f>SUM(I83:I93)</f>
        <v>0</v>
      </c>
      <c r="J82" s="228"/>
      <c r="K82" s="228">
        <f>SUM(K83:K93)</f>
        <v>0</v>
      </c>
      <c r="L82" s="228"/>
      <c r="M82" s="228">
        <f>SUM(M83:M93)</f>
        <v>0</v>
      </c>
      <c r="N82" s="227"/>
      <c r="O82" s="227">
        <f>SUM(O83:O93)</f>
        <v>1.5499999999999998</v>
      </c>
      <c r="P82" s="227"/>
      <c r="Q82" s="227">
        <f>SUM(Q83:Q93)</f>
        <v>0</v>
      </c>
      <c r="R82" s="228"/>
      <c r="S82" s="228"/>
      <c r="T82" s="229"/>
      <c r="U82" s="223"/>
      <c r="V82" s="223">
        <f>SUM(V83:V93)</f>
        <v>1.5</v>
      </c>
      <c r="W82" s="223"/>
      <c r="X82" s="223"/>
      <c r="AG82" t="s">
        <v>205</v>
      </c>
    </row>
    <row r="83" spans="1:60" outlineLevel="1" x14ac:dyDescent="0.2">
      <c r="A83" s="231">
        <v>20</v>
      </c>
      <c r="B83" s="232" t="s">
        <v>286</v>
      </c>
      <c r="C83" s="250" t="s">
        <v>287</v>
      </c>
      <c r="D83" s="233" t="s">
        <v>242</v>
      </c>
      <c r="E83" s="234">
        <v>3.15</v>
      </c>
      <c r="F83" s="235"/>
      <c r="G83" s="236">
        <f>ROUND(E83*F83,2)</f>
        <v>0</v>
      </c>
      <c r="H83" s="235"/>
      <c r="I83" s="236">
        <f>ROUND(E83*H83,2)</f>
        <v>0</v>
      </c>
      <c r="J83" s="235"/>
      <c r="K83" s="236">
        <f>ROUND(E83*J83,2)</f>
        <v>0</v>
      </c>
      <c r="L83" s="236">
        <v>21</v>
      </c>
      <c r="M83" s="236">
        <f>G83*(1+L83/100)</f>
        <v>0</v>
      </c>
      <c r="N83" s="234">
        <v>0.18360000000000001</v>
      </c>
      <c r="O83" s="234">
        <f>ROUND(E83*N83,2)</f>
        <v>0.57999999999999996</v>
      </c>
      <c r="P83" s="234">
        <v>0</v>
      </c>
      <c r="Q83" s="234">
        <f>ROUND(E83*P83,2)</f>
        <v>0</v>
      </c>
      <c r="R83" s="236" t="s">
        <v>288</v>
      </c>
      <c r="S83" s="236" t="s">
        <v>210</v>
      </c>
      <c r="T83" s="237" t="s">
        <v>211</v>
      </c>
      <c r="U83" s="220">
        <v>0.09</v>
      </c>
      <c r="V83" s="220">
        <f>ROUND(E83*U83,2)</f>
        <v>0.28000000000000003</v>
      </c>
      <c r="W83" s="220"/>
      <c r="X83" s="220" t="s">
        <v>212</v>
      </c>
      <c r="Y83" s="210"/>
      <c r="Z83" s="210"/>
      <c r="AA83" s="210"/>
      <c r="AB83" s="210"/>
      <c r="AC83" s="210"/>
      <c r="AD83" s="210"/>
      <c r="AE83" s="210"/>
      <c r="AF83" s="210"/>
      <c r="AG83" s="210" t="s">
        <v>213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17"/>
      <c r="B84" s="218"/>
      <c r="C84" s="251" t="s">
        <v>289</v>
      </c>
      <c r="D84" s="238"/>
      <c r="E84" s="238"/>
      <c r="F84" s="238"/>
      <c r="G84" s="238"/>
      <c r="H84" s="220"/>
      <c r="I84" s="220"/>
      <c r="J84" s="220"/>
      <c r="K84" s="220"/>
      <c r="L84" s="220"/>
      <c r="M84" s="220"/>
      <c r="N84" s="219"/>
      <c r="O84" s="219"/>
      <c r="P84" s="219"/>
      <c r="Q84" s="219"/>
      <c r="R84" s="220"/>
      <c r="S84" s="220"/>
      <c r="T84" s="220"/>
      <c r="U84" s="220"/>
      <c r="V84" s="220"/>
      <c r="W84" s="220"/>
      <c r="X84" s="220"/>
      <c r="Y84" s="210"/>
      <c r="Z84" s="210"/>
      <c r="AA84" s="210"/>
      <c r="AB84" s="210"/>
      <c r="AC84" s="210"/>
      <c r="AD84" s="210"/>
      <c r="AE84" s="210"/>
      <c r="AF84" s="210"/>
      <c r="AG84" s="210" t="s">
        <v>215</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2" t="s">
        <v>290</v>
      </c>
      <c r="D85" s="221"/>
      <c r="E85" s="222">
        <v>3.15</v>
      </c>
      <c r="F85" s="220"/>
      <c r="G85" s="220"/>
      <c r="H85" s="220"/>
      <c r="I85" s="220"/>
      <c r="J85" s="220"/>
      <c r="K85" s="220"/>
      <c r="L85" s="220"/>
      <c r="M85" s="220"/>
      <c r="N85" s="219"/>
      <c r="O85" s="219"/>
      <c r="P85" s="219"/>
      <c r="Q85" s="219"/>
      <c r="R85" s="220"/>
      <c r="S85" s="220"/>
      <c r="T85" s="220"/>
      <c r="U85" s="220"/>
      <c r="V85" s="220"/>
      <c r="W85" s="220"/>
      <c r="X85" s="220"/>
      <c r="Y85" s="210"/>
      <c r="Z85" s="210"/>
      <c r="AA85" s="210"/>
      <c r="AB85" s="210"/>
      <c r="AC85" s="210"/>
      <c r="AD85" s="210"/>
      <c r="AE85" s="210"/>
      <c r="AF85" s="210"/>
      <c r="AG85" s="210" t="s">
        <v>217</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2" t="s">
        <v>218</v>
      </c>
      <c r="D86" s="221"/>
      <c r="E86" s="222"/>
      <c r="F86" s="220"/>
      <c r="G86" s="220"/>
      <c r="H86" s="220"/>
      <c r="I86" s="220"/>
      <c r="J86" s="220"/>
      <c r="K86" s="220"/>
      <c r="L86" s="220"/>
      <c r="M86" s="220"/>
      <c r="N86" s="219"/>
      <c r="O86" s="219"/>
      <c r="P86" s="219"/>
      <c r="Q86" s="219"/>
      <c r="R86" s="220"/>
      <c r="S86" s="220"/>
      <c r="T86" s="220"/>
      <c r="U86" s="220"/>
      <c r="V86" s="220"/>
      <c r="W86" s="220"/>
      <c r="X86" s="220"/>
      <c r="Y86" s="210"/>
      <c r="Z86" s="210"/>
      <c r="AA86" s="210"/>
      <c r="AB86" s="210"/>
      <c r="AC86" s="210"/>
      <c r="AD86" s="210"/>
      <c r="AE86" s="210"/>
      <c r="AF86" s="210"/>
      <c r="AG86" s="210" t="s">
        <v>217</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1" x14ac:dyDescent="0.2">
      <c r="A87" s="231">
        <v>21</v>
      </c>
      <c r="B87" s="232" t="s">
        <v>291</v>
      </c>
      <c r="C87" s="250" t="s">
        <v>292</v>
      </c>
      <c r="D87" s="233" t="s">
        <v>242</v>
      </c>
      <c r="E87" s="234">
        <v>3.15</v>
      </c>
      <c r="F87" s="235"/>
      <c r="G87" s="236">
        <f>ROUND(E87*F87,2)</f>
        <v>0</v>
      </c>
      <c r="H87" s="235"/>
      <c r="I87" s="236">
        <f>ROUND(E87*H87,2)</f>
        <v>0</v>
      </c>
      <c r="J87" s="235"/>
      <c r="K87" s="236">
        <f>ROUND(E87*J87,2)</f>
        <v>0</v>
      </c>
      <c r="L87" s="236">
        <v>21</v>
      </c>
      <c r="M87" s="236">
        <f>G87*(1+L87/100)</f>
        <v>0</v>
      </c>
      <c r="N87" s="234">
        <v>0.16847999999999999</v>
      </c>
      <c r="O87" s="234">
        <f>ROUND(E87*N87,2)</f>
        <v>0.53</v>
      </c>
      <c r="P87" s="234">
        <v>0</v>
      </c>
      <c r="Q87" s="234">
        <f>ROUND(E87*P87,2)</f>
        <v>0</v>
      </c>
      <c r="R87" s="236" t="s">
        <v>288</v>
      </c>
      <c r="S87" s="236" t="s">
        <v>210</v>
      </c>
      <c r="T87" s="237" t="s">
        <v>211</v>
      </c>
      <c r="U87" s="220">
        <v>0.38800000000000001</v>
      </c>
      <c r="V87" s="220">
        <f>ROUND(E87*U87,2)</f>
        <v>1.22</v>
      </c>
      <c r="W87" s="220"/>
      <c r="X87" s="220" t="s">
        <v>212</v>
      </c>
      <c r="Y87" s="210"/>
      <c r="Z87" s="210"/>
      <c r="AA87" s="210"/>
      <c r="AB87" s="210"/>
      <c r="AC87" s="210"/>
      <c r="AD87" s="210"/>
      <c r="AE87" s="210"/>
      <c r="AF87" s="210"/>
      <c r="AG87" s="210" t="s">
        <v>213</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22.5" outlineLevel="1" x14ac:dyDescent="0.2">
      <c r="A88" s="217"/>
      <c r="B88" s="218"/>
      <c r="C88" s="251" t="s">
        <v>293</v>
      </c>
      <c r="D88" s="238"/>
      <c r="E88" s="238"/>
      <c r="F88" s="238"/>
      <c r="G88" s="238"/>
      <c r="H88" s="220"/>
      <c r="I88" s="220"/>
      <c r="J88" s="220"/>
      <c r="K88" s="220"/>
      <c r="L88" s="220"/>
      <c r="M88" s="220"/>
      <c r="N88" s="219"/>
      <c r="O88" s="219"/>
      <c r="P88" s="219"/>
      <c r="Q88" s="219"/>
      <c r="R88" s="220"/>
      <c r="S88" s="220"/>
      <c r="T88" s="220"/>
      <c r="U88" s="220"/>
      <c r="V88" s="220"/>
      <c r="W88" s="220"/>
      <c r="X88" s="220"/>
      <c r="Y88" s="210"/>
      <c r="Z88" s="210"/>
      <c r="AA88" s="210"/>
      <c r="AB88" s="210"/>
      <c r="AC88" s="210"/>
      <c r="AD88" s="210"/>
      <c r="AE88" s="210"/>
      <c r="AF88" s="210"/>
      <c r="AG88" s="210" t="s">
        <v>215</v>
      </c>
      <c r="AH88" s="210"/>
      <c r="AI88" s="210"/>
      <c r="AJ88" s="210"/>
      <c r="AK88" s="210"/>
      <c r="AL88" s="210"/>
      <c r="AM88" s="210"/>
      <c r="AN88" s="210"/>
      <c r="AO88" s="210"/>
      <c r="AP88" s="210"/>
      <c r="AQ88" s="210"/>
      <c r="AR88" s="210"/>
      <c r="AS88" s="210"/>
      <c r="AT88" s="210"/>
      <c r="AU88" s="210"/>
      <c r="AV88" s="210"/>
      <c r="AW88" s="210"/>
      <c r="AX88" s="210"/>
      <c r="AY88" s="210"/>
      <c r="AZ88" s="210"/>
      <c r="BA88" s="239" t="str">
        <f>C88</f>
        <v>komunikací pro pěší do velikosti dlaždic 0,25 m2 s provedením lože do tl. 30 mm, s vyplněním spár a se smetením přebytečného materiálu na vzdálenost do 3 m</v>
      </c>
      <c r="BB88" s="210"/>
      <c r="BC88" s="210"/>
      <c r="BD88" s="210"/>
      <c r="BE88" s="210"/>
      <c r="BF88" s="210"/>
      <c r="BG88" s="210"/>
      <c r="BH88" s="210"/>
    </row>
    <row r="89" spans="1:60" outlineLevel="1" x14ac:dyDescent="0.2">
      <c r="A89" s="217"/>
      <c r="B89" s="218"/>
      <c r="C89" s="252" t="s">
        <v>290</v>
      </c>
      <c r="D89" s="221"/>
      <c r="E89" s="222">
        <v>3.15</v>
      </c>
      <c r="F89" s="220"/>
      <c r="G89" s="220"/>
      <c r="H89" s="220"/>
      <c r="I89" s="220"/>
      <c r="J89" s="220"/>
      <c r="K89" s="220"/>
      <c r="L89" s="220"/>
      <c r="M89" s="220"/>
      <c r="N89" s="219"/>
      <c r="O89" s="219"/>
      <c r="P89" s="219"/>
      <c r="Q89" s="219"/>
      <c r="R89" s="220"/>
      <c r="S89" s="220"/>
      <c r="T89" s="220"/>
      <c r="U89" s="220"/>
      <c r="V89" s="220"/>
      <c r="W89" s="220"/>
      <c r="X89" s="220"/>
      <c r="Y89" s="210"/>
      <c r="Z89" s="210"/>
      <c r="AA89" s="210"/>
      <c r="AB89" s="210"/>
      <c r="AC89" s="210"/>
      <c r="AD89" s="210"/>
      <c r="AE89" s="210"/>
      <c r="AF89" s="210"/>
      <c r="AG89" s="210" t="s">
        <v>217</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7"/>
      <c r="B90" s="218"/>
      <c r="C90" s="252" t="s">
        <v>218</v>
      </c>
      <c r="D90" s="221"/>
      <c r="E90" s="222"/>
      <c r="F90" s="220"/>
      <c r="G90" s="220"/>
      <c r="H90" s="220"/>
      <c r="I90" s="220"/>
      <c r="J90" s="220"/>
      <c r="K90" s="220"/>
      <c r="L90" s="220"/>
      <c r="M90" s="220"/>
      <c r="N90" s="219"/>
      <c r="O90" s="219"/>
      <c r="P90" s="219"/>
      <c r="Q90" s="219"/>
      <c r="R90" s="220"/>
      <c r="S90" s="220"/>
      <c r="T90" s="220"/>
      <c r="U90" s="220"/>
      <c r="V90" s="220"/>
      <c r="W90" s="220"/>
      <c r="X90" s="220"/>
      <c r="Y90" s="210"/>
      <c r="Z90" s="210"/>
      <c r="AA90" s="210"/>
      <c r="AB90" s="210"/>
      <c r="AC90" s="210"/>
      <c r="AD90" s="210"/>
      <c r="AE90" s="210"/>
      <c r="AF90" s="210"/>
      <c r="AG90" s="210" t="s">
        <v>217</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31">
        <v>22</v>
      </c>
      <c r="B91" s="232" t="s">
        <v>294</v>
      </c>
      <c r="C91" s="250" t="s">
        <v>295</v>
      </c>
      <c r="D91" s="233" t="s">
        <v>242</v>
      </c>
      <c r="E91" s="234">
        <v>4</v>
      </c>
      <c r="F91" s="235"/>
      <c r="G91" s="236">
        <f>ROUND(E91*F91,2)</f>
        <v>0</v>
      </c>
      <c r="H91" s="235"/>
      <c r="I91" s="236">
        <f>ROUND(E91*H91,2)</f>
        <v>0</v>
      </c>
      <c r="J91" s="235"/>
      <c r="K91" s="236">
        <f>ROUND(E91*J91,2)</f>
        <v>0</v>
      </c>
      <c r="L91" s="236">
        <v>21</v>
      </c>
      <c r="M91" s="236">
        <f>G91*(1+L91/100)</f>
        <v>0</v>
      </c>
      <c r="N91" s="234">
        <v>0.109</v>
      </c>
      <c r="O91" s="234">
        <f>ROUND(E91*N91,2)</f>
        <v>0.44</v>
      </c>
      <c r="P91" s="234">
        <v>0</v>
      </c>
      <c r="Q91" s="234">
        <f>ROUND(E91*P91,2)</f>
        <v>0</v>
      </c>
      <c r="R91" s="236"/>
      <c r="S91" s="236" t="s">
        <v>296</v>
      </c>
      <c r="T91" s="237" t="s">
        <v>297</v>
      </c>
      <c r="U91" s="220">
        <v>0</v>
      </c>
      <c r="V91" s="220">
        <f>ROUND(E91*U91,2)</f>
        <v>0</v>
      </c>
      <c r="W91" s="220"/>
      <c r="X91" s="220" t="s">
        <v>282</v>
      </c>
      <c r="Y91" s="210"/>
      <c r="Z91" s="210"/>
      <c r="AA91" s="210"/>
      <c r="AB91" s="210"/>
      <c r="AC91" s="210"/>
      <c r="AD91" s="210"/>
      <c r="AE91" s="210"/>
      <c r="AF91" s="210"/>
      <c r="AG91" s="210" t="s">
        <v>283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17"/>
      <c r="B92" s="218"/>
      <c r="C92" s="252" t="s">
        <v>298</v>
      </c>
      <c r="D92" s="221"/>
      <c r="E92" s="222">
        <v>4</v>
      </c>
      <c r="F92" s="220"/>
      <c r="G92" s="220"/>
      <c r="H92" s="220"/>
      <c r="I92" s="220"/>
      <c r="J92" s="220"/>
      <c r="K92" s="220"/>
      <c r="L92" s="220"/>
      <c r="M92" s="220"/>
      <c r="N92" s="219"/>
      <c r="O92" s="219"/>
      <c r="P92" s="219"/>
      <c r="Q92" s="219"/>
      <c r="R92" s="220"/>
      <c r="S92" s="220"/>
      <c r="T92" s="220"/>
      <c r="U92" s="220"/>
      <c r="V92" s="220"/>
      <c r="W92" s="220"/>
      <c r="X92" s="220"/>
      <c r="Y92" s="210"/>
      <c r="Z92" s="210"/>
      <c r="AA92" s="210"/>
      <c r="AB92" s="210"/>
      <c r="AC92" s="210"/>
      <c r="AD92" s="210"/>
      <c r="AE92" s="210"/>
      <c r="AF92" s="210"/>
      <c r="AG92" s="210" t="s">
        <v>217</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7"/>
      <c r="B93" s="218"/>
      <c r="C93" s="252" t="s">
        <v>218</v>
      </c>
      <c r="D93" s="221"/>
      <c r="E93" s="222"/>
      <c r="F93" s="220"/>
      <c r="G93" s="220"/>
      <c r="H93" s="220"/>
      <c r="I93" s="220"/>
      <c r="J93" s="220"/>
      <c r="K93" s="220"/>
      <c r="L93" s="220"/>
      <c r="M93" s="220"/>
      <c r="N93" s="219"/>
      <c r="O93" s="219"/>
      <c r="P93" s="219"/>
      <c r="Q93" s="219"/>
      <c r="R93" s="220"/>
      <c r="S93" s="220"/>
      <c r="T93" s="220"/>
      <c r="U93" s="220"/>
      <c r="V93" s="220"/>
      <c r="W93" s="220"/>
      <c r="X93" s="220"/>
      <c r="Y93" s="210"/>
      <c r="Z93" s="210"/>
      <c r="AA93" s="210"/>
      <c r="AB93" s="210"/>
      <c r="AC93" s="210"/>
      <c r="AD93" s="210"/>
      <c r="AE93" s="210"/>
      <c r="AF93" s="210"/>
      <c r="AG93" s="210" t="s">
        <v>217</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x14ac:dyDescent="0.2">
      <c r="A94" s="224" t="s">
        <v>204</v>
      </c>
      <c r="B94" s="225" t="s">
        <v>126</v>
      </c>
      <c r="C94" s="249" t="s">
        <v>127</v>
      </c>
      <c r="D94" s="226"/>
      <c r="E94" s="227"/>
      <c r="F94" s="228"/>
      <c r="G94" s="228">
        <f>SUMIF(AG95:AG121,"&lt;&gt;NOR",G95:G121)</f>
        <v>0</v>
      </c>
      <c r="H94" s="228"/>
      <c r="I94" s="228">
        <f>SUM(I95:I121)</f>
        <v>0</v>
      </c>
      <c r="J94" s="228"/>
      <c r="K94" s="228">
        <f>SUM(K95:K121)</f>
        <v>0</v>
      </c>
      <c r="L94" s="228"/>
      <c r="M94" s="228">
        <f>SUM(M95:M121)</f>
        <v>0</v>
      </c>
      <c r="N94" s="227"/>
      <c r="O94" s="227">
        <f>SUM(O95:O121)</f>
        <v>3.45</v>
      </c>
      <c r="P94" s="227"/>
      <c r="Q94" s="227">
        <f>SUM(Q95:Q121)</f>
        <v>0</v>
      </c>
      <c r="R94" s="228"/>
      <c r="S94" s="228"/>
      <c r="T94" s="229"/>
      <c r="U94" s="223"/>
      <c r="V94" s="223">
        <f>SUM(V95:V121)</f>
        <v>104.24</v>
      </c>
      <c r="W94" s="223"/>
      <c r="X94" s="223"/>
      <c r="AG94" t="s">
        <v>205</v>
      </c>
    </row>
    <row r="95" spans="1:60" ht="33.75" outlineLevel="1" x14ac:dyDescent="0.2">
      <c r="A95" s="231">
        <v>23</v>
      </c>
      <c r="B95" s="232" t="s">
        <v>299</v>
      </c>
      <c r="C95" s="250" t="s">
        <v>300</v>
      </c>
      <c r="D95" s="233" t="s">
        <v>242</v>
      </c>
      <c r="E95" s="234">
        <v>116</v>
      </c>
      <c r="F95" s="235"/>
      <c r="G95" s="236">
        <f>ROUND(E95*F95,2)</f>
        <v>0</v>
      </c>
      <c r="H95" s="235"/>
      <c r="I95" s="236">
        <f>ROUND(E95*H95,2)</f>
        <v>0</v>
      </c>
      <c r="J95" s="235"/>
      <c r="K95" s="236">
        <f>ROUND(E95*J95,2)</f>
        <v>0</v>
      </c>
      <c r="L95" s="236">
        <v>21</v>
      </c>
      <c r="M95" s="236">
        <f>G95*(1+L95/100)</f>
        <v>0</v>
      </c>
      <c r="N95" s="234">
        <v>1.184E-2</v>
      </c>
      <c r="O95" s="234">
        <f>ROUND(E95*N95,2)</f>
        <v>1.37</v>
      </c>
      <c r="P95" s="234">
        <v>0</v>
      </c>
      <c r="Q95" s="234">
        <f>ROUND(E95*P95,2)</f>
        <v>0</v>
      </c>
      <c r="R95" s="236" t="s">
        <v>251</v>
      </c>
      <c r="S95" s="236" t="s">
        <v>210</v>
      </c>
      <c r="T95" s="237" t="s">
        <v>211</v>
      </c>
      <c r="U95" s="220">
        <v>0.38947999999999999</v>
      </c>
      <c r="V95" s="220">
        <f>ROUND(E95*U95,2)</f>
        <v>45.18</v>
      </c>
      <c r="W95" s="220"/>
      <c r="X95" s="220" t="s">
        <v>212</v>
      </c>
      <c r="Y95" s="210"/>
      <c r="Z95" s="210"/>
      <c r="AA95" s="210"/>
      <c r="AB95" s="210"/>
      <c r="AC95" s="210"/>
      <c r="AD95" s="210"/>
      <c r="AE95" s="210"/>
      <c r="AF95" s="210"/>
      <c r="AG95" s="210" t="s">
        <v>213</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53" t="s">
        <v>301</v>
      </c>
      <c r="D96" s="240"/>
      <c r="E96" s="240"/>
      <c r="F96" s="240"/>
      <c r="G96" s="240"/>
      <c r="H96" s="220"/>
      <c r="I96" s="220"/>
      <c r="J96" s="220"/>
      <c r="K96" s="220"/>
      <c r="L96" s="220"/>
      <c r="M96" s="220"/>
      <c r="N96" s="219"/>
      <c r="O96" s="219"/>
      <c r="P96" s="219"/>
      <c r="Q96" s="219"/>
      <c r="R96" s="220"/>
      <c r="S96" s="220"/>
      <c r="T96" s="220"/>
      <c r="U96" s="220"/>
      <c r="V96" s="220"/>
      <c r="W96" s="220"/>
      <c r="X96" s="220"/>
      <c r="Y96" s="210"/>
      <c r="Z96" s="210"/>
      <c r="AA96" s="210"/>
      <c r="AB96" s="210"/>
      <c r="AC96" s="210"/>
      <c r="AD96" s="210"/>
      <c r="AE96" s="210"/>
      <c r="AF96" s="210"/>
      <c r="AG96" s="210" t="s">
        <v>237</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7"/>
      <c r="B97" s="218"/>
      <c r="C97" s="252" t="s">
        <v>302</v>
      </c>
      <c r="D97" s="221"/>
      <c r="E97" s="222">
        <v>116</v>
      </c>
      <c r="F97" s="220"/>
      <c r="G97" s="220"/>
      <c r="H97" s="220"/>
      <c r="I97" s="220"/>
      <c r="J97" s="220"/>
      <c r="K97" s="220"/>
      <c r="L97" s="220"/>
      <c r="M97" s="220"/>
      <c r="N97" s="219"/>
      <c r="O97" s="219"/>
      <c r="P97" s="219"/>
      <c r="Q97" s="219"/>
      <c r="R97" s="220"/>
      <c r="S97" s="220"/>
      <c r="T97" s="220"/>
      <c r="U97" s="220"/>
      <c r="V97" s="220"/>
      <c r="W97" s="220"/>
      <c r="X97" s="220"/>
      <c r="Y97" s="210"/>
      <c r="Z97" s="210"/>
      <c r="AA97" s="210"/>
      <c r="AB97" s="210"/>
      <c r="AC97" s="210"/>
      <c r="AD97" s="210"/>
      <c r="AE97" s="210"/>
      <c r="AF97" s="210"/>
      <c r="AG97" s="210" t="s">
        <v>217</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17"/>
      <c r="B98" s="218"/>
      <c r="C98" s="252" t="s">
        <v>276</v>
      </c>
      <c r="D98" s="221"/>
      <c r="E98" s="222"/>
      <c r="F98" s="220"/>
      <c r="G98" s="220"/>
      <c r="H98" s="220"/>
      <c r="I98" s="220"/>
      <c r="J98" s="220"/>
      <c r="K98" s="220"/>
      <c r="L98" s="220"/>
      <c r="M98" s="220"/>
      <c r="N98" s="219"/>
      <c r="O98" s="219"/>
      <c r="P98" s="219"/>
      <c r="Q98" s="219"/>
      <c r="R98" s="220"/>
      <c r="S98" s="220"/>
      <c r="T98" s="220"/>
      <c r="U98" s="220"/>
      <c r="V98" s="220"/>
      <c r="W98" s="220"/>
      <c r="X98" s="220"/>
      <c r="Y98" s="210"/>
      <c r="Z98" s="210"/>
      <c r="AA98" s="210"/>
      <c r="AB98" s="210"/>
      <c r="AC98" s="210"/>
      <c r="AD98" s="210"/>
      <c r="AE98" s="210"/>
      <c r="AF98" s="210"/>
      <c r="AG98" s="210" t="s">
        <v>217</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ht="22.5" outlineLevel="1" x14ac:dyDescent="0.2">
      <c r="A99" s="231">
        <v>24</v>
      </c>
      <c r="B99" s="232" t="s">
        <v>303</v>
      </c>
      <c r="C99" s="250" t="s">
        <v>304</v>
      </c>
      <c r="D99" s="233" t="s">
        <v>242</v>
      </c>
      <c r="E99" s="234">
        <v>15</v>
      </c>
      <c r="F99" s="235"/>
      <c r="G99" s="236">
        <f>ROUND(E99*F99,2)</f>
        <v>0</v>
      </c>
      <c r="H99" s="235"/>
      <c r="I99" s="236">
        <f>ROUND(E99*H99,2)</f>
        <v>0</v>
      </c>
      <c r="J99" s="235"/>
      <c r="K99" s="236">
        <f>ROUND(E99*J99,2)</f>
        <v>0</v>
      </c>
      <c r="L99" s="236">
        <v>21</v>
      </c>
      <c r="M99" s="236">
        <f>G99*(1+L99/100)</f>
        <v>0</v>
      </c>
      <c r="N99" s="234">
        <v>2.9569999999999999E-2</v>
      </c>
      <c r="O99" s="234">
        <f>ROUND(E99*N99,2)</f>
        <v>0.44</v>
      </c>
      <c r="P99" s="234">
        <v>0</v>
      </c>
      <c r="Q99" s="234">
        <f>ROUND(E99*P99,2)</f>
        <v>0</v>
      </c>
      <c r="R99" s="236" t="s">
        <v>247</v>
      </c>
      <c r="S99" s="236" t="s">
        <v>210</v>
      </c>
      <c r="T99" s="237" t="s">
        <v>211</v>
      </c>
      <c r="U99" s="220">
        <v>1.0378700000000001</v>
      </c>
      <c r="V99" s="220">
        <f>ROUND(E99*U99,2)</f>
        <v>15.57</v>
      </c>
      <c r="W99" s="220"/>
      <c r="X99" s="220" t="s">
        <v>212</v>
      </c>
      <c r="Y99" s="210"/>
      <c r="Z99" s="210"/>
      <c r="AA99" s="210"/>
      <c r="AB99" s="210"/>
      <c r="AC99" s="210"/>
      <c r="AD99" s="210"/>
      <c r="AE99" s="210"/>
      <c r="AF99" s="210"/>
      <c r="AG99" s="210" t="s">
        <v>213</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c r="B100" s="218"/>
      <c r="C100" s="251" t="s">
        <v>305</v>
      </c>
      <c r="D100" s="238"/>
      <c r="E100" s="238"/>
      <c r="F100" s="238"/>
      <c r="G100" s="238"/>
      <c r="H100" s="220"/>
      <c r="I100" s="220"/>
      <c r="J100" s="220"/>
      <c r="K100" s="220"/>
      <c r="L100" s="220"/>
      <c r="M100" s="220"/>
      <c r="N100" s="219"/>
      <c r="O100" s="219"/>
      <c r="P100" s="219"/>
      <c r="Q100" s="219"/>
      <c r="R100" s="220"/>
      <c r="S100" s="220"/>
      <c r="T100" s="220"/>
      <c r="U100" s="220"/>
      <c r="V100" s="220"/>
      <c r="W100" s="220"/>
      <c r="X100" s="220"/>
      <c r="Y100" s="210"/>
      <c r="Z100" s="210"/>
      <c r="AA100" s="210"/>
      <c r="AB100" s="210"/>
      <c r="AC100" s="210"/>
      <c r="AD100" s="210"/>
      <c r="AE100" s="210"/>
      <c r="AF100" s="210"/>
      <c r="AG100" s="210" t="s">
        <v>215</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54" t="s">
        <v>306</v>
      </c>
      <c r="D101" s="241"/>
      <c r="E101" s="241"/>
      <c r="F101" s="241"/>
      <c r="G101" s="241"/>
      <c r="H101" s="220"/>
      <c r="I101" s="220"/>
      <c r="J101" s="220"/>
      <c r="K101" s="220"/>
      <c r="L101" s="220"/>
      <c r="M101" s="220"/>
      <c r="N101" s="219"/>
      <c r="O101" s="219"/>
      <c r="P101" s="219"/>
      <c r="Q101" s="219"/>
      <c r="R101" s="220"/>
      <c r="S101" s="220"/>
      <c r="T101" s="220"/>
      <c r="U101" s="220"/>
      <c r="V101" s="220"/>
      <c r="W101" s="220"/>
      <c r="X101" s="220"/>
      <c r="Y101" s="210"/>
      <c r="Z101" s="210"/>
      <c r="AA101" s="210"/>
      <c r="AB101" s="210"/>
      <c r="AC101" s="210"/>
      <c r="AD101" s="210"/>
      <c r="AE101" s="210"/>
      <c r="AF101" s="210"/>
      <c r="AG101" s="210" t="s">
        <v>237</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17"/>
      <c r="B102" s="218"/>
      <c r="C102" s="252" t="s">
        <v>307</v>
      </c>
      <c r="D102" s="221"/>
      <c r="E102" s="222">
        <v>15</v>
      </c>
      <c r="F102" s="220"/>
      <c r="G102" s="220"/>
      <c r="H102" s="220"/>
      <c r="I102" s="220"/>
      <c r="J102" s="220"/>
      <c r="K102" s="220"/>
      <c r="L102" s="220"/>
      <c r="M102" s="220"/>
      <c r="N102" s="219"/>
      <c r="O102" s="219"/>
      <c r="P102" s="219"/>
      <c r="Q102" s="219"/>
      <c r="R102" s="220"/>
      <c r="S102" s="220"/>
      <c r="T102" s="220"/>
      <c r="U102" s="220"/>
      <c r="V102" s="220"/>
      <c r="W102" s="220"/>
      <c r="X102" s="220"/>
      <c r="Y102" s="210"/>
      <c r="Z102" s="210"/>
      <c r="AA102" s="210"/>
      <c r="AB102" s="210"/>
      <c r="AC102" s="210"/>
      <c r="AD102" s="210"/>
      <c r="AE102" s="210"/>
      <c r="AF102" s="210"/>
      <c r="AG102" s="210" t="s">
        <v>217</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7"/>
      <c r="B103" s="218"/>
      <c r="C103" s="252" t="s">
        <v>258</v>
      </c>
      <c r="D103" s="221"/>
      <c r="E103" s="222"/>
      <c r="F103" s="220"/>
      <c r="G103" s="220"/>
      <c r="H103" s="220"/>
      <c r="I103" s="220"/>
      <c r="J103" s="220"/>
      <c r="K103" s="220"/>
      <c r="L103" s="220"/>
      <c r="M103" s="220"/>
      <c r="N103" s="219"/>
      <c r="O103" s="219"/>
      <c r="P103" s="219"/>
      <c r="Q103" s="219"/>
      <c r="R103" s="220"/>
      <c r="S103" s="220"/>
      <c r="T103" s="220"/>
      <c r="U103" s="220"/>
      <c r="V103" s="220"/>
      <c r="W103" s="220"/>
      <c r="X103" s="220"/>
      <c r="Y103" s="210"/>
      <c r="Z103" s="210"/>
      <c r="AA103" s="210"/>
      <c r="AB103" s="210"/>
      <c r="AC103" s="210"/>
      <c r="AD103" s="210"/>
      <c r="AE103" s="210"/>
      <c r="AF103" s="210"/>
      <c r="AG103" s="210" t="s">
        <v>217</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31">
        <v>25</v>
      </c>
      <c r="B104" s="232" t="s">
        <v>308</v>
      </c>
      <c r="C104" s="250" t="s">
        <v>309</v>
      </c>
      <c r="D104" s="233" t="s">
        <v>223</v>
      </c>
      <c r="E104" s="234">
        <v>20</v>
      </c>
      <c r="F104" s="235"/>
      <c r="G104" s="236">
        <f>ROUND(E104*F104,2)</f>
        <v>0</v>
      </c>
      <c r="H104" s="235"/>
      <c r="I104" s="236">
        <f>ROUND(E104*H104,2)</f>
        <v>0</v>
      </c>
      <c r="J104" s="235"/>
      <c r="K104" s="236">
        <f>ROUND(E104*J104,2)</f>
        <v>0</v>
      </c>
      <c r="L104" s="236">
        <v>21</v>
      </c>
      <c r="M104" s="236">
        <f>G104*(1+L104/100)</f>
        <v>0</v>
      </c>
      <c r="N104" s="234">
        <v>3.2000000000000002E-3</v>
      </c>
      <c r="O104" s="234">
        <f>ROUND(E104*N104,2)</f>
        <v>0.06</v>
      </c>
      <c r="P104" s="234">
        <v>0</v>
      </c>
      <c r="Q104" s="234">
        <f>ROUND(E104*P104,2)</f>
        <v>0</v>
      </c>
      <c r="R104" s="236" t="s">
        <v>251</v>
      </c>
      <c r="S104" s="236" t="s">
        <v>210</v>
      </c>
      <c r="T104" s="237" t="s">
        <v>211</v>
      </c>
      <c r="U104" s="220">
        <v>0.22498000000000001</v>
      </c>
      <c r="V104" s="220">
        <f>ROUND(E104*U104,2)</f>
        <v>4.5</v>
      </c>
      <c r="W104" s="220"/>
      <c r="X104" s="220" t="s">
        <v>212</v>
      </c>
      <c r="Y104" s="210"/>
      <c r="Z104" s="210"/>
      <c r="AA104" s="210"/>
      <c r="AB104" s="210"/>
      <c r="AC104" s="210"/>
      <c r="AD104" s="210"/>
      <c r="AE104" s="210"/>
      <c r="AF104" s="210"/>
      <c r="AG104" s="210" t="s">
        <v>213</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1" t="s">
        <v>310</v>
      </c>
      <c r="D105" s="238"/>
      <c r="E105" s="238"/>
      <c r="F105" s="238"/>
      <c r="G105" s="238"/>
      <c r="H105" s="220"/>
      <c r="I105" s="220"/>
      <c r="J105" s="220"/>
      <c r="K105" s="220"/>
      <c r="L105" s="220"/>
      <c r="M105" s="220"/>
      <c r="N105" s="219"/>
      <c r="O105" s="219"/>
      <c r="P105" s="219"/>
      <c r="Q105" s="219"/>
      <c r="R105" s="220"/>
      <c r="S105" s="220"/>
      <c r="T105" s="220"/>
      <c r="U105" s="220"/>
      <c r="V105" s="220"/>
      <c r="W105" s="220"/>
      <c r="X105" s="220"/>
      <c r="Y105" s="210"/>
      <c r="Z105" s="210"/>
      <c r="AA105" s="210"/>
      <c r="AB105" s="210"/>
      <c r="AC105" s="210"/>
      <c r="AD105" s="210"/>
      <c r="AE105" s="210"/>
      <c r="AF105" s="210"/>
      <c r="AG105" s="210" t="s">
        <v>215</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39" t="str">
        <f>C105</f>
        <v>jakoukoliv maltou, z pomocného pracovního lešení o výšce podlahy do 1900 mm a pro zatížení do 1,5 kPa,</v>
      </c>
      <c r="BB105" s="210"/>
      <c r="BC105" s="210"/>
      <c r="BD105" s="210"/>
      <c r="BE105" s="210"/>
      <c r="BF105" s="210"/>
      <c r="BG105" s="210"/>
      <c r="BH105" s="210"/>
    </row>
    <row r="106" spans="1:60" outlineLevel="1" x14ac:dyDescent="0.2">
      <c r="A106" s="217"/>
      <c r="B106" s="218"/>
      <c r="C106" s="252" t="s">
        <v>311</v>
      </c>
      <c r="D106" s="221"/>
      <c r="E106" s="222">
        <v>20</v>
      </c>
      <c r="F106" s="220"/>
      <c r="G106" s="220"/>
      <c r="H106" s="220"/>
      <c r="I106" s="220"/>
      <c r="J106" s="220"/>
      <c r="K106" s="220"/>
      <c r="L106" s="220"/>
      <c r="M106" s="220"/>
      <c r="N106" s="219"/>
      <c r="O106" s="219"/>
      <c r="P106" s="219"/>
      <c r="Q106" s="219"/>
      <c r="R106" s="220"/>
      <c r="S106" s="220"/>
      <c r="T106" s="220"/>
      <c r="U106" s="220"/>
      <c r="V106" s="220"/>
      <c r="W106" s="220"/>
      <c r="X106" s="220"/>
      <c r="Y106" s="210"/>
      <c r="Z106" s="210"/>
      <c r="AA106" s="210"/>
      <c r="AB106" s="210"/>
      <c r="AC106" s="210"/>
      <c r="AD106" s="210"/>
      <c r="AE106" s="210"/>
      <c r="AF106" s="210"/>
      <c r="AG106" s="210" t="s">
        <v>217</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52" t="s">
        <v>254</v>
      </c>
      <c r="D107" s="221"/>
      <c r="E107" s="222"/>
      <c r="F107" s="220"/>
      <c r="G107" s="220"/>
      <c r="H107" s="220"/>
      <c r="I107" s="220"/>
      <c r="J107" s="220"/>
      <c r="K107" s="220"/>
      <c r="L107" s="220"/>
      <c r="M107" s="220"/>
      <c r="N107" s="219"/>
      <c r="O107" s="219"/>
      <c r="P107" s="219"/>
      <c r="Q107" s="219"/>
      <c r="R107" s="220"/>
      <c r="S107" s="220"/>
      <c r="T107" s="220"/>
      <c r="U107" s="220"/>
      <c r="V107" s="220"/>
      <c r="W107" s="220"/>
      <c r="X107" s="220"/>
      <c r="Y107" s="210"/>
      <c r="Z107" s="210"/>
      <c r="AA107" s="210"/>
      <c r="AB107" s="210"/>
      <c r="AC107" s="210"/>
      <c r="AD107" s="210"/>
      <c r="AE107" s="210"/>
      <c r="AF107" s="210"/>
      <c r="AG107" s="210" t="s">
        <v>217</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1">
        <v>26</v>
      </c>
      <c r="B108" s="232" t="s">
        <v>312</v>
      </c>
      <c r="C108" s="250" t="s">
        <v>313</v>
      </c>
      <c r="D108" s="233" t="s">
        <v>223</v>
      </c>
      <c r="E108" s="234">
        <v>3</v>
      </c>
      <c r="F108" s="235"/>
      <c r="G108" s="236">
        <f>ROUND(E108*F108,2)</f>
        <v>0</v>
      </c>
      <c r="H108" s="235"/>
      <c r="I108" s="236">
        <f>ROUND(E108*H108,2)</f>
        <v>0</v>
      </c>
      <c r="J108" s="235"/>
      <c r="K108" s="236">
        <f>ROUND(E108*J108,2)</f>
        <v>0</v>
      </c>
      <c r="L108" s="236">
        <v>21</v>
      </c>
      <c r="M108" s="236">
        <f>G108*(1+L108/100)</f>
        <v>0</v>
      </c>
      <c r="N108" s="234">
        <v>4.3049999999999998E-2</v>
      </c>
      <c r="O108" s="234">
        <f>ROUND(E108*N108,2)</f>
        <v>0.13</v>
      </c>
      <c r="P108" s="234">
        <v>0</v>
      </c>
      <c r="Q108" s="234">
        <f>ROUND(E108*P108,2)</f>
        <v>0</v>
      </c>
      <c r="R108" s="236" t="s">
        <v>251</v>
      </c>
      <c r="S108" s="236" t="s">
        <v>210</v>
      </c>
      <c r="T108" s="237" t="s">
        <v>211</v>
      </c>
      <c r="U108" s="220">
        <v>0.87802999999999998</v>
      </c>
      <c r="V108" s="220">
        <f>ROUND(E108*U108,2)</f>
        <v>2.63</v>
      </c>
      <c r="W108" s="220"/>
      <c r="X108" s="220" t="s">
        <v>212</v>
      </c>
      <c r="Y108" s="210"/>
      <c r="Z108" s="210"/>
      <c r="AA108" s="210"/>
      <c r="AB108" s="210"/>
      <c r="AC108" s="210"/>
      <c r="AD108" s="210"/>
      <c r="AE108" s="210"/>
      <c r="AF108" s="210"/>
      <c r="AG108" s="210" t="s">
        <v>213</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7"/>
      <c r="B109" s="218"/>
      <c r="C109" s="251" t="s">
        <v>310</v>
      </c>
      <c r="D109" s="238"/>
      <c r="E109" s="238"/>
      <c r="F109" s="238"/>
      <c r="G109" s="238"/>
      <c r="H109" s="220"/>
      <c r="I109" s="220"/>
      <c r="J109" s="220"/>
      <c r="K109" s="220"/>
      <c r="L109" s="220"/>
      <c r="M109" s="220"/>
      <c r="N109" s="219"/>
      <c r="O109" s="219"/>
      <c r="P109" s="219"/>
      <c r="Q109" s="219"/>
      <c r="R109" s="220"/>
      <c r="S109" s="220"/>
      <c r="T109" s="220"/>
      <c r="U109" s="220"/>
      <c r="V109" s="220"/>
      <c r="W109" s="220"/>
      <c r="X109" s="220"/>
      <c r="Y109" s="210"/>
      <c r="Z109" s="210"/>
      <c r="AA109" s="210"/>
      <c r="AB109" s="210"/>
      <c r="AC109" s="210"/>
      <c r="AD109" s="210"/>
      <c r="AE109" s="210"/>
      <c r="AF109" s="210"/>
      <c r="AG109" s="210" t="s">
        <v>215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39" t="str">
        <f>C109</f>
        <v>jakoukoliv maltou, z pomocného pracovního lešení o výšce podlahy do 1900 mm a pro zatížení do 1,5 kPa,</v>
      </c>
      <c r="BB109" s="210"/>
      <c r="BC109" s="210"/>
      <c r="BD109" s="210"/>
      <c r="BE109" s="210"/>
      <c r="BF109" s="210"/>
      <c r="BG109" s="210"/>
      <c r="BH109" s="210"/>
    </row>
    <row r="110" spans="1:60" outlineLevel="1" x14ac:dyDescent="0.2">
      <c r="A110" s="217"/>
      <c r="B110" s="218"/>
      <c r="C110" s="252" t="s">
        <v>314</v>
      </c>
      <c r="D110" s="221"/>
      <c r="E110" s="222">
        <v>3</v>
      </c>
      <c r="F110" s="220"/>
      <c r="G110" s="220"/>
      <c r="H110" s="220"/>
      <c r="I110" s="220"/>
      <c r="J110" s="220"/>
      <c r="K110" s="220"/>
      <c r="L110" s="220"/>
      <c r="M110" s="220"/>
      <c r="N110" s="219"/>
      <c r="O110" s="219"/>
      <c r="P110" s="219"/>
      <c r="Q110" s="219"/>
      <c r="R110" s="220"/>
      <c r="S110" s="220"/>
      <c r="T110" s="220"/>
      <c r="U110" s="220"/>
      <c r="V110" s="220"/>
      <c r="W110" s="220"/>
      <c r="X110" s="220"/>
      <c r="Y110" s="210"/>
      <c r="Z110" s="210"/>
      <c r="AA110" s="210"/>
      <c r="AB110" s="210"/>
      <c r="AC110" s="210"/>
      <c r="AD110" s="210"/>
      <c r="AE110" s="210"/>
      <c r="AF110" s="210"/>
      <c r="AG110" s="210" t="s">
        <v>217</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ht="22.5" outlineLevel="1" x14ac:dyDescent="0.2">
      <c r="A111" s="231">
        <v>27</v>
      </c>
      <c r="B111" s="232" t="s">
        <v>315</v>
      </c>
      <c r="C111" s="250" t="s">
        <v>316</v>
      </c>
      <c r="D111" s="233" t="s">
        <v>317</v>
      </c>
      <c r="E111" s="234">
        <v>20</v>
      </c>
      <c r="F111" s="235"/>
      <c r="G111" s="236">
        <f>ROUND(E111*F111,2)</f>
        <v>0</v>
      </c>
      <c r="H111" s="235"/>
      <c r="I111" s="236">
        <f>ROUND(E111*H111,2)</f>
        <v>0</v>
      </c>
      <c r="J111" s="235"/>
      <c r="K111" s="236">
        <f>ROUND(E111*J111,2)</f>
        <v>0</v>
      </c>
      <c r="L111" s="236">
        <v>21</v>
      </c>
      <c r="M111" s="236">
        <f>G111*(1+L111/100)</f>
        <v>0</v>
      </c>
      <c r="N111" s="234">
        <v>8.6599999999999993E-3</v>
      </c>
      <c r="O111" s="234">
        <f>ROUND(E111*N111,2)</f>
        <v>0.17</v>
      </c>
      <c r="P111" s="234">
        <v>0</v>
      </c>
      <c r="Q111" s="234">
        <f>ROUND(E111*P111,2)</f>
        <v>0</v>
      </c>
      <c r="R111" s="236" t="s">
        <v>251</v>
      </c>
      <c r="S111" s="236" t="s">
        <v>210</v>
      </c>
      <c r="T111" s="237" t="s">
        <v>211</v>
      </c>
      <c r="U111" s="220">
        <v>0.186</v>
      </c>
      <c r="V111" s="220">
        <f>ROUND(E111*U111,2)</f>
        <v>3.72</v>
      </c>
      <c r="W111" s="220"/>
      <c r="X111" s="220" t="s">
        <v>212</v>
      </c>
      <c r="Y111" s="210"/>
      <c r="Z111" s="210"/>
      <c r="AA111" s="210"/>
      <c r="AB111" s="210"/>
      <c r="AC111" s="210"/>
      <c r="AD111" s="210"/>
      <c r="AE111" s="210"/>
      <c r="AF111" s="210"/>
      <c r="AG111" s="210" t="s">
        <v>213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7"/>
      <c r="B112" s="218"/>
      <c r="C112" s="251" t="s">
        <v>318</v>
      </c>
      <c r="D112" s="238"/>
      <c r="E112" s="238"/>
      <c r="F112" s="238"/>
      <c r="G112" s="238"/>
      <c r="H112" s="220"/>
      <c r="I112" s="220"/>
      <c r="J112" s="220"/>
      <c r="K112" s="220"/>
      <c r="L112" s="220"/>
      <c r="M112" s="220"/>
      <c r="N112" s="219"/>
      <c r="O112" s="219"/>
      <c r="P112" s="219"/>
      <c r="Q112" s="219"/>
      <c r="R112" s="220"/>
      <c r="S112" s="220"/>
      <c r="T112" s="220"/>
      <c r="U112" s="220"/>
      <c r="V112" s="220"/>
      <c r="W112" s="220"/>
      <c r="X112" s="220"/>
      <c r="Y112" s="210"/>
      <c r="Z112" s="210"/>
      <c r="AA112" s="210"/>
      <c r="AB112" s="210"/>
      <c r="AC112" s="210"/>
      <c r="AD112" s="210"/>
      <c r="AE112" s="210"/>
      <c r="AF112" s="210"/>
      <c r="AG112" s="210" t="s">
        <v>215</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7"/>
      <c r="B113" s="218"/>
      <c r="C113" s="252" t="s">
        <v>319</v>
      </c>
      <c r="D113" s="221"/>
      <c r="E113" s="222">
        <v>20</v>
      </c>
      <c r="F113" s="220"/>
      <c r="G113" s="220"/>
      <c r="H113" s="220"/>
      <c r="I113" s="220"/>
      <c r="J113" s="220"/>
      <c r="K113" s="220"/>
      <c r="L113" s="220"/>
      <c r="M113" s="220"/>
      <c r="N113" s="219"/>
      <c r="O113" s="219"/>
      <c r="P113" s="219"/>
      <c r="Q113" s="219"/>
      <c r="R113" s="220"/>
      <c r="S113" s="220"/>
      <c r="T113" s="220"/>
      <c r="U113" s="220"/>
      <c r="V113" s="220"/>
      <c r="W113" s="220"/>
      <c r="X113" s="220"/>
      <c r="Y113" s="210"/>
      <c r="Z113" s="210"/>
      <c r="AA113" s="210"/>
      <c r="AB113" s="210"/>
      <c r="AC113" s="210"/>
      <c r="AD113" s="210"/>
      <c r="AE113" s="210"/>
      <c r="AF113" s="210"/>
      <c r="AG113" s="210" t="s">
        <v>217</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31">
        <v>28</v>
      </c>
      <c r="B114" s="232" t="s">
        <v>320</v>
      </c>
      <c r="C114" s="250" t="s">
        <v>321</v>
      </c>
      <c r="D114" s="233" t="s">
        <v>242</v>
      </c>
      <c r="E114" s="234">
        <v>40</v>
      </c>
      <c r="F114" s="235"/>
      <c r="G114" s="236">
        <f>ROUND(E114*F114,2)</f>
        <v>0</v>
      </c>
      <c r="H114" s="235"/>
      <c r="I114" s="236">
        <f>ROUND(E114*H114,2)</f>
        <v>0</v>
      </c>
      <c r="J114" s="235"/>
      <c r="K114" s="236">
        <f>ROUND(E114*J114,2)</f>
        <v>0</v>
      </c>
      <c r="L114" s="236">
        <v>21</v>
      </c>
      <c r="M114" s="236">
        <f>G114*(1+L114/100)</f>
        <v>0</v>
      </c>
      <c r="N114" s="234">
        <v>8.0000000000000007E-5</v>
      </c>
      <c r="O114" s="234">
        <f>ROUND(E114*N114,2)</f>
        <v>0</v>
      </c>
      <c r="P114" s="234">
        <v>0</v>
      </c>
      <c r="Q114" s="234">
        <f>ROUND(E114*P114,2)</f>
        <v>0</v>
      </c>
      <c r="R114" s="236" t="s">
        <v>247</v>
      </c>
      <c r="S114" s="236" t="s">
        <v>210</v>
      </c>
      <c r="T114" s="237" t="s">
        <v>211</v>
      </c>
      <c r="U114" s="220">
        <v>0</v>
      </c>
      <c r="V114" s="220">
        <f>ROUND(E114*U114,2)</f>
        <v>0</v>
      </c>
      <c r="W114" s="220"/>
      <c r="X114" s="220" t="s">
        <v>212</v>
      </c>
      <c r="Y114" s="210"/>
      <c r="Z114" s="210"/>
      <c r="AA114" s="210"/>
      <c r="AB114" s="210"/>
      <c r="AC114" s="210"/>
      <c r="AD114" s="210"/>
      <c r="AE114" s="210"/>
      <c r="AF114" s="210"/>
      <c r="AG114" s="210" t="s">
        <v>213</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7"/>
      <c r="B115" s="218"/>
      <c r="C115" s="251" t="s">
        <v>322</v>
      </c>
      <c r="D115" s="238"/>
      <c r="E115" s="238"/>
      <c r="F115" s="238"/>
      <c r="G115" s="238"/>
      <c r="H115" s="220"/>
      <c r="I115" s="220"/>
      <c r="J115" s="220"/>
      <c r="K115" s="220"/>
      <c r="L115" s="220"/>
      <c r="M115" s="220"/>
      <c r="N115" s="219"/>
      <c r="O115" s="219"/>
      <c r="P115" s="219"/>
      <c r="Q115" s="219"/>
      <c r="R115" s="220"/>
      <c r="S115" s="220"/>
      <c r="T115" s="220"/>
      <c r="U115" s="220"/>
      <c r="V115" s="220"/>
      <c r="W115" s="220"/>
      <c r="X115" s="220"/>
      <c r="Y115" s="210"/>
      <c r="Z115" s="210"/>
      <c r="AA115" s="210"/>
      <c r="AB115" s="210"/>
      <c r="AC115" s="210"/>
      <c r="AD115" s="210"/>
      <c r="AE115" s="210"/>
      <c r="AF115" s="210"/>
      <c r="AG115" s="210" t="s">
        <v>215</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39" t="str">
        <f>C115</f>
        <v>omítka vápenocementová, strojně nebo ručně nanášená v podlaží i ve schodišti na jakýkoliv druh podkladu, kompletní souvrství</v>
      </c>
      <c r="BB115" s="210"/>
      <c r="BC115" s="210"/>
      <c r="BD115" s="210"/>
      <c r="BE115" s="210"/>
      <c r="BF115" s="210"/>
      <c r="BG115" s="210"/>
      <c r="BH115" s="210"/>
    </row>
    <row r="116" spans="1:60" outlineLevel="1" x14ac:dyDescent="0.2">
      <c r="A116" s="217"/>
      <c r="B116" s="218"/>
      <c r="C116" s="252" t="s">
        <v>323</v>
      </c>
      <c r="D116" s="221"/>
      <c r="E116" s="222">
        <v>40</v>
      </c>
      <c r="F116" s="220"/>
      <c r="G116" s="220"/>
      <c r="H116" s="220"/>
      <c r="I116" s="220"/>
      <c r="J116" s="220"/>
      <c r="K116" s="220"/>
      <c r="L116" s="220"/>
      <c r="M116" s="220"/>
      <c r="N116" s="219"/>
      <c r="O116" s="219"/>
      <c r="P116" s="219"/>
      <c r="Q116" s="219"/>
      <c r="R116" s="220"/>
      <c r="S116" s="220"/>
      <c r="T116" s="220"/>
      <c r="U116" s="220"/>
      <c r="V116" s="220"/>
      <c r="W116" s="220"/>
      <c r="X116" s="220"/>
      <c r="Y116" s="210"/>
      <c r="Z116" s="210"/>
      <c r="AA116" s="210"/>
      <c r="AB116" s="210"/>
      <c r="AC116" s="210"/>
      <c r="AD116" s="210"/>
      <c r="AE116" s="210"/>
      <c r="AF116" s="210"/>
      <c r="AG116" s="210" t="s">
        <v>217</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2" t="s">
        <v>258</v>
      </c>
      <c r="D117" s="221"/>
      <c r="E117" s="222"/>
      <c r="F117" s="220"/>
      <c r="G117" s="220"/>
      <c r="H117" s="220"/>
      <c r="I117" s="220"/>
      <c r="J117" s="220"/>
      <c r="K117" s="220"/>
      <c r="L117" s="220"/>
      <c r="M117" s="220"/>
      <c r="N117" s="219"/>
      <c r="O117" s="219"/>
      <c r="P117" s="219"/>
      <c r="Q117" s="219"/>
      <c r="R117" s="220"/>
      <c r="S117" s="220"/>
      <c r="T117" s="220"/>
      <c r="U117" s="220"/>
      <c r="V117" s="220"/>
      <c r="W117" s="220"/>
      <c r="X117" s="220"/>
      <c r="Y117" s="210"/>
      <c r="Z117" s="210"/>
      <c r="AA117" s="210"/>
      <c r="AB117" s="210"/>
      <c r="AC117" s="210"/>
      <c r="AD117" s="210"/>
      <c r="AE117" s="210"/>
      <c r="AF117" s="210"/>
      <c r="AG117" s="210" t="s">
        <v>217</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22.5" outlineLevel="1" x14ac:dyDescent="0.2">
      <c r="A118" s="231">
        <v>29</v>
      </c>
      <c r="B118" s="232" t="s">
        <v>324</v>
      </c>
      <c r="C118" s="250" t="s">
        <v>325</v>
      </c>
      <c r="D118" s="233" t="s">
        <v>242</v>
      </c>
      <c r="E118" s="234">
        <v>40</v>
      </c>
      <c r="F118" s="235"/>
      <c r="G118" s="236">
        <f>ROUND(E118*F118,2)</f>
        <v>0</v>
      </c>
      <c r="H118" s="235"/>
      <c r="I118" s="236">
        <f>ROUND(E118*H118,2)</f>
        <v>0</v>
      </c>
      <c r="J118" s="235"/>
      <c r="K118" s="236">
        <f>ROUND(E118*J118,2)</f>
        <v>0</v>
      </c>
      <c r="L118" s="236">
        <v>21</v>
      </c>
      <c r="M118" s="236">
        <f>G118*(1+L118/100)</f>
        <v>0</v>
      </c>
      <c r="N118" s="234">
        <v>3.2030000000000003E-2</v>
      </c>
      <c r="O118" s="234">
        <f>ROUND(E118*N118,2)</f>
        <v>1.28</v>
      </c>
      <c r="P118" s="234">
        <v>0</v>
      </c>
      <c r="Q118" s="234">
        <f>ROUND(E118*P118,2)</f>
        <v>0</v>
      </c>
      <c r="R118" s="236" t="s">
        <v>247</v>
      </c>
      <c r="S118" s="236" t="s">
        <v>210</v>
      </c>
      <c r="T118" s="237" t="s">
        <v>211</v>
      </c>
      <c r="U118" s="220">
        <v>0.81599999999999995</v>
      </c>
      <c r="V118" s="220">
        <f>ROUND(E118*U118,2)</f>
        <v>32.64</v>
      </c>
      <c r="W118" s="220"/>
      <c r="X118" s="220" t="s">
        <v>212</v>
      </c>
      <c r="Y118" s="210"/>
      <c r="Z118" s="210"/>
      <c r="AA118" s="210"/>
      <c r="AB118" s="210"/>
      <c r="AC118" s="210"/>
      <c r="AD118" s="210"/>
      <c r="AE118" s="210"/>
      <c r="AF118" s="210"/>
      <c r="AG118" s="210" t="s">
        <v>213</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1" t="s">
        <v>305</v>
      </c>
      <c r="D119" s="238"/>
      <c r="E119" s="238"/>
      <c r="F119" s="238"/>
      <c r="G119" s="238"/>
      <c r="H119" s="220"/>
      <c r="I119" s="220"/>
      <c r="J119" s="220"/>
      <c r="K119" s="220"/>
      <c r="L119" s="220"/>
      <c r="M119" s="220"/>
      <c r="N119" s="219"/>
      <c r="O119" s="219"/>
      <c r="P119" s="219"/>
      <c r="Q119" s="219"/>
      <c r="R119" s="220"/>
      <c r="S119" s="220"/>
      <c r="T119" s="220"/>
      <c r="U119" s="220"/>
      <c r="V119" s="220"/>
      <c r="W119" s="220"/>
      <c r="X119" s="220"/>
      <c r="Y119" s="210"/>
      <c r="Z119" s="210"/>
      <c r="AA119" s="210"/>
      <c r="AB119" s="210"/>
      <c r="AC119" s="210"/>
      <c r="AD119" s="210"/>
      <c r="AE119" s="210"/>
      <c r="AF119" s="210"/>
      <c r="AG119" s="210" t="s">
        <v>215</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7"/>
      <c r="B120" s="218"/>
      <c r="C120" s="252" t="s">
        <v>323</v>
      </c>
      <c r="D120" s="221"/>
      <c r="E120" s="222">
        <v>40</v>
      </c>
      <c r="F120" s="220"/>
      <c r="G120" s="220"/>
      <c r="H120" s="220"/>
      <c r="I120" s="220"/>
      <c r="J120" s="220"/>
      <c r="K120" s="220"/>
      <c r="L120" s="220"/>
      <c r="M120" s="220"/>
      <c r="N120" s="219"/>
      <c r="O120" s="219"/>
      <c r="P120" s="219"/>
      <c r="Q120" s="219"/>
      <c r="R120" s="220"/>
      <c r="S120" s="220"/>
      <c r="T120" s="220"/>
      <c r="U120" s="220"/>
      <c r="V120" s="220"/>
      <c r="W120" s="220"/>
      <c r="X120" s="220"/>
      <c r="Y120" s="210"/>
      <c r="Z120" s="210"/>
      <c r="AA120" s="210"/>
      <c r="AB120" s="210"/>
      <c r="AC120" s="210"/>
      <c r="AD120" s="210"/>
      <c r="AE120" s="210"/>
      <c r="AF120" s="210"/>
      <c r="AG120" s="210" t="s">
        <v>217</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17"/>
      <c r="B121" s="218"/>
      <c r="C121" s="252" t="s">
        <v>258</v>
      </c>
      <c r="D121" s="221"/>
      <c r="E121" s="222"/>
      <c r="F121" s="220"/>
      <c r="G121" s="220"/>
      <c r="H121" s="220"/>
      <c r="I121" s="220"/>
      <c r="J121" s="220"/>
      <c r="K121" s="220"/>
      <c r="L121" s="220"/>
      <c r="M121" s="220"/>
      <c r="N121" s="219"/>
      <c r="O121" s="219"/>
      <c r="P121" s="219"/>
      <c r="Q121" s="219"/>
      <c r="R121" s="220"/>
      <c r="S121" s="220"/>
      <c r="T121" s="220"/>
      <c r="U121" s="220"/>
      <c r="V121" s="220"/>
      <c r="W121" s="220"/>
      <c r="X121" s="220"/>
      <c r="Y121" s="210"/>
      <c r="Z121" s="210"/>
      <c r="AA121" s="210"/>
      <c r="AB121" s="210"/>
      <c r="AC121" s="210"/>
      <c r="AD121" s="210"/>
      <c r="AE121" s="210"/>
      <c r="AF121" s="210"/>
      <c r="AG121" s="210" t="s">
        <v>217</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x14ac:dyDescent="0.2">
      <c r="A122" s="224" t="s">
        <v>204</v>
      </c>
      <c r="B122" s="225" t="s">
        <v>128</v>
      </c>
      <c r="C122" s="249" t="s">
        <v>130</v>
      </c>
      <c r="D122" s="226"/>
      <c r="E122" s="227"/>
      <c r="F122" s="228"/>
      <c r="G122" s="228">
        <f>SUMIF(AG123:AG125,"&lt;&gt;NOR",G123:G125)</f>
        <v>0</v>
      </c>
      <c r="H122" s="228"/>
      <c r="I122" s="228">
        <f>SUM(I123:I125)</f>
        <v>0</v>
      </c>
      <c r="J122" s="228"/>
      <c r="K122" s="228">
        <f>SUM(K123:K125)</f>
        <v>0</v>
      </c>
      <c r="L122" s="228"/>
      <c r="M122" s="228">
        <f>SUM(M123:M125)</f>
        <v>0</v>
      </c>
      <c r="N122" s="227"/>
      <c r="O122" s="227">
        <f>SUM(O123:O125)</f>
        <v>0.02</v>
      </c>
      <c r="P122" s="227"/>
      <c r="Q122" s="227">
        <f>SUM(Q123:Q125)</f>
        <v>0</v>
      </c>
      <c r="R122" s="228"/>
      <c r="S122" s="228"/>
      <c r="T122" s="229"/>
      <c r="U122" s="223"/>
      <c r="V122" s="223">
        <f>SUM(V123:V125)</f>
        <v>1.44</v>
      </c>
      <c r="W122" s="223"/>
      <c r="X122" s="223"/>
      <c r="AG122" t="s">
        <v>205</v>
      </c>
    </row>
    <row r="123" spans="1:60" ht="22.5" outlineLevel="1" x14ac:dyDescent="0.2">
      <c r="A123" s="231">
        <v>30</v>
      </c>
      <c r="B123" s="232" t="s">
        <v>326</v>
      </c>
      <c r="C123" s="250" t="s">
        <v>327</v>
      </c>
      <c r="D123" s="233" t="s">
        <v>223</v>
      </c>
      <c r="E123" s="234">
        <v>1</v>
      </c>
      <c r="F123" s="235"/>
      <c r="G123" s="236">
        <f>ROUND(E123*F123,2)</f>
        <v>0</v>
      </c>
      <c r="H123" s="235"/>
      <c r="I123" s="236">
        <f>ROUND(E123*H123,2)</f>
        <v>0</v>
      </c>
      <c r="J123" s="235"/>
      <c r="K123" s="236">
        <f>ROUND(E123*J123,2)</f>
        <v>0</v>
      </c>
      <c r="L123" s="236">
        <v>21</v>
      </c>
      <c r="M123" s="236">
        <f>G123*(1+L123/100)</f>
        <v>0</v>
      </c>
      <c r="N123" s="234">
        <v>2.017E-2</v>
      </c>
      <c r="O123" s="234">
        <f>ROUND(E123*N123,2)</f>
        <v>0.02</v>
      </c>
      <c r="P123" s="234">
        <v>0</v>
      </c>
      <c r="Q123" s="234">
        <f>ROUND(E123*P123,2)</f>
        <v>0</v>
      </c>
      <c r="R123" s="236" t="s">
        <v>251</v>
      </c>
      <c r="S123" s="236" t="s">
        <v>210</v>
      </c>
      <c r="T123" s="237" t="s">
        <v>211</v>
      </c>
      <c r="U123" s="220">
        <v>1.4350000000000001</v>
      </c>
      <c r="V123" s="220">
        <f>ROUND(E123*U123,2)</f>
        <v>1.44</v>
      </c>
      <c r="W123" s="220"/>
      <c r="X123" s="220" t="s">
        <v>212</v>
      </c>
      <c r="Y123" s="210"/>
      <c r="Z123" s="210"/>
      <c r="AA123" s="210"/>
      <c r="AB123" s="210"/>
      <c r="AC123" s="210"/>
      <c r="AD123" s="210"/>
      <c r="AE123" s="210"/>
      <c r="AF123" s="210"/>
      <c r="AG123" s="210" t="s">
        <v>213</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17"/>
      <c r="B124" s="218"/>
      <c r="C124" s="252" t="s">
        <v>328</v>
      </c>
      <c r="D124" s="221"/>
      <c r="E124" s="222">
        <v>1</v>
      </c>
      <c r="F124" s="220"/>
      <c r="G124" s="220"/>
      <c r="H124" s="220"/>
      <c r="I124" s="220"/>
      <c r="J124" s="220"/>
      <c r="K124" s="220"/>
      <c r="L124" s="220"/>
      <c r="M124" s="220"/>
      <c r="N124" s="219"/>
      <c r="O124" s="219"/>
      <c r="P124" s="219"/>
      <c r="Q124" s="219"/>
      <c r="R124" s="220"/>
      <c r="S124" s="220"/>
      <c r="T124" s="220"/>
      <c r="U124" s="220"/>
      <c r="V124" s="220"/>
      <c r="W124" s="220"/>
      <c r="X124" s="220"/>
      <c r="Y124" s="210"/>
      <c r="Z124" s="210"/>
      <c r="AA124" s="210"/>
      <c r="AB124" s="210"/>
      <c r="AC124" s="210"/>
      <c r="AD124" s="210"/>
      <c r="AE124" s="210"/>
      <c r="AF124" s="210"/>
      <c r="AG124" s="210" t="s">
        <v>217</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7"/>
      <c r="B125" s="218"/>
      <c r="C125" s="252" t="s">
        <v>254</v>
      </c>
      <c r="D125" s="221"/>
      <c r="E125" s="222"/>
      <c r="F125" s="220"/>
      <c r="G125" s="220"/>
      <c r="H125" s="220"/>
      <c r="I125" s="220"/>
      <c r="J125" s="220"/>
      <c r="K125" s="220"/>
      <c r="L125" s="220"/>
      <c r="M125" s="220"/>
      <c r="N125" s="219"/>
      <c r="O125" s="219"/>
      <c r="P125" s="219"/>
      <c r="Q125" s="219"/>
      <c r="R125" s="220"/>
      <c r="S125" s="220"/>
      <c r="T125" s="220"/>
      <c r="U125" s="220"/>
      <c r="V125" s="220"/>
      <c r="W125" s="220"/>
      <c r="X125" s="220"/>
      <c r="Y125" s="210"/>
      <c r="Z125" s="210"/>
      <c r="AA125" s="210"/>
      <c r="AB125" s="210"/>
      <c r="AC125" s="210"/>
      <c r="AD125" s="210"/>
      <c r="AE125" s="210"/>
      <c r="AF125" s="210"/>
      <c r="AG125" s="210" t="s">
        <v>217</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x14ac:dyDescent="0.2">
      <c r="A126" s="224" t="s">
        <v>204</v>
      </c>
      <c r="B126" s="225" t="s">
        <v>131</v>
      </c>
      <c r="C126" s="249" t="s">
        <v>132</v>
      </c>
      <c r="D126" s="226"/>
      <c r="E126" s="227"/>
      <c r="F126" s="228"/>
      <c r="G126" s="228">
        <f>SUMIF(AG127:AG137,"&lt;&gt;NOR",G127:G137)</f>
        <v>0</v>
      </c>
      <c r="H126" s="228"/>
      <c r="I126" s="228">
        <f>SUM(I127:I137)</f>
        <v>0</v>
      </c>
      <c r="J126" s="228"/>
      <c r="K126" s="228">
        <f>SUM(K127:K137)</f>
        <v>0</v>
      </c>
      <c r="L126" s="228"/>
      <c r="M126" s="228">
        <f>SUM(M127:M137)</f>
        <v>0</v>
      </c>
      <c r="N126" s="227"/>
      <c r="O126" s="227">
        <f>SUM(O127:O137)</f>
        <v>2.3600000000000003</v>
      </c>
      <c r="P126" s="227"/>
      <c r="Q126" s="227">
        <f>SUM(Q127:Q137)</f>
        <v>0</v>
      </c>
      <c r="R126" s="228"/>
      <c r="S126" s="228"/>
      <c r="T126" s="229"/>
      <c r="U126" s="223"/>
      <c r="V126" s="223">
        <f>SUM(V127:V137)</f>
        <v>2.35</v>
      </c>
      <c r="W126" s="223"/>
      <c r="X126" s="223"/>
      <c r="AG126" t="s">
        <v>205</v>
      </c>
    </row>
    <row r="127" spans="1:60" outlineLevel="1" x14ac:dyDescent="0.2">
      <c r="A127" s="231">
        <v>31</v>
      </c>
      <c r="B127" s="232" t="s">
        <v>329</v>
      </c>
      <c r="C127" s="250" t="s">
        <v>330</v>
      </c>
      <c r="D127" s="233" t="s">
        <v>208</v>
      </c>
      <c r="E127" s="234">
        <v>0.63</v>
      </c>
      <c r="F127" s="235"/>
      <c r="G127" s="236">
        <f>ROUND(E127*F127,2)</f>
        <v>0</v>
      </c>
      <c r="H127" s="235"/>
      <c r="I127" s="236">
        <f>ROUND(E127*H127,2)</f>
        <v>0</v>
      </c>
      <c r="J127" s="235"/>
      <c r="K127" s="236">
        <f>ROUND(E127*J127,2)</f>
        <v>0</v>
      </c>
      <c r="L127" s="236">
        <v>21</v>
      </c>
      <c r="M127" s="236">
        <f>G127*(1+L127/100)</f>
        <v>0</v>
      </c>
      <c r="N127" s="234">
        <v>2.5249999999999999</v>
      </c>
      <c r="O127" s="234">
        <f>ROUND(E127*N127,2)</f>
        <v>1.59</v>
      </c>
      <c r="P127" s="234">
        <v>0</v>
      </c>
      <c r="Q127" s="234">
        <f>ROUND(E127*P127,2)</f>
        <v>0</v>
      </c>
      <c r="R127" s="236" t="s">
        <v>247</v>
      </c>
      <c r="S127" s="236" t="s">
        <v>210</v>
      </c>
      <c r="T127" s="237" t="s">
        <v>211</v>
      </c>
      <c r="U127" s="220">
        <v>2.3170000000000002</v>
      </c>
      <c r="V127" s="220">
        <f>ROUND(E127*U127,2)</f>
        <v>1.46</v>
      </c>
      <c r="W127" s="220"/>
      <c r="X127" s="220" t="s">
        <v>212</v>
      </c>
      <c r="Y127" s="210"/>
      <c r="Z127" s="210"/>
      <c r="AA127" s="210"/>
      <c r="AB127" s="210"/>
      <c r="AC127" s="210"/>
      <c r="AD127" s="210"/>
      <c r="AE127" s="210"/>
      <c r="AF127" s="210"/>
      <c r="AG127" s="210" t="s">
        <v>213</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17"/>
      <c r="B128" s="218"/>
      <c r="C128" s="251" t="s">
        <v>331</v>
      </c>
      <c r="D128" s="238"/>
      <c r="E128" s="238"/>
      <c r="F128" s="238"/>
      <c r="G128" s="238"/>
      <c r="H128" s="220"/>
      <c r="I128" s="220"/>
      <c r="J128" s="220"/>
      <c r="K128" s="220"/>
      <c r="L128" s="220"/>
      <c r="M128" s="220"/>
      <c r="N128" s="219"/>
      <c r="O128" s="219"/>
      <c r="P128" s="219"/>
      <c r="Q128" s="219"/>
      <c r="R128" s="220"/>
      <c r="S128" s="220"/>
      <c r="T128" s="220"/>
      <c r="U128" s="220"/>
      <c r="V128" s="220"/>
      <c r="W128" s="220"/>
      <c r="X128" s="220"/>
      <c r="Y128" s="210"/>
      <c r="Z128" s="210"/>
      <c r="AA128" s="210"/>
      <c r="AB128" s="210"/>
      <c r="AC128" s="210"/>
      <c r="AD128" s="210"/>
      <c r="AE128" s="210"/>
      <c r="AF128" s="210"/>
      <c r="AG128" s="210" t="s">
        <v>215</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7"/>
      <c r="B129" s="218"/>
      <c r="C129" s="254" t="s">
        <v>332</v>
      </c>
      <c r="D129" s="241"/>
      <c r="E129" s="241"/>
      <c r="F129" s="241"/>
      <c r="G129" s="241"/>
      <c r="H129" s="220"/>
      <c r="I129" s="220"/>
      <c r="J129" s="220"/>
      <c r="K129" s="220"/>
      <c r="L129" s="220"/>
      <c r="M129" s="220"/>
      <c r="N129" s="219"/>
      <c r="O129" s="219"/>
      <c r="P129" s="219"/>
      <c r="Q129" s="219"/>
      <c r="R129" s="220"/>
      <c r="S129" s="220"/>
      <c r="T129" s="220"/>
      <c r="U129" s="220"/>
      <c r="V129" s="220"/>
      <c r="W129" s="220"/>
      <c r="X129" s="220"/>
      <c r="Y129" s="210"/>
      <c r="Z129" s="210"/>
      <c r="AA129" s="210"/>
      <c r="AB129" s="210"/>
      <c r="AC129" s="210"/>
      <c r="AD129" s="210"/>
      <c r="AE129" s="210"/>
      <c r="AF129" s="210"/>
      <c r="AG129" s="210" t="s">
        <v>237</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7"/>
      <c r="B130" s="218"/>
      <c r="C130" s="252" t="s">
        <v>333</v>
      </c>
      <c r="D130" s="221"/>
      <c r="E130" s="222">
        <v>0.63</v>
      </c>
      <c r="F130" s="220"/>
      <c r="G130" s="220"/>
      <c r="H130" s="220"/>
      <c r="I130" s="220"/>
      <c r="J130" s="220"/>
      <c r="K130" s="220"/>
      <c r="L130" s="220"/>
      <c r="M130" s="220"/>
      <c r="N130" s="219"/>
      <c r="O130" s="219"/>
      <c r="P130" s="219"/>
      <c r="Q130" s="219"/>
      <c r="R130" s="220"/>
      <c r="S130" s="220"/>
      <c r="T130" s="220"/>
      <c r="U130" s="220"/>
      <c r="V130" s="220"/>
      <c r="W130" s="220"/>
      <c r="X130" s="220"/>
      <c r="Y130" s="210"/>
      <c r="Z130" s="210"/>
      <c r="AA130" s="210"/>
      <c r="AB130" s="210"/>
      <c r="AC130" s="210"/>
      <c r="AD130" s="210"/>
      <c r="AE130" s="210"/>
      <c r="AF130" s="210"/>
      <c r="AG130" s="210" t="s">
        <v>217</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7"/>
      <c r="B131" s="218"/>
      <c r="C131" s="252" t="s">
        <v>218</v>
      </c>
      <c r="D131" s="221"/>
      <c r="E131" s="222"/>
      <c r="F131" s="220"/>
      <c r="G131" s="220"/>
      <c r="H131" s="220"/>
      <c r="I131" s="220"/>
      <c r="J131" s="220"/>
      <c r="K131" s="220"/>
      <c r="L131" s="220"/>
      <c r="M131" s="220"/>
      <c r="N131" s="219"/>
      <c r="O131" s="219"/>
      <c r="P131" s="219"/>
      <c r="Q131" s="219"/>
      <c r="R131" s="220"/>
      <c r="S131" s="220"/>
      <c r="T131" s="220"/>
      <c r="U131" s="220"/>
      <c r="V131" s="220"/>
      <c r="W131" s="220"/>
      <c r="X131" s="220"/>
      <c r="Y131" s="210"/>
      <c r="Z131" s="210"/>
      <c r="AA131" s="210"/>
      <c r="AB131" s="210"/>
      <c r="AC131" s="210"/>
      <c r="AD131" s="210"/>
      <c r="AE131" s="210"/>
      <c r="AF131" s="210"/>
      <c r="AG131" s="210" t="s">
        <v>217</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31">
        <v>32</v>
      </c>
      <c r="B132" s="232" t="s">
        <v>334</v>
      </c>
      <c r="C132" s="250" t="s">
        <v>335</v>
      </c>
      <c r="D132" s="233" t="s">
        <v>242</v>
      </c>
      <c r="E132" s="234">
        <v>0.45</v>
      </c>
      <c r="F132" s="235"/>
      <c r="G132" s="236">
        <f>ROUND(E132*F132,2)</f>
        <v>0</v>
      </c>
      <c r="H132" s="235"/>
      <c r="I132" s="236">
        <f>ROUND(E132*H132,2)</f>
        <v>0</v>
      </c>
      <c r="J132" s="235"/>
      <c r="K132" s="236">
        <f>ROUND(E132*J132,2)</f>
        <v>0</v>
      </c>
      <c r="L132" s="236">
        <v>21</v>
      </c>
      <c r="M132" s="236">
        <f>G132*(1+L132/100)</f>
        <v>0</v>
      </c>
      <c r="N132" s="234">
        <v>0.24</v>
      </c>
      <c r="O132" s="234">
        <f>ROUND(E132*N132,2)</f>
        <v>0.11</v>
      </c>
      <c r="P132" s="234">
        <v>0</v>
      </c>
      <c r="Q132" s="234">
        <f>ROUND(E132*P132,2)</f>
        <v>0</v>
      </c>
      <c r="R132" s="236" t="s">
        <v>247</v>
      </c>
      <c r="S132" s="236" t="s">
        <v>210</v>
      </c>
      <c r="T132" s="237" t="s">
        <v>211</v>
      </c>
      <c r="U132" s="220">
        <v>0.27</v>
      </c>
      <c r="V132" s="220">
        <f>ROUND(E132*U132,2)</f>
        <v>0.12</v>
      </c>
      <c r="W132" s="220"/>
      <c r="X132" s="220" t="s">
        <v>212</v>
      </c>
      <c r="Y132" s="210"/>
      <c r="Z132" s="210"/>
      <c r="AA132" s="210"/>
      <c r="AB132" s="210"/>
      <c r="AC132" s="210"/>
      <c r="AD132" s="210"/>
      <c r="AE132" s="210"/>
      <c r="AF132" s="210"/>
      <c r="AG132" s="210" t="s">
        <v>213</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7"/>
      <c r="B133" s="218"/>
      <c r="C133" s="252" t="s">
        <v>336</v>
      </c>
      <c r="D133" s="221"/>
      <c r="E133" s="222">
        <v>0.45</v>
      </c>
      <c r="F133" s="220"/>
      <c r="G133" s="220"/>
      <c r="H133" s="220"/>
      <c r="I133" s="220"/>
      <c r="J133" s="220"/>
      <c r="K133" s="220"/>
      <c r="L133" s="220"/>
      <c r="M133" s="220"/>
      <c r="N133" s="219"/>
      <c r="O133" s="219"/>
      <c r="P133" s="219"/>
      <c r="Q133" s="219"/>
      <c r="R133" s="220"/>
      <c r="S133" s="220"/>
      <c r="T133" s="220"/>
      <c r="U133" s="220"/>
      <c r="V133" s="220"/>
      <c r="W133" s="220"/>
      <c r="X133" s="220"/>
      <c r="Y133" s="210"/>
      <c r="Z133" s="210"/>
      <c r="AA133" s="210"/>
      <c r="AB133" s="210"/>
      <c r="AC133" s="210"/>
      <c r="AD133" s="210"/>
      <c r="AE133" s="210"/>
      <c r="AF133" s="210"/>
      <c r="AG133" s="210" t="s">
        <v>217</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17"/>
      <c r="B134" s="218"/>
      <c r="C134" s="252" t="s">
        <v>218</v>
      </c>
      <c r="D134" s="221"/>
      <c r="E134" s="222"/>
      <c r="F134" s="220"/>
      <c r="G134" s="220"/>
      <c r="H134" s="220"/>
      <c r="I134" s="220"/>
      <c r="J134" s="220"/>
      <c r="K134" s="220"/>
      <c r="L134" s="220"/>
      <c r="M134" s="220"/>
      <c r="N134" s="219"/>
      <c r="O134" s="219"/>
      <c r="P134" s="219"/>
      <c r="Q134" s="219"/>
      <c r="R134" s="220"/>
      <c r="S134" s="220"/>
      <c r="T134" s="220"/>
      <c r="U134" s="220"/>
      <c r="V134" s="220"/>
      <c r="W134" s="220"/>
      <c r="X134" s="220"/>
      <c r="Y134" s="210"/>
      <c r="Z134" s="210"/>
      <c r="AA134" s="210"/>
      <c r="AB134" s="210"/>
      <c r="AC134" s="210"/>
      <c r="AD134" s="210"/>
      <c r="AE134" s="210"/>
      <c r="AF134" s="210"/>
      <c r="AG134" s="210" t="s">
        <v>217</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1">
        <v>33</v>
      </c>
      <c r="B135" s="232" t="s">
        <v>337</v>
      </c>
      <c r="C135" s="250" t="s">
        <v>338</v>
      </c>
      <c r="D135" s="233" t="s">
        <v>317</v>
      </c>
      <c r="E135" s="234">
        <v>5.5</v>
      </c>
      <c r="F135" s="235"/>
      <c r="G135" s="236">
        <f>ROUND(E135*F135,2)</f>
        <v>0</v>
      </c>
      <c r="H135" s="235"/>
      <c r="I135" s="236">
        <f>ROUND(E135*H135,2)</f>
        <v>0</v>
      </c>
      <c r="J135" s="235"/>
      <c r="K135" s="236">
        <f>ROUND(E135*J135,2)</f>
        <v>0</v>
      </c>
      <c r="L135" s="236">
        <v>21</v>
      </c>
      <c r="M135" s="236">
        <f>G135*(1+L135/100)</f>
        <v>0</v>
      </c>
      <c r="N135" s="234">
        <v>0.12068</v>
      </c>
      <c r="O135" s="234">
        <f>ROUND(E135*N135,2)</f>
        <v>0.66</v>
      </c>
      <c r="P135" s="234">
        <v>0</v>
      </c>
      <c r="Q135" s="234">
        <f>ROUND(E135*P135,2)</f>
        <v>0</v>
      </c>
      <c r="R135" s="236" t="s">
        <v>247</v>
      </c>
      <c r="S135" s="236" t="s">
        <v>210</v>
      </c>
      <c r="T135" s="237" t="s">
        <v>211</v>
      </c>
      <c r="U135" s="220">
        <v>0.14000000000000001</v>
      </c>
      <c r="V135" s="220">
        <f>ROUND(E135*U135,2)</f>
        <v>0.77</v>
      </c>
      <c r="W135" s="220"/>
      <c r="X135" s="220" t="s">
        <v>212</v>
      </c>
      <c r="Y135" s="210"/>
      <c r="Z135" s="210"/>
      <c r="AA135" s="210"/>
      <c r="AB135" s="210"/>
      <c r="AC135" s="210"/>
      <c r="AD135" s="210"/>
      <c r="AE135" s="210"/>
      <c r="AF135" s="210"/>
      <c r="AG135" s="210" t="s">
        <v>213</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17"/>
      <c r="B136" s="218"/>
      <c r="C136" s="251" t="s">
        <v>339</v>
      </c>
      <c r="D136" s="238"/>
      <c r="E136" s="238"/>
      <c r="F136" s="238"/>
      <c r="G136" s="238"/>
      <c r="H136" s="220"/>
      <c r="I136" s="220"/>
      <c r="J136" s="220"/>
      <c r="K136" s="220"/>
      <c r="L136" s="220"/>
      <c r="M136" s="220"/>
      <c r="N136" s="219"/>
      <c r="O136" s="219"/>
      <c r="P136" s="219"/>
      <c r="Q136" s="219"/>
      <c r="R136" s="220"/>
      <c r="S136" s="220"/>
      <c r="T136" s="220"/>
      <c r="U136" s="220"/>
      <c r="V136" s="220"/>
      <c r="W136" s="220"/>
      <c r="X136" s="220"/>
      <c r="Y136" s="210"/>
      <c r="Z136" s="210"/>
      <c r="AA136" s="210"/>
      <c r="AB136" s="210"/>
      <c r="AC136" s="210"/>
      <c r="AD136" s="210"/>
      <c r="AE136" s="210"/>
      <c r="AF136" s="210"/>
      <c r="AG136" s="210" t="s">
        <v>215</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7"/>
      <c r="B137" s="218"/>
      <c r="C137" s="252" t="s">
        <v>340</v>
      </c>
      <c r="D137" s="221"/>
      <c r="E137" s="222">
        <v>5.5</v>
      </c>
      <c r="F137" s="220"/>
      <c r="G137" s="220"/>
      <c r="H137" s="220"/>
      <c r="I137" s="220"/>
      <c r="J137" s="220"/>
      <c r="K137" s="220"/>
      <c r="L137" s="220"/>
      <c r="M137" s="220"/>
      <c r="N137" s="219"/>
      <c r="O137" s="219"/>
      <c r="P137" s="219"/>
      <c r="Q137" s="219"/>
      <c r="R137" s="220"/>
      <c r="S137" s="220"/>
      <c r="T137" s="220"/>
      <c r="U137" s="220"/>
      <c r="V137" s="220"/>
      <c r="W137" s="220"/>
      <c r="X137" s="220"/>
      <c r="Y137" s="210"/>
      <c r="Z137" s="210"/>
      <c r="AA137" s="210"/>
      <c r="AB137" s="210"/>
      <c r="AC137" s="210"/>
      <c r="AD137" s="210"/>
      <c r="AE137" s="210"/>
      <c r="AF137" s="210"/>
      <c r="AG137" s="210" t="s">
        <v>217</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x14ac:dyDescent="0.2">
      <c r="A138" s="224" t="s">
        <v>204</v>
      </c>
      <c r="B138" s="225" t="s">
        <v>135</v>
      </c>
      <c r="C138" s="249" t="s">
        <v>136</v>
      </c>
      <c r="D138" s="226"/>
      <c r="E138" s="227"/>
      <c r="F138" s="228"/>
      <c r="G138" s="228">
        <f>SUMIF(AG139:AG141,"&lt;&gt;NOR",G139:G141)</f>
        <v>0</v>
      </c>
      <c r="H138" s="228"/>
      <c r="I138" s="228">
        <f>SUM(I139:I141)</f>
        <v>0</v>
      </c>
      <c r="J138" s="228"/>
      <c r="K138" s="228">
        <f>SUM(K139:K141)</f>
        <v>0</v>
      </c>
      <c r="L138" s="228"/>
      <c r="M138" s="228">
        <f>SUM(M139:M141)</f>
        <v>0</v>
      </c>
      <c r="N138" s="227"/>
      <c r="O138" s="227">
        <f>SUM(O139:O141)</f>
        <v>0.31</v>
      </c>
      <c r="P138" s="227"/>
      <c r="Q138" s="227">
        <f>SUM(Q139:Q141)</f>
        <v>0</v>
      </c>
      <c r="R138" s="228"/>
      <c r="S138" s="228"/>
      <c r="T138" s="229"/>
      <c r="U138" s="223"/>
      <c r="V138" s="223">
        <f>SUM(V139:V141)</f>
        <v>41.94</v>
      </c>
      <c r="W138" s="223"/>
      <c r="X138" s="223"/>
      <c r="AG138" t="s">
        <v>205</v>
      </c>
    </row>
    <row r="139" spans="1:60" outlineLevel="1" x14ac:dyDescent="0.2">
      <c r="A139" s="231">
        <v>34</v>
      </c>
      <c r="B139" s="232" t="s">
        <v>341</v>
      </c>
      <c r="C139" s="250" t="s">
        <v>342</v>
      </c>
      <c r="D139" s="233" t="s">
        <v>242</v>
      </c>
      <c r="E139" s="234">
        <v>196</v>
      </c>
      <c r="F139" s="235"/>
      <c r="G139" s="236">
        <f>ROUND(E139*F139,2)</f>
        <v>0</v>
      </c>
      <c r="H139" s="235"/>
      <c r="I139" s="236">
        <f>ROUND(E139*H139,2)</f>
        <v>0</v>
      </c>
      <c r="J139" s="235"/>
      <c r="K139" s="236">
        <f>ROUND(E139*J139,2)</f>
        <v>0</v>
      </c>
      <c r="L139" s="236">
        <v>21</v>
      </c>
      <c r="M139" s="236">
        <f>G139*(1+L139/100)</f>
        <v>0</v>
      </c>
      <c r="N139" s="234">
        <v>1.58E-3</v>
      </c>
      <c r="O139" s="234">
        <f>ROUND(E139*N139,2)</f>
        <v>0.31</v>
      </c>
      <c r="P139" s="234">
        <v>0</v>
      </c>
      <c r="Q139" s="234">
        <f>ROUND(E139*P139,2)</f>
        <v>0</v>
      </c>
      <c r="R139" s="236" t="s">
        <v>343</v>
      </c>
      <c r="S139" s="236" t="s">
        <v>210</v>
      </c>
      <c r="T139" s="237" t="s">
        <v>211</v>
      </c>
      <c r="U139" s="220">
        <v>0.214</v>
      </c>
      <c r="V139" s="220">
        <f>ROUND(E139*U139,2)</f>
        <v>41.94</v>
      </c>
      <c r="W139" s="220"/>
      <c r="X139" s="220" t="s">
        <v>212</v>
      </c>
      <c r="Y139" s="210"/>
      <c r="Z139" s="210"/>
      <c r="AA139" s="210"/>
      <c r="AB139" s="210"/>
      <c r="AC139" s="210"/>
      <c r="AD139" s="210"/>
      <c r="AE139" s="210"/>
      <c r="AF139" s="210"/>
      <c r="AG139" s="210" t="s">
        <v>213</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17"/>
      <c r="B140" s="218"/>
      <c r="C140" s="252" t="s">
        <v>344</v>
      </c>
      <c r="D140" s="221"/>
      <c r="E140" s="222">
        <v>116</v>
      </c>
      <c r="F140" s="220"/>
      <c r="G140" s="220"/>
      <c r="H140" s="220"/>
      <c r="I140" s="220"/>
      <c r="J140" s="220"/>
      <c r="K140" s="220"/>
      <c r="L140" s="220"/>
      <c r="M140" s="220"/>
      <c r="N140" s="219"/>
      <c r="O140" s="219"/>
      <c r="P140" s="219"/>
      <c r="Q140" s="219"/>
      <c r="R140" s="220"/>
      <c r="S140" s="220"/>
      <c r="T140" s="220"/>
      <c r="U140" s="220"/>
      <c r="V140" s="220"/>
      <c r="W140" s="220"/>
      <c r="X140" s="220"/>
      <c r="Y140" s="210"/>
      <c r="Z140" s="210"/>
      <c r="AA140" s="210"/>
      <c r="AB140" s="210"/>
      <c r="AC140" s="210"/>
      <c r="AD140" s="210"/>
      <c r="AE140" s="210"/>
      <c r="AF140" s="210"/>
      <c r="AG140" s="210" t="s">
        <v>217</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17"/>
      <c r="B141" s="218"/>
      <c r="C141" s="252" t="s">
        <v>345</v>
      </c>
      <c r="D141" s="221"/>
      <c r="E141" s="222">
        <v>80</v>
      </c>
      <c r="F141" s="220"/>
      <c r="G141" s="220"/>
      <c r="H141" s="220"/>
      <c r="I141" s="220"/>
      <c r="J141" s="220"/>
      <c r="K141" s="220"/>
      <c r="L141" s="220"/>
      <c r="M141" s="220"/>
      <c r="N141" s="219"/>
      <c r="O141" s="219"/>
      <c r="P141" s="219"/>
      <c r="Q141" s="219"/>
      <c r="R141" s="220"/>
      <c r="S141" s="220"/>
      <c r="T141" s="220"/>
      <c r="U141" s="220"/>
      <c r="V141" s="220"/>
      <c r="W141" s="220"/>
      <c r="X141" s="220"/>
      <c r="Y141" s="210"/>
      <c r="Z141" s="210"/>
      <c r="AA141" s="210"/>
      <c r="AB141" s="210"/>
      <c r="AC141" s="210"/>
      <c r="AD141" s="210"/>
      <c r="AE141" s="210"/>
      <c r="AF141" s="210"/>
      <c r="AG141" s="210" t="s">
        <v>217</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x14ac:dyDescent="0.2">
      <c r="A142" s="224" t="s">
        <v>204</v>
      </c>
      <c r="B142" s="225" t="s">
        <v>137</v>
      </c>
      <c r="C142" s="249" t="s">
        <v>138</v>
      </c>
      <c r="D142" s="226"/>
      <c r="E142" s="227"/>
      <c r="F142" s="228"/>
      <c r="G142" s="228">
        <f>SUMIF(AG143:AG147,"&lt;&gt;NOR",G143:G147)</f>
        <v>0</v>
      </c>
      <c r="H142" s="228"/>
      <c r="I142" s="228">
        <f>SUM(I143:I147)</f>
        <v>0</v>
      </c>
      <c r="J142" s="228"/>
      <c r="K142" s="228">
        <f>SUM(K143:K147)</f>
        <v>0</v>
      </c>
      <c r="L142" s="228"/>
      <c r="M142" s="228">
        <f>SUM(M143:M147)</f>
        <v>0</v>
      </c>
      <c r="N142" s="227"/>
      <c r="O142" s="227">
        <f>SUM(O143:O147)</f>
        <v>0.02</v>
      </c>
      <c r="P142" s="227"/>
      <c r="Q142" s="227">
        <f>SUM(Q143:Q147)</f>
        <v>0</v>
      </c>
      <c r="R142" s="228"/>
      <c r="S142" s="228"/>
      <c r="T142" s="229"/>
      <c r="U142" s="223"/>
      <c r="V142" s="223">
        <f>SUM(V143:V147)</f>
        <v>254</v>
      </c>
      <c r="W142" s="223"/>
      <c r="X142" s="223"/>
      <c r="AG142" t="s">
        <v>205</v>
      </c>
    </row>
    <row r="143" spans="1:60" ht="56.25" outlineLevel="1" x14ac:dyDescent="0.2">
      <c r="A143" s="231">
        <v>35</v>
      </c>
      <c r="B143" s="232" t="s">
        <v>346</v>
      </c>
      <c r="C143" s="250" t="s">
        <v>347</v>
      </c>
      <c r="D143" s="233" t="s">
        <v>242</v>
      </c>
      <c r="E143" s="234">
        <v>500</v>
      </c>
      <c r="F143" s="235"/>
      <c r="G143" s="236">
        <f>ROUND(E143*F143,2)</f>
        <v>0</v>
      </c>
      <c r="H143" s="235"/>
      <c r="I143" s="236">
        <f>ROUND(E143*H143,2)</f>
        <v>0</v>
      </c>
      <c r="J143" s="235"/>
      <c r="K143" s="236">
        <f>ROUND(E143*J143,2)</f>
        <v>0</v>
      </c>
      <c r="L143" s="236">
        <v>21</v>
      </c>
      <c r="M143" s="236">
        <f>G143*(1+L143/100)</f>
        <v>0</v>
      </c>
      <c r="N143" s="234">
        <v>4.0000000000000003E-5</v>
      </c>
      <c r="O143" s="234">
        <f>ROUND(E143*N143,2)</f>
        <v>0.02</v>
      </c>
      <c r="P143" s="234">
        <v>0</v>
      </c>
      <c r="Q143" s="234">
        <f>ROUND(E143*P143,2)</f>
        <v>0</v>
      </c>
      <c r="R143" s="236" t="s">
        <v>247</v>
      </c>
      <c r="S143" s="236" t="s">
        <v>210</v>
      </c>
      <c r="T143" s="237" t="s">
        <v>211</v>
      </c>
      <c r="U143" s="220">
        <v>0.308</v>
      </c>
      <c r="V143" s="220">
        <f>ROUND(E143*U143,2)</f>
        <v>154</v>
      </c>
      <c r="W143" s="220"/>
      <c r="X143" s="220" t="s">
        <v>212</v>
      </c>
      <c r="Y143" s="210"/>
      <c r="Z143" s="210"/>
      <c r="AA143" s="210"/>
      <c r="AB143" s="210"/>
      <c r="AC143" s="210"/>
      <c r="AD143" s="210"/>
      <c r="AE143" s="210"/>
      <c r="AF143" s="210"/>
      <c r="AG143" s="210" t="s">
        <v>213</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7"/>
      <c r="B144" s="218"/>
      <c r="C144" s="252" t="s">
        <v>348</v>
      </c>
      <c r="D144" s="221"/>
      <c r="E144" s="222">
        <v>500</v>
      </c>
      <c r="F144" s="220"/>
      <c r="G144" s="220"/>
      <c r="H144" s="220"/>
      <c r="I144" s="220"/>
      <c r="J144" s="220"/>
      <c r="K144" s="220"/>
      <c r="L144" s="220"/>
      <c r="M144" s="220"/>
      <c r="N144" s="219"/>
      <c r="O144" s="219"/>
      <c r="P144" s="219"/>
      <c r="Q144" s="219"/>
      <c r="R144" s="220"/>
      <c r="S144" s="220"/>
      <c r="T144" s="220"/>
      <c r="U144" s="220"/>
      <c r="V144" s="220"/>
      <c r="W144" s="220"/>
      <c r="X144" s="220"/>
      <c r="Y144" s="210"/>
      <c r="Z144" s="210"/>
      <c r="AA144" s="210"/>
      <c r="AB144" s="210"/>
      <c r="AC144" s="210"/>
      <c r="AD144" s="210"/>
      <c r="AE144" s="210"/>
      <c r="AF144" s="210"/>
      <c r="AG144" s="210" t="s">
        <v>217</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17"/>
      <c r="B145" s="218"/>
      <c r="C145" s="252" t="s">
        <v>349</v>
      </c>
      <c r="D145" s="221"/>
      <c r="E145" s="222"/>
      <c r="F145" s="220"/>
      <c r="G145" s="220"/>
      <c r="H145" s="220"/>
      <c r="I145" s="220"/>
      <c r="J145" s="220"/>
      <c r="K145" s="220"/>
      <c r="L145" s="220"/>
      <c r="M145" s="220"/>
      <c r="N145" s="219"/>
      <c r="O145" s="219"/>
      <c r="P145" s="219"/>
      <c r="Q145" s="219"/>
      <c r="R145" s="220"/>
      <c r="S145" s="220"/>
      <c r="T145" s="220"/>
      <c r="U145" s="220"/>
      <c r="V145" s="220"/>
      <c r="W145" s="220"/>
      <c r="X145" s="220"/>
      <c r="Y145" s="210"/>
      <c r="Z145" s="210"/>
      <c r="AA145" s="210"/>
      <c r="AB145" s="210"/>
      <c r="AC145" s="210"/>
      <c r="AD145" s="210"/>
      <c r="AE145" s="210"/>
      <c r="AF145" s="210"/>
      <c r="AG145" s="210" t="s">
        <v>217</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31">
        <v>36</v>
      </c>
      <c r="B146" s="232" t="s">
        <v>350</v>
      </c>
      <c r="C146" s="250" t="s">
        <v>351</v>
      </c>
      <c r="D146" s="233" t="s">
        <v>352</v>
      </c>
      <c r="E146" s="234">
        <v>100</v>
      </c>
      <c r="F146" s="235"/>
      <c r="G146" s="236">
        <f>ROUND(E146*F146,2)</f>
        <v>0</v>
      </c>
      <c r="H146" s="235"/>
      <c r="I146" s="236">
        <f>ROUND(E146*H146,2)</f>
        <v>0</v>
      </c>
      <c r="J146" s="235"/>
      <c r="K146" s="236">
        <f>ROUND(E146*J146,2)</f>
        <v>0</v>
      </c>
      <c r="L146" s="236">
        <v>21</v>
      </c>
      <c r="M146" s="236">
        <f>G146*(1+L146/100)</f>
        <v>0</v>
      </c>
      <c r="N146" s="234">
        <v>0</v>
      </c>
      <c r="O146" s="234">
        <f>ROUND(E146*N146,2)</f>
        <v>0</v>
      </c>
      <c r="P146" s="234">
        <v>0</v>
      </c>
      <c r="Q146" s="234">
        <f>ROUND(E146*P146,2)</f>
        <v>0</v>
      </c>
      <c r="R146" s="236" t="s">
        <v>353</v>
      </c>
      <c r="S146" s="236" t="s">
        <v>210</v>
      </c>
      <c r="T146" s="237" t="s">
        <v>211</v>
      </c>
      <c r="U146" s="220">
        <v>1</v>
      </c>
      <c r="V146" s="220">
        <f>ROUND(E146*U146,2)</f>
        <v>100</v>
      </c>
      <c r="W146" s="220"/>
      <c r="X146" s="220" t="s">
        <v>354</v>
      </c>
      <c r="Y146" s="210"/>
      <c r="Z146" s="210"/>
      <c r="AA146" s="210"/>
      <c r="AB146" s="210"/>
      <c r="AC146" s="210"/>
      <c r="AD146" s="210"/>
      <c r="AE146" s="210"/>
      <c r="AF146" s="210"/>
      <c r="AG146" s="210" t="s">
        <v>355</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7"/>
      <c r="B147" s="218"/>
      <c r="C147" s="252" t="s">
        <v>356</v>
      </c>
      <c r="D147" s="221"/>
      <c r="E147" s="222">
        <v>100</v>
      </c>
      <c r="F147" s="220"/>
      <c r="G147" s="220"/>
      <c r="H147" s="220"/>
      <c r="I147" s="220"/>
      <c r="J147" s="220"/>
      <c r="K147" s="220"/>
      <c r="L147" s="220"/>
      <c r="M147" s="220"/>
      <c r="N147" s="219"/>
      <c r="O147" s="219"/>
      <c r="P147" s="219"/>
      <c r="Q147" s="219"/>
      <c r="R147" s="220"/>
      <c r="S147" s="220"/>
      <c r="T147" s="220"/>
      <c r="U147" s="220"/>
      <c r="V147" s="220"/>
      <c r="W147" s="220"/>
      <c r="X147" s="220"/>
      <c r="Y147" s="210"/>
      <c r="Z147" s="210"/>
      <c r="AA147" s="210"/>
      <c r="AB147" s="210"/>
      <c r="AC147" s="210"/>
      <c r="AD147" s="210"/>
      <c r="AE147" s="210"/>
      <c r="AF147" s="210"/>
      <c r="AG147" s="210" t="s">
        <v>217</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x14ac:dyDescent="0.2">
      <c r="A148" s="224" t="s">
        <v>204</v>
      </c>
      <c r="B148" s="225" t="s">
        <v>139</v>
      </c>
      <c r="C148" s="249" t="s">
        <v>140</v>
      </c>
      <c r="D148" s="226"/>
      <c r="E148" s="227"/>
      <c r="F148" s="228"/>
      <c r="G148" s="228">
        <f>SUMIF(AG149:AG175,"&lt;&gt;NOR",G149:G175)</f>
        <v>0</v>
      </c>
      <c r="H148" s="228"/>
      <c r="I148" s="228">
        <f>SUM(I149:I175)</f>
        <v>0</v>
      </c>
      <c r="J148" s="228"/>
      <c r="K148" s="228">
        <f>SUM(K149:K175)</f>
        <v>0</v>
      </c>
      <c r="L148" s="228"/>
      <c r="M148" s="228">
        <f>SUM(M149:M175)</f>
        <v>0</v>
      </c>
      <c r="N148" s="227"/>
      <c r="O148" s="227">
        <f>SUM(O149:O175)</f>
        <v>6.0000000000000005E-2</v>
      </c>
      <c r="P148" s="227"/>
      <c r="Q148" s="227">
        <f>SUM(Q149:Q175)</f>
        <v>7.0699999999999994</v>
      </c>
      <c r="R148" s="228"/>
      <c r="S148" s="228"/>
      <c r="T148" s="229"/>
      <c r="U148" s="223"/>
      <c r="V148" s="223">
        <f>SUM(V149:V175)</f>
        <v>83.56</v>
      </c>
      <c r="W148" s="223"/>
      <c r="X148" s="223"/>
      <c r="AG148" t="s">
        <v>205</v>
      </c>
    </row>
    <row r="149" spans="1:60" ht="33.75" outlineLevel="1" x14ac:dyDescent="0.2">
      <c r="A149" s="231">
        <v>37</v>
      </c>
      <c r="B149" s="232" t="s">
        <v>357</v>
      </c>
      <c r="C149" s="250" t="s">
        <v>358</v>
      </c>
      <c r="D149" s="233" t="s">
        <v>242</v>
      </c>
      <c r="E149" s="234">
        <v>19.8</v>
      </c>
      <c r="F149" s="235"/>
      <c r="G149" s="236">
        <f>ROUND(E149*F149,2)</f>
        <v>0</v>
      </c>
      <c r="H149" s="235"/>
      <c r="I149" s="236">
        <f>ROUND(E149*H149,2)</f>
        <v>0</v>
      </c>
      <c r="J149" s="235"/>
      <c r="K149" s="236">
        <f>ROUND(E149*J149,2)</f>
        <v>0</v>
      </c>
      <c r="L149" s="236">
        <v>21</v>
      </c>
      <c r="M149" s="236">
        <f>G149*(1+L149/100)</f>
        <v>0</v>
      </c>
      <c r="N149" s="234">
        <v>3.3E-4</v>
      </c>
      <c r="O149" s="234">
        <f>ROUND(E149*N149,2)</f>
        <v>0.01</v>
      </c>
      <c r="P149" s="234">
        <v>1.223E-2</v>
      </c>
      <c r="Q149" s="234">
        <f>ROUND(E149*P149,2)</f>
        <v>0.24</v>
      </c>
      <c r="R149" s="236" t="s">
        <v>359</v>
      </c>
      <c r="S149" s="236" t="s">
        <v>210</v>
      </c>
      <c r="T149" s="237" t="s">
        <v>211</v>
      </c>
      <c r="U149" s="220">
        <v>0.26800000000000002</v>
      </c>
      <c r="V149" s="220">
        <f>ROUND(E149*U149,2)</f>
        <v>5.31</v>
      </c>
      <c r="W149" s="220"/>
      <c r="X149" s="220" t="s">
        <v>212</v>
      </c>
      <c r="Y149" s="210"/>
      <c r="Z149" s="210"/>
      <c r="AA149" s="210"/>
      <c r="AB149" s="210"/>
      <c r="AC149" s="210"/>
      <c r="AD149" s="210"/>
      <c r="AE149" s="210"/>
      <c r="AF149" s="210"/>
      <c r="AG149" s="210" t="s">
        <v>213</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17"/>
      <c r="B150" s="218"/>
      <c r="C150" s="252" t="s">
        <v>360</v>
      </c>
      <c r="D150" s="221"/>
      <c r="E150" s="222">
        <v>19.8</v>
      </c>
      <c r="F150" s="220"/>
      <c r="G150" s="220"/>
      <c r="H150" s="220"/>
      <c r="I150" s="220"/>
      <c r="J150" s="220"/>
      <c r="K150" s="220"/>
      <c r="L150" s="220"/>
      <c r="M150" s="220"/>
      <c r="N150" s="219"/>
      <c r="O150" s="219"/>
      <c r="P150" s="219"/>
      <c r="Q150" s="219"/>
      <c r="R150" s="220"/>
      <c r="S150" s="220"/>
      <c r="T150" s="220"/>
      <c r="U150" s="220"/>
      <c r="V150" s="220"/>
      <c r="W150" s="220"/>
      <c r="X150" s="220"/>
      <c r="Y150" s="210"/>
      <c r="Z150" s="210"/>
      <c r="AA150" s="210"/>
      <c r="AB150" s="210"/>
      <c r="AC150" s="210"/>
      <c r="AD150" s="210"/>
      <c r="AE150" s="210"/>
      <c r="AF150" s="210"/>
      <c r="AG150" s="210" t="s">
        <v>217</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17"/>
      <c r="B151" s="218"/>
      <c r="C151" s="252" t="s">
        <v>276</v>
      </c>
      <c r="D151" s="221"/>
      <c r="E151" s="222"/>
      <c r="F151" s="220"/>
      <c r="G151" s="220"/>
      <c r="H151" s="220"/>
      <c r="I151" s="220"/>
      <c r="J151" s="220"/>
      <c r="K151" s="220"/>
      <c r="L151" s="220"/>
      <c r="M151" s="220"/>
      <c r="N151" s="219"/>
      <c r="O151" s="219"/>
      <c r="P151" s="219"/>
      <c r="Q151" s="219"/>
      <c r="R151" s="220"/>
      <c r="S151" s="220"/>
      <c r="T151" s="220"/>
      <c r="U151" s="220"/>
      <c r="V151" s="220"/>
      <c r="W151" s="220"/>
      <c r="X151" s="220"/>
      <c r="Y151" s="210"/>
      <c r="Z151" s="210"/>
      <c r="AA151" s="210"/>
      <c r="AB151" s="210"/>
      <c r="AC151" s="210"/>
      <c r="AD151" s="210"/>
      <c r="AE151" s="210"/>
      <c r="AF151" s="210"/>
      <c r="AG151" s="210" t="s">
        <v>217</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ht="22.5" outlineLevel="1" x14ac:dyDescent="0.2">
      <c r="A152" s="231">
        <v>38</v>
      </c>
      <c r="B152" s="232" t="s">
        <v>361</v>
      </c>
      <c r="C152" s="250" t="s">
        <v>362</v>
      </c>
      <c r="D152" s="233" t="s">
        <v>242</v>
      </c>
      <c r="E152" s="234">
        <v>116</v>
      </c>
      <c r="F152" s="235"/>
      <c r="G152" s="236">
        <f>ROUND(E152*F152,2)</f>
        <v>0</v>
      </c>
      <c r="H152" s="235"/>
      <c r="I152" s="236">
        <f>ROUND(E152*H152,2)</f>
        <v>0</v>
      </c>
      <c r="J152" s="235"/>
      <c r="K152" s="236">
        <f>ROUND(E152*J152,2)</f>
        <v>0</v>
      </c>
      <c r="L152" s="236">
        <v>21</v>
      </c>
      <c r="M152" s="236">
        <f>G152*(1+L152/100)</f>
        <v>0</v>
      </c>
      <c r="N152" s="234">
        <v>3.3E-4</v>
      </c>
      <c r="O152" s="234">
        <f>ROUND(E152*N152,2)</f>
        <v>0.04</v>
      </c>
      <c r="P152" s="234">
        <v>2.63E-2</v>
      </c>
      <c r="Q152" s="234">
        <f>ROUND(E152*P152,2)</f>
        <v>3.05</v>
      </c>
      <c r="R152" s="236" t="s">
        <v>359</v>
      </c>
      <c r="S152" s="236" t="s">
        <v>210</v>
      </c>
      <c r="T152" s="237" t="s">
        <v>211</v>
      </c>
      <c r="U152" s="220">
        <v>0.4</v>
      </c>
      <c r="V152" s="220">
        <f>ROUND(E152*U152,2)</f>
        <v>46.4</v>
      </c>
      <c r="W152" s="220"/>
      <c r="X152" s="220" t="s">
        <v>212</v>
      </c>
      <c r="Y152" s="210"/>
      <c r="Z152" s="210"/>
      <c r="AA152" s="210"/>
      <c r="AB152" s="210"/>
      <c r="AC152" s="210"/>
      <c r="AD152" s="210"/>
      <c r="AE152" s="210"/>
      <c r="AF152" s="210"/>
      <c r="AG152" s="210" t="s">
        <v>213</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17"/>
      <c r="B153" s="218"/>
      <c r="C153" s="252" t="s">
        <v>363</v>
      </c>
      <c r="D153" s="221"/>
      <c r="E153" s="222">
        <v>116</v>
      </c>
      <c r="F153" s="220"/>
      <c r="G153" s="220"/>
      <c r="H153" s="220"/>
      <c r="I153" s="220"/>
      <c r="J153" s="220"/>
      <c r="K153" s="220"/>
      <c r="L153" s="220"/>
      <c r="M153" s="220"/>
      <c r="N153" s="219"/>
      <c r="O153" s="219"/>
      <c r="P153" s="219"/>
      <c r="Q153" s="219"/>
      <c r="R153" s="220"/>
      <c r="S153" s="220"/>
      <c r="T153" s="220"/>
      <c r="U153" s="220"/>
      <c r="V153" s="220"/>
      <c r="W153" s="220"/>
      <c r="X153" s="220"/>
      <c r="Y153" s="210"/>
      <c r="Z153" s="210"/>
      <c r="AA153" s="210"/>
      <c r="AB153" s="210"/>
      <c r="AC153" s="210"/>
      <c r="AD153" s="210"/>
      <c r="AE153" s="210"/>
      <c r="AF153" s="210"/>
      <c r="AG153" s="210" t="s">
        <v>217</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7"/>
      <c r="B154" s="218"/>
      <c r="C154" s="252" t="s">
        <v>276</v>
      </c>
      <c r="D154" s="221"/>
      <c r="E154" s="222"/>
      <c r="F154" s="220"/>
      <c r="G154" s="220"/>
      <c r="H154" s="220"/>
      <c r="I154" s="220"/>
      <c r="J154" s="220"/>
      <c r="K154" s="220"/>
      <c r="L154" s="220"/>
      <c r="M154" s="220"/>
      <c r="N154" s="219"/>
      <c r="O154" s="219"/>
      <c r="P154" s="219"/>
      <c r="Q154" s="219"/>
      <c r="R154" s="220"/>
      <c r="S154" s="220"/>
      <c r="T154" s="220"/>
      <c r="U154" s="220"/>
      <c r="V154" s="220"/>
      <c r="W154" s="220"/>
      <c r="X154" s="220"/>
      <c r="Y154" s="210"/>
      <c r="Z154" s="210"/>
      <c r="AA154" s="210"/>
      <c r="AB154" s="210"/>
      <c r="AC154" s="210"/>
      <c r="AD154" s="210"/>
      <c r="AE154" s="210"/>
      <c r="AF154" s="210"/>
      <c r="AG154" s="210" t="s">
        <v>217</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31">
        <v>39</v>
      </c>
      <c r="B155" s="232" t="s">
        <v>364</v>
      </c>
      <c r="C155" s="250" t="s">
        <v>365</v>
      </c>
      <c r="D155" s="233" t="s">
        <v>242</v>
      </c>
      <c r="E155" s="234">
        <v>0.36</v>
      </c>
      <c r="F155" s="235"/>
      <c r="G155" s="236">
        <f>ROUND(E155*F155,2)</f>
        <v>0</v>
      </c>
      <c r="H155" s="235"/>
      <c r="I155" s="236">
        <f>ROUND(E155*H155,2)</f>
        <v>0</v>
      </c>
      <c r="J155" s="235"/>
      <c r="K155" s="236">
        <f>ROUND(E155*J155,2)</f>
        <v>0</v>
      </c>
      <c r="L155" s="236">
        <v>21</v>
      </c>
      <c r="M155" s="236">
        <f>G155*(1+L155/100)</f>
        <v>0</v>
      </c>
      <c r="N155" s="234">
        <v>2.1900000000000001E-3</v>
      </c>
      <c r="O155" s="234">
        <f>ROUND(E155*N155,2)</f>
        <v>0</v>
      </c>
      <c r="P155" s="234">
        <v>0.01</v>
      </c>
      <c r="Q155" s="234">
        <f>ROUND(E155*P155,2)</f>
        <v>0</v>
      </c>
      <c r="R155" s="236" t="s">
        <v>359</v>
      </c>
      <c r="S155" s="236" t="s">
        <v>210</v>
      </c>
      <c r="T155" s="237" t="s">
        <v>211</v>
      </c>
      <c r="U155" s="220">
        <v>0.52</v>
      </c>
      <c r="V155" s="220">
        <f>ROUND(E155*U155,2)</f>
        <v>0.19</v>
      </c>
      <c r="W155" s="220"/>
      <c r="X155" s="220" t="s">
        <v>212</v>
      </c>
      <c r="Y155" s="210"/>
      <c r="Z155" s="210"/>
      <c r="AA155" s="210"/>
      <c r="AB155" s="210"/>
      <c r="AC155" s="210"/>
      <c r="AD155" s="210"/>
      <c r="AE155" s="210"/>
      <c r="AF155" s="210"/>
      <c r="AG155" s="210" t="s">
        <v>213</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7"/>
      <c r="B156" s="218"/>
      <c r="C156" s="252" t="s">
        <v>366</v>
      </c>
      <c r="D156" s="221"/>
      <c r="E156" s="222">
        <v>0.36</v>
      </c>
      <c r="F156" s="220"/>
      <c r="G156" s="220"/>
      <c r="H156" s="220"/>
      <c r="I156" s="220"/>
      <c r="J156" s="220"/>
      <c r="K156" s="220"/>
      <c r="L156" s="220"/>
      <c r="M156" s="220"/>
      <c r="N156" s="219"/>
      <c r="O156" s="219"/>
      <c r="P156" s="219"/>
      <c r="Q156" s="219"/>
      <c r="R156" s="220"/>
      <c r="S156" s="220"/>
      <c r="T156" s="220"/>
      <c r="U156" s="220"/>
      <c r="V156" s="220"/>
      <c r="W156" s="220"/>
      <c r="X156" s="220"/>
      <c r="Y156" s="210"/>
      <c r="Z156" s="210"/>
      <c r="AA156" s="210"/>
      <c r="AB156" s="210"/>
      <c r="AC156" s="210"/>
      <c r="AD156" s="210"/>
      <c r="AE156" s="210"/>
      <c r="AF156" s="210"/>
      <c r="AG156" s="210" t="s">
        <v>217</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2" t="s">
        <v>258</v>
      </c>
      <c r="D157" s="221"/>
      <c r="E157" s="222"/>
      <c r="F157" s="220"/>
      <c r="G157" s="220"/>
      <c r="H157" s="220"/>
      <c r="I157" s="220"/>
      <c r="J157" s="220"/>
      <c r="K157" s="220"/>
      <c r="L157" s="220"/>
      <c r="M157" s="220"/>
      <c r="N157" s="219"/>
      <c r="O157" s="219"/>
      <c r="P157" s="219"/>
      <c r="Q157" s="219"/>
      <c r="R157" s="220"/>
      <c r="S157" s="220"/>
      <c r="T157" s="220"/>
      <c r="U157" s="220"/>
      <c r="V157" s="220"/>
      <c r="W157" s="220"/>
      <c r="X157" s="220"/>
      <c r="Y157" s="210"/>
      <c r="Z157" s="210"/>
      <c r="AA157" s="210"/>
      <c r="AB157" s="210"/>
      <c r="AC157" s="210"/>
      <c r="AD157" s="210"/>
      <c r="AE157" s="210"/>
      <c r="AF157" s="210"/>
      <c r="AG157" s="210" t="s">
        <v>217</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ht="33.75" outlineLevel="1" x14ac:dyDescent="0.2">
      <c r="A158" s="231">
        <v>40</v>
      </c>
      <c r="B158" s="232" t="s">
        <v>367</v>
      </c>
      <c r="C158" s="250" t="s">
        <v>368</v>
      </c>
      <c r="D158" s="233" t="s">
        <v>223</v>
      </c>
      <c r="E158" s="234">
        <v>8</v>
      </c>
      <c r="F158" s="235"/>
      <c r="G158" s="236">
        <f>ROUND(E158*F158,2)</f>
        <v>0</v>
      </c>
      <c r="H158" s="235"/>
      <c r="I158" s="236">
        <f>ROUND(E158*H158,2)</f>
        <v>0</v>
      </c>
      <c r="J158" s="235"/>
      <c r="K158" s="236">
        <f>ROUND(E158*J158,2)</f>
        <v>0</v>
      </c>
      <c r="L158" s="236">
        <v>21</v>
      </c>
      <c r="M158" s="236">
        <f>G158*(1+L158/100)</f>
        <v>0</v>
      </c>
      <c r="N158" s="234">
        <v>0</v>
      </c>
      <c r="O158" s="234">
        <f>ROUND(E158*N158,2)</f>
        <v>0</v>
      </c>
      <c r="P158" s="234">
        <v>1E-3</v>
      </c>
      <c r="Q158" s="234">
        <f>ROUND(E158*P158,2)</f>
        <v>0.01</v>
      </c>
      <c r="R158" s="236" t="s">
        <v>359</v>
      </c>
      <c r="S158" s="236" t="s">
        <v>210</v>
      </c>
      <c r="T158" s="237" t="s">
        <v>211</v>
      </c>
      <c r="U158" s="220">
        <v>6.4000000000000001E-2</v>
      </c>
      <c r="V158" s="220">
        <f>ROUND(E158*U158,2)</f>
        <v>0.51</v>
      </c>
      <c r="W158" s="220"/>
      <c r="X158" s="220" t="s">
        <v>212</v>
      </c>
      <c r="Y158" s="210"/>
      <c r="Z158" s="210"/>
      <c r="AA158" s="210"/>
      <c r="AB158" s="210"/>
      <c r="AC158" s="210"/>
      <c r="AD158" s="210"/>
      <c r="AE158" s="210"/>
      <c r="AF158" s="210"/>
      <c r="AG158" s="210" t="s">
        <v>213</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1" t="s">
        <v>369</v>
      </c>
      <c r="D159" s="238"/>
      <c r="E159" s="238"/>
      <c r="F159" s="238"/>
      <c r="G159" s="238"/>
      <c r="H159" s="220"/>
      <c r="I159" s="220"/>
      <c r="J159" s="220"/>
      <c r="K159" s="220"/>
      <c r="L159" s="220"/>
      <c r="M159" s="220"/>
      <c r="N159" s="219"/>
      <c r="O159" s="219"/>
      <c r="P159" s="219"/>
      <c r="Q159" s="219"/>
      <c r="R159" s="220"/>
      <c r="S159" s="220"/>
      <c r="T159" s="220"/>
      <c r="U159" s="220"/>
      <c r="V159" s="220"/>
      <c r="W159" s="220"/>
      <c r="X159" s="220"/>
      <c r="Y159" s="210"/>
      <c r="Z159" s="210"/>
      <c r="AA159" s="210"/>
      <c r="AB159" s="210"/>
      <c r="AC159" s="210"/>
      <c r="AD159" s="210"/>
      <c r="AE159" s="210"/>
      <c r="AF159" s="210"/>
      <c r="AG159" s="210" t="s">
        <v>215</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17"/>
      <c r="B160" s="218"/>
      <c r="C160" s="252" t="s">
        <v>370</v>
      </c>
      <c r="D160" s="221"/>
      <c r="E160" s="222">
        <v>8</v>
      </c>
      <c r="F160" s="220"/>
      <c r="G160" s="220"/>
      <c r="H160" s="220"/>
      <c r="I160" s="220"/>
      <c r="J160" s="220"/>
      <c r="K160" s="220"/>
      <c r="L160" s="220"/>
      <c r="M160" s="220"/>
      <c r="N160" s="219"/>
      <c r="O160" s="219"/>
      <c r="P160" s="219"/>
      <c r="Q160" s="219"/>
      <c r="R160" s="220"/>
      <c r="S160" s="220"/>
      <c r="T160" s="220"/>
      <c r="U160" s="220"/>
      <c r="V160" s="220"/>
      <c r="W160" s="220"/>
      <c r="X160" s="220"/>
      <c r="Y160" s="210"/>
      <c r="Z160" s="210"/>
      <c r="AA160" s="210"/>
      <c r="AB160" s="210"/>
      <c r="AC160" s="210"/>
      <c r="AD160" s="210"/>
      <c r="AE160" s="210"/>
      <c r="AF160" s="210"/>
      <c r="AG160" s="210" t="s">
        <v>217</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7"/>
      <c r="B161" s="218"/>
      <c r="C161" s="252" t="s">
        <v>254</v>
      </c>
      <c r="D161" s="221"/>
      <c r="E161" s="222"/>
      <c r="F161" s="220"/>
      <c r="G161" s="220"/>
      <c r="H161" s="220"/>
      <c r="I161" s="220"/>
      <c r="J161" s="220"/>
      <c r="K161" s="220"/>
      <c r="L161" s="220"/>
      <c r="M161" s="220"/>
      <c r="N161" s="219"/>
      <c r="O161" s="219"/>
      <c r="P161" s="219"/>
      <c r="Q161" s="219"/>
      <c r="R161" s="220"/>
      <c r="S161" s="220"/>
      <c r="T161" s="220"/>
      <c r="U161" s="220"/>
      <c r="V161" s="220"/>
      <c r="W161" s="220"/>
      <c r="X161" s="220"/>
      <c r="Y161" s="210"/>
      <c r="Z161" s="210"/>
      <c r="AA161" s="210"/>
      <c r="AB161" s="210"/>
      <c r="AC161" s="210"/>
      <c r="AD161" s="210"/>
      <c r="AE161" s="210"/>
      <c r="AF161" s="210"/>
      <c r="AG161" s="210" t="s">
        <v>217</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ht="33.75" outlineLevel="1" x14ac:dyDescent="0.2">
      <c r="A162" s="231">
        <v>41</v>
      </c>
      <c r="B162" s="232" t="s">
        <v>371</v>
      </c>
      <c r="C162" s="250" t="s">
        <v>372</v>
      </c>
      <c r="D162" s="233" t="s">
        <v>223</v>
      </c>
      <c r="E162" s="234">
        <v>12</v>
      </c>
      <c r="F162" s="235"/>
      <c r="G162" s="236">
        <f>ROUND(E162*F162,2)</f>
        <v>0</v>
      </c>
      <c r="H162" s="235"/>
      <c r="I162" s="236">
        <f>ROUND(E162*H162,2)</f>
        <v>0</v>
      </c>
      <c r="J162" s="235"/>
      <c r="K162" s="236">
        <f>ROUND(E162*J162,2)</f>
        <v>0</v>
      </c>
      <c r="L162" s="236">
        <v>21</v>
      </c>
      <c r="M162" s="236">
        <f>G162*(1+L162/100)</f>
        <v>0</v>
      </c>
      <c r="N162" s="234">
        <v>6.7000000000000002E-4</v>
      </c>
      <c r="O162" s="234">
        <f>ROUND(E162*N162,2)</f>
        <v>0.01</v>
      </c>
      <c r="P162" s="234">
        <v>2E-3</v>
      </c>
      <c r="Q162" s="234">
        <f>ROUND(E162*P162,2)</f>
        <v>0.02</v>
      </c>
      <c r="R162" s="236" t="s">
        <v>359</v>
      </c>
      <c r="S162" s="236" t="s">
        <v>210</v>
      </c>
      <c r="T162" s="237" t="s">
        <v>211</v>
      </c>
      <c r="U162" s="220">
        <v>0.35</v>
      </c>
      <c r="V162" s="220">
        <f>ROUND(E162*U162,2)</f>
        <v>4.2</v>
      </c>
      <c r="W162" s="220"/>
      <c r="X162" s="220" t="s">
        <v>212</v>
      </c>
      <c r="Y162" s="210"/>
      <c r="Z162" s="210"/>
      <c r="AA162" s="210"/>
      <c r="AB162" s="210"/>
      <c r="AC162" s="210"/>
      <c r="AD162" s="210"/>
      <c r="AE162" s="210"/>
      <c r="AF162" s="210"/>
      <c r="AG162" s="210" t="s">
        <v>213</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7"/>
      <c r="B163" s="218"/>
      <c r="C163" s="251" t="s">
        <v>369</v>
      </c>
      <c r="D163" s="238"/>
      <c r="E163" s="238"/>
      <c r="F163" s="238"/>
      <c r="G163" s="238"/>
      <c r="H163" s="220"/>
      <c r="I163" s="220"/>
      <c r="J163" s="220"/>
      <c r="K163" s="220"/>
      <c r="L163" s="220"/>
      <c r="M163" s="220"/>
      <c r="N163" s="219"/>
      <c r="O163" s="219"/>
      <c r="P163" s="219"/>
      <c r="Q163" s="219"/>
      <c r="R163" s="220"/>
      <c r="S163" s="220"/>
      <c r="T163" s="220"/>
      <c r="U163" s="220"/>
      <c r="V163" s="220"/>
      <c r="W163" s="220"/>
      <c r="X163" s="220"/>
      <c r="Y163" s="210"/>
      <c r="Z163" s="210"/>
      <c r="AA163" s="210"/>
      <c r="AB163" s="210"/>
      <c r="AC163" s="210"/>
      <c r="AD163" s="210"/>
      <c r="AE163" s="210"/>
      <c r="AF163" s="210"/>
      <c r="AG163" s="210" t="s">
        <v>215</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7"/>
      <c r="B164" s="218"/>
      <c r="C164" s="254" t="s">
        <v>373</v>
      </c>
      <c r="D164" s="241"/>
      <c r="E164" s="241"/>
      <c r="F164" s="241"/>
      <c r="G164" s="241"/>
      <c r="H164" s="220"/>
      <c r="I164" s="220"/>
      <c r="J164" s="220"/>
      <c r="K164" s="220"/>
      <c r="L164" s="220"/>
      <c r="M164" s="220"/>
      <c r="N164" s="219"/>
      <c r="O164" s="219"/>
      <c r="P164" s="219"/>
      <c r="Q164" s="219"/>
      <c r="R164" s="220"/>
      <c r="S164" s="220"/>
      <c r="T164" s="220"/>
      <c r="U164" s="220"/>
      <c r="V164" s="220"/>
      <c r="W164" s="220"/>
      <c r="X164" s="220"/>
      <c r="Y164" s="210"/>
      <c r="Z164" s="210"/>
      <c r="AA164" s="210"/>
      <c r="AB164" s="210"/>
      <c r="AC164" s="210"/>
      <c r="AD164" s="210"/>
      <c r="AE164" s="210"/>
      <c r="AF164" s="210"/>
      <c r="AG164" s="210" t="s">
        <v>237</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7"/>
      <c r="B165" s="218"/>
      <c r="C165" s="252" t="s">
        <v>253</v>
      </c>
      <c r="D165" s="221"/>
      <c r="E165" s="222">
        <v>12</v>
      </c>
      <c r="F165" s="220"/>
      <c r="G165" s="220"/>
      <c r="H165" s="220"/>
      <c r="I165" s="220"/>
      <c r="J165" s="220"/>
      <c r="K165" s="220"/>
      <c r="L165" s="220"/>
      <c r="M165" s="220"/>
      <c r="N165" s="219"/>
      <c r="O165" s="219"/>
      <c r="P165" s="219"/>
      <c r="Q165" s="219"/>
      <c r="R165" s="220"/>
      <c r="S165" s="220"/>
      <c r="T165" s="220"/>
      <c r="U165" s="220"/>
      <c r="V165" s="220"/>
      <c r="W165" s="220"/>
      <c r="X165" s="220"/>
      <c r="Y165" s="210"/>
      <c r="Z165" s="210"/>
      <c r="AA165" s="210"/>
      <c r="AB165" s="210"/>
      <c r="AC165" s="210"/>
      <c r="AD165" s="210"/>
      <c r="AE165" s="210"/>
      <c r="AF165" s="210"/>
      <c r="AG165" s="210" t="s">
        <v>217</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17"/>
      <c r="B166" s="218"/>
      <c r="C166" s="252" t="s">
        <v>254</v>
      </c>
      <c r="D166" s="221"/>
      <c r="E166" s="222"/>
      <c r="F166" s="220"/>
      <c r="G166" s="220"/>
      <c r="H166" s="220"/>
      <c r="I166" s="220"/>
      <c r="J166" s="220"/>
      <c r="K166" s="220"/>
      <c r="L166" s="220"/>
      <c r="M166" s="220"/>
      <c r="N166" s="219"/>
      <c r="O166" s="219"/>
      <c r="P166" s="219"/>
      <c r="Q166" s="219"/>
      <c r="R166" s="220"/>
      <c r="S166" s="220"/>
      <c r="T166" s="220"/>
      <c r="U166" s="220"/>
      <c r="V166" s="220"/>
      <c r="W166" s="220"/>
      <c r="X166" s="220"/>
      <c r="Y166" s="210"/>
      <c r="Z166" s="210"/>
      <c r="AA166" s="210"/>
      <c r="AB166" s="210"/>
      <c r="AC166" s="210"/>
      <c r="AD166" s="210"/>
      <c r="AE166" s="210"/>
      <c r="AF166" s="210"/>
      <c r="AG166" s="210" t="s">
        <v>217</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ht="22.5" outlineLevel="1" x14ac:dyDescent="0.2">
      <c r="A167" s="231">
        <v>42</v>
      </c>
      <c r="B167" s="232" t="s">
        <v>374</v>
      </c>
      <c r="C167" s="250" t="s">
        <v>375</v>
      </c>
      <c r="D167" s="233" t="s">
        <v>242</v>
      </c>
      <c r="E167" s="234">
        <v>116</v>
      </c>
      <c r="F167" s="235"/>
      <c r="G167" s="236">
        <f>ROUND(E167*F167,2)</f>
        <v>0</v>
      </c>
      <c r="H167" s="235"/>
      <c r="I167" s="236">
        <f>ROUND(E167*H167,2)</f>
        <v>0</v>
      </c>
      <c r="J167" s="235"/>
      <c r="K167" s="236">
        <f>ROUND(E167*J167,2)</f>
        <v>0</v>
      </c>
      <c r="L167" s="236">
        <v>21</v>
      </c>
      <c r="M167" s="236">
        <f>G167*(1+L167/100)</f>
        <v>0</v>
      </c>
      <c r="N167" s="234">
        <v>0</v>
      </c>
      <c r="O167" s="234">
        <f>ROUND(E167*N167,2)</f>
        <v>0</v>
      </c>
      <c r="P167" s="234">
        <v>0.01</v>
      </c>
      <c r="Q167" s="234">
        <f>ROUND(E167*P167,2)</f>
        <v>1.1599999999999999</v>
      </c>
      <c r="R167" s="236" t="s">
        <v>359</v>
      </c>
      <c r="S167" s="236" t="s">
        <v>210</v>
      </c>
      <c r="T167" s="237" t="s">
        <v>211</v>
      </c>
      <c r="U167" s="220">
        <v>0.1</v>
      </c>
      <c r="V167" s="220">
        <f>ROUND(E167*U167,2)</f>
        <v>11.6</v>
      </c>
      <c r="W167" s="220"/>
      <c r="X167" s="220" t="s">
        <v>212</v>
      </c>
      <c r="Y167" s="210"/>
      <c r="Z167" s="210"/>
      <c r="AA167" s="210"/>
      <c r="AB167" s="210"/>
      <c r="AC167" s="210"/>
      <c r="AD167" s="210"/>
      <c r="AE167" s="210"/>
      <c r="AF167" s="210"/>
      <c r="AG167" s="210" t="s">
        <v>213</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17"/>
      <c r="B168" s="218"/>
      <c r="C168" s="252" t="s">
        <v>302</v>
      </c>
      <c r="D168" s="221"/>
      <c r="E168" s="222">
        <v>116</v>
      </c>
      <c r="F168" s="220"/>
      <c r="G168" s="220"/>
      <c r="H168" s="220"/>
      <c r="I168" s="220"/>
      <c r="J168" s="220"/>
      <c r="K168" s="220"/>
      <c r="L168" s="220"/>
      <c r="M168" s="220"/>
      <c r="N168" s="219"/>
      <c r="O168" s="219"/>
      <c r="P168" s="219"/>
      <c r="Q168" s="219"/>
      <c r="R168" s="220"/>
      <c r="S168" s="220"/>
      <c r="T168" s="220"/>
      <c r="U168" s="220"/>
      <c r="V168" s="220"/>
      <c r="W168" s="220"/>
      <c r="X168" s="220"/>
      <c r="Y168" s="210"/>
      <c r="Z168" s="210"/>
      <c r="AA168" s="210"/>
      <c r="AB168" s="210"/>
      <c r="AC168" s="210"/>
      <c r="AD168" s="210"/>
      <c r="AE168" s="210"/>
      <c r="AF168" s="210"/>
      <c r="AG168" s="210" t="s">
        <v>217</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2" t="s">
        <v>276</v>
      </c>
      <c r="D169" s="221"/>
      <c r="E169" s="222"/>
      <c r="F169" s="220"/>
      <c r="G169" s="220"/>
      <c r="H169" s="220"/>
      <c r="I169" s="220"/>
      <c r="J169" s="220"/>
      <c r="K169" s="220"/>
      <c r="L169" s="220"/>
      <c r="M169" s="220"/>
      <c r="N169" s="219"/>
      <c r="O169" s="219"/>
      <c r="P169" s="219"/>
      <c r="Q169" s="219"/>
      <c r="R169" s="220"/>
      <c r="S169" s="220"/>
      <c r="T169" s="220"/>
      <c r="U169" s="220"/>
      <c r="V169" s="220"/>
      <c r="W169" s="220"/>
      <c r="X169" s="220"/>
      <c r="Y169" s="210"/>
      <c r="Z169" s="210"/>
      <c r="AA169" s="210"/>
      <c r="AB169" s="210"/>
      <c r="AC169" s="210"/>
      <c r="AD169" s="210"/>
      <c r="AE169" s="210"/>
      <c r="AF169" s="210"/>
      <c r="AG169" s="210" t="s">
        <v>217</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ht="22.5" outlineLevel="1" x14ac:dyDescent="0.2">
      <c r="A170" s="231">
        <v>43</v>
      </c>
      <c r="B170" s="232" t="s">
        <v>376</v>
      </c>
      <c r="C170" s="250" t="s">
        <v>377</v>
      </c>
      <c r="D170" s="233" t="s">
        <v>242</v>
      </c>
      <c r="E170" s="234">
        <v>15</v>
      </c>
      <c r="F170" s="235"/>
      <c r="G170" s="236">
        <f>ROUND(E170*F170,2)</f>
        <v>0</v>
      </c>
      <c r="H170" s="235"/>
      <c r="I170" s="236">
        <f>ROUND(E170*H170,2)</f>
        <v>0</v>
      </c>
      <c r="J170" s="235"/>
      <c r="K170" s="236">
        <f>ROUND(E170*J170,2)</f>
        <v>0</v>
      </c>
      <c r="L170" s="236">
        <v>21</v>
      </c>
      <c r="M170" s="236">
        <f>G170*(1+L170/100)</f>
        <v>0</v>
      </c>
      <c r="N170" s="234">
        <v>0</v>
      </c>
      <c r="O170" s="234">
        <f>ROUND(E170*N170,2)</f>
        <v>0</v>
      </c>
      <c r="P170" s="234">
        <v>0.05</v>
      </c>
      <c r="Q170" s="234">
        <f>ROUND(E170*P170,2)</f>
        <v>0.75</v>
      </c>
      <c r="R170" s="236" t="s">
        <v>359</v>
      </c>
      <c r="S170" s="236" t="s">
        <v>210</v>
      </c>
      <c r="T170" s="237" t="s">
        <v>211</v>
      </c>
      <c r="U170" s="220">
        <v>0.33</v>
      </c>
      <c r="V170" s="220">
        <f>ROUND(E170*U170,2)</f>
        <v>4.95</v>
      </c>
      <c r="W170" s="220"/>
      <c r="X170" s="220" t="s">
        <v>212</v>
      </c>
      <c r="Y170" s="210"/>
      <c r="Z170" s="210"/>
      <c r="AA170" s="210"/>
      <c r="AB170" s="210"/>
      <c r="AC170" s="210"/>
      <c r="AD170" s="210"/>
      <c r="AE170" s="210"/>
      <c r="AF170" s="210"/>
      <c r="AG170" s="210" t="s">
        <v>213</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7"/>
      <c r="B171" s="218"/>
      <c r="C171" s="252" t="s">
        <v>378</v>
      </c>
      <c r="D171" s="221"/>
      <c r="E171" s="222">
        <v>15</v>
      </c>
      <c r="F171" s="220"/>
      <c r="G171" s="220"/>
      <c r="H171" s="220"/>
      <c r="I171" s="220"/>
      <c r="J171" s="220"/>
      <c r="K171" s="220"/>
      <c r="L171" s="220"/>
      <c r="M171" s="220"/>
      <c r="N171" s="219"/>
      <c r="O171" s="219"/>
      <c r="P171" s="219"/>
      <c r="Q171" s="219"/>
      <c r="R171" s="220"/>
      <c r="S171" s="220"/>
      <c r="T171" s="220"/>
      <c r="U171" s="220"/>
      <c r="V171" s="220"/>
      <c r="W171" s="220"/>
      <c r="X171" s="220"/>
      <c r="Y171" s="210"/>
      <c r="Z171" s="210"/>
      <c r="AA171" s="210"/>
      <c r="AB171" s="210"/>
      <c r="AC171" s="210"/>
      <c r="AD171" s="210"/>
      <c r="AE171" s="210"/>
      <c r="AF171" s="210"/>
      <c r="AG171" s="210" t="s">
        <v>217</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7"/>
      <c r="B172" s="218"/>
      <c r="C172" s="252" t="s">
        <v>258</v>
      </c>
      <c r="D172" s="221"/>
      <c r="E172" s="222"/>
      <c r="F172" s="220"/>
      <c r="G172" s="220"/>
      <c r="H172" s="220"/>
      <c r="I172" s="220"/>
      <c r="J172" s="220"/>
      <c r="K172" s="220"/>
      <c r="L172" s="220"/>
      <c r="M172" s="220"/>
      <c r="N172" s="219"/>
      <c r="O172" s="219"/>
      <c r="P172" s="219"/>
      <c r="Q172" s="219"/>
      <c r="R172" s="220"/>
      <c r="S172" s="220"/>
      <c r="T172" s="220"/>
      <c r="U172" s="220"/>
      <c r="V172" s="220"/>
      <c r="W172" s="220"/>
      <c r="X172" s="220"/>
      <c r="Y172" s="210"/>
      <c r="Z172" s="210"/>
      <c r="AA172" s="210"/>
      <c r="AB172" s="210"/>
      <c r="AC172" s="210"/>
      <c r="AD172" s="210"/>
      <c r="AE172" s="210"/>
      <c r="AF172" s="210"/>
      <c r="AG172" s="210" t="s">
        <v>217</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ht="22.5" outlineLevel="1" x14ac:dyDescent="0.2">
      <c r="A173" s="231">
        <v>44</v>
      </c>
      <c r="B173" s="232" t="s">
        <v>379</v>
      </c>
      <c r="C173" s="250" t="s">
        <v>380</v>
      </c>
      <c r="D173" s="233" t="s">
        <v>242</v>
      </c>
      <c r="E173" s="234">
        <v>40</v>
      </c>
      <c r="F173" s="235"/>
      <c r="G173" s="236">
        <f>ROUND(E173*F173,2)</f>
        <v>0</v>
      </c>
      <c r="H173" s="235"/>
      <c r="I173" s="236">
        <f>ROUND(E173*H173,2)</f>
        <v>0</v>
      </c>
      <c r="J173" s="235"/>
      <c r="K173" s="236">
        <f>ROUND(E173*J173,2)</f>
        <v>0</v>
      </c>
      <c r="L173" s="236">
        <v>21</v>
      </c>
      <c r="M173" s="236">
        <f>G173*(1+L173/100)</f>
        <v>0</v>
      </c>
      <c r="N173" s="234">
        <v>0</v>
      </c>
      <c r="O173" s="234">
        <f>ROUND(E173*N173,2)</f>
        <v>0</v>
      </c>
      <c r="P173" s="234">
        <v>4.5999999999999999E-2</v>
      </c>
      <c r="Q173" s="234">
        <f>ROUND(E173*P173,2)</f>
        <v>1.84</v>
      </c>
      <c r="R173" s="236" t="s">
        <v>359</v>
      </c>
      <c r="S173" s="236" t="s">
        <v>210</v>
      </c>
      <c r="T173" s="237" t="s">
        <v>211</v>
      </c>
      <c r="U173" s="220">
        <v>0.26</v>
      </c>
      <c r="V173" s="220">
        <f>ROUND(E173*U173,2)</f>
        <v>10.4</v>
      </c>
      <c r="W173" s="220"/>
      <c r="X173" s="220" t="s">
        <v>212</v>
      </c>
      <c r="Y173" s="210"/>
      <c r="Z173" s="210"/>
      <c r="AA173" s="210"/>
      <c r="AB173" s="210"/>
      <c r="AC173" s="210"/>
      <c r="AD173" s="210"/>
      <c r="AE173" s="210"/>
      <c r="AF173" s="210"/>
      <c r="AG173" s="210" t="s">
        <v>213</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17"/>
      <c r="B174" s="218"/>
      <c r="C174" s="252" t="s">
        <v>381</v>
      </c>
      <c r="D174" s="221"/>
      <c r="E174" s="222">
        <v>40</v>
      </c>
      <c r="F174" s="220"/>
      <c r="G174" s="220"/>
      <c r="H174" s="220"/>
      <c r="I174" s="220"/>
      <c r="J174" s="220"/>
      <c r="K174" s="220"/>
      <c r="L174" s="220"/>
      <c r="M174" s="220"/>
      <c r="N174" s="219"/>
      <c r="O174" s="219"/>
      <c r="P174" s="219"/>
      <c r="Q174" s="219"/>
      <c r="R174" s="220"/>
      <c r="S174" s="220"/>
      <c r="T174" s="220"/>
      <c r="U174" s="220"/>
      <c r="V174" s="220"/>
      <c r="W174" s="220"/>
      <c r="X174" s="220"/>
      <c r="Y174" s="210"/>
      <c r="Z174" s="210"/>
      <c r="AA174" s="210"/>
      <c r="AB174" s="210"/>
      <c r="AC174" s="210"/>
      <c r="AD174" s="210"/>
      <c r="AE174" s="210"/>
      <c r="AF174" s="210"/>
      <c r="AG174" s="210" t="s">
        <v>217</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17"/>
      <c r="B175" s="218"/>
      <c r="C175" s="252" t="s">
        <v>258</v>
      </c>
      <c r="D175" s="221"/>
      <c r="E175" s="222"/>
      <c r="F175" s="220"/>
      <c r="G175" s="220"/>
      <c r="H175" s="220"/>
      <c r="I175" s="220"/>
      <c r="J175" s="220"/>
      <c r="K175" s="220"/>
      <c r="L175" s="220"/>
      <c r="M175" s="220"/>
      <c r="N175" s="219"/>
      <c r="O175" s="219"/>
      <c r="P175" s="219"/>
      <c r="Q175" s="219"/>
      <c r="R175" s="220"/>
      <c r="S175" s="220"/>
      <c r="T175" s="220"/>
      <c r="U175" s="220"/>
      <c r="V175" s="220"/>
      <c r="W175" s="220"/>
      <c r="X175" s="220"/>
      <c r="Y175" s="210"/>
      <c r="Z175" s="210"/>
      <c r="AA175" s="210"/>
      <c r="AB175" s="210"/>
      <c r="AC175" s="210"/>
      <c r="AD175" s="210"/>
      <c r="AE175" s="210"/>
      <c r="AF175" s="210"/>
      <c r="AG175" s="210" t="s">
        <v>217</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x14ac:dyDescent="0.2">
      <c r="A176" s="224" t="s">
        <v>204</v>
      </c>
      <c r="B176" s="225" t="s">
        <v>141</v>
      </c>
      <c r="C176" s="249" t="s">
        <v>142</v>
      </c>
      <c r="D176" s="226"/>
      <c r="E176" s="227"/>
      <c r="F176" s="228"/>
      <c r="G176" s="228">
        <f>SUMIF(AG177:AG178,"&lt;&gt;NOR",G177:G178)</f>
        <v>0</v>
      </c>
      <c r="H176" s="228"/>
      <c r="I176" s="228">
        <f>SUM(I177:I178)</f>
        <v>0</v>
      </c>
      <c r="J176" s="228"/>
      <c r="K176" s="228">
        <f>SUM(K177:K178)</f>
        <v>0</v>
      </c>
      <c r="L176" s="228"/>
      <c r="M176" s="228">
        <f>SUM(M177:M178)</f>
        <v>0</v>
      </c>
      <c r="N176" s="227"/>
      <c r="O176" s="227">
        <f>SUM(O177:O178)</f>
        <v>0</v>
      </c>
      <c r="P176" s="227"/>
      <c r="Q176" s="227">
        <f>SUM(Q177:Q178)</f>
        <v>0</v>
      </c>
      <c r="R176" s="228"/>
      <c r="S176" s="228"/>
      <c r="T176" s="229"/>
      <c r="U176" s="223"/>
      <c r="V176" s="223">
        <f>SUM(V177:V178)</f>
        <v>32.130000000000003</v>
      </c>
      <c r="W176" s="223"/>
      <c r="X176" s="223"/>
      <c r="AG176" t="s">
        <v>205</v>
      </c>
    </row>
    <row r="177" spans="1:60" ht="33.75" outlineLevel="1" x14ac:dyDescent="0.2">
      <c r="A177" s="231">
        <v>45</v>
      </c>
      <c r="B177" s="232" t="s">
        <v>382</v>
      </c>
      <c r="C177" s="250" t="s">
        <v>383</v>
      </c>
      <c r="D177" s="233" t="s">
        <v>384</v>
      </c>
      <c r="E177" s="234">
        <v>10.201499999999999</v>
      </c>
      <c r="F177" s="235"/>
      <c r="G177" s="236">
        <f>ROUND(E177*F177,2)</f>
        <v>0</v>
      </c>
      <c r="H177" s="235"/>
      <c r="I177" s="236">
        <f>ROUND(E177*H177,2)</f>
        <v>0</v>
      </c>
      <c r="J177" s="235"/>
      <c r="K177" s="236">
        <f>ROUND(E177*J177,2)</f>
        <v>0</v>
      </c>
      <c r="L177" s="236">
        <v>21</v>
      </c>
      <c r="M177" s="236">
        <f>G177*(1+L177/100)</f>
        <v>0</v>
      </c>
      <c r="N177" s="234">
        <v>0</v>
      </c>
      <c r="O177" s="234">
        <f>ROUND(E177*N177,2)</f>
        <v>0</v>
      </c>
      <c r="P177" s="234">
        <v>0</v>
      </c>
      <c r="Q177" s="234">
        <f>ROUND(E177*P177,2)</f>
        <v>0</v>
      </c>
      <c r="R177" s="236" t="s">
        <v>251</v>
      </c>
      <c r="S177" s="236" t="s">
        <v>210</v>
      </c>
      <c r="T177" s="237" t="s">
        <v>211</v>
      </c>
      <c r="U177" s="220">
        <v>3.15</v>
      </c>
      <c r="V177" s="220">
        <f>ROUND(E177*U177,2)</f>
        <v>32.130000000000003</v>
      </c>
      <c r="W177" s="220"/>
      <c r="X177" s="220" t="s">
        <v>385</v>
      </c>
      <c r="Y177" s="210"/>
      <c r="Z177" s="210"/>
      <c r="AA177" s="210"/>
      <c r="AB177" s="210"/>
      <c r="AC177" s="210"/>
      <c r="AD177" s="210"/>
      <c r="AE177" s="210"/>
      <c r="AF177" s="210"/>
      <c r="AG177" s="210" t="s">
        <v>386</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7"/>
      <c r="B178" s="218"/>
      <c r="C178" s="251" t="s">
        <v>387</v>
      </c>
      <c r="D178" s="238"/>
      <c r="E178" s="238"/>
      <c r="F178" s="238"/>
      <c r="G178" s="238"/>
      <c r="H178" s="220"/>
      <c r="I178" s="220"/>
      <c r="J178" s="220"/>
      <c r="K178" s="220"/>
      <c r="L178" s="220"/>
      <c r="M178" s="220"/>
      <c r="N178" s="219"/>
      <c r="O178" s="219"/>
      <c r="P178" s="219"/>
      <c r="Q178" s="219"/>
      <c r="R178" s="220"/>
      <c r="S178" s="220"/>
      <c r="T178" s="220"/>
      <c r="U178" s="220"/>
      <c r="V178" s="220"/>
      <c r="W178" s="220"/>
      <c r="X178" s="220"/>
      <c r="Y178" s="210"/>
      <c r="Z178" s="210"/>
      <c r="AA178" s="210"/>
      <c r="AB178" s="210"/>
      <c r="AC178" s="210"/>
      <c r="AD178" s="210"/>
      <c r="AE178" s="210"/>
      <c r="AF178" s="210"/>
      <c r="AG178" s="210" t="s">
        <v>215</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x14ac:dyDescent="0.2">
      <c r="A179" s="224" t="s">
        <v>204</v>
      </c>
      <c r="B179" s="225" t="s">
        <v>145</v>
      </c>
      <c r="C179" s="249" t="s">
        <v>146</v>
      </c>
      <c r="D179" s="226"/>
      <c r="E179" s="227"/>
      <c r="F179" s="228"/>
      <c r="G179" s="228">
        <f>SUMIF(AG180:AG196,"&lt;&gt;NOR",G180:G196)</f>
        <v>0</v>
      </c>
      <c r="H179" s="228"/>
      <c r="I179" s="228">
        <f>SUM(I180:I196)</f>
        <v>0</v>
      </c>
      <c r="J179" s="228"/>
      <c r="K179" s="228">
        <f>SUM(K180:K196)</f>
        <v>0</v>
      </c>
      <c r="L179" s="228"/>
      <c r="M179" s="228">
        <f>SUM(M180:M196)</f>
        <v>0</v>
      </c>
      <c r="N179" s="227"/>
      <c r="O179" s="227">
        <f>SUM(O180:O196)</f>
        <v>0.02</v>
      </c>
      <c r="P179" s="227"/>
      <c r="Q179" s="227">
        <f>SUM(Q180:Q196)</f>
        <v>0</v>
      </c>
      <c r="R179" s="228"/>
      <c r="S179" s="228"/>
      <c r="T179" s="229"/>
      <c r="U179" s="223"/>
      <c r="V179" s="223">
        <f>SUM(V180:V196)</f>
        <v>19.91</v>
      </c>
      <c r="W179" s="223"/>
      <c r="X179" s="223"/>
      <c r="AG179" t="s">
        <v>205</v>
      </c>
    </row>
    <row r="180" spans="1:60" outlineLevel="1" x14ac:dyDescent="0.2">
      <c r="A180" s="231">
        <v>46</v>
      </c>
      <c r="B180" s="232" t="s">
        <v>388</v>
      </c>
      <c r="C180" s="250" t="s">
        <v>389</v>
      </c>
      <c r="D180" s="233" t="s">
        <v>317</v>
      </c>
      <c r="E180" s="234">
        <v>50</v>
      </c>
      <c r="F180" s="235"/>
      <c r="G180" s="236">
        <f>ROUND(E180*F180,2)</f>
        <v>0</v>
      </c>
      <c r="H180" s="235"/>
      <c r="I180" s="236">
        <f>ROUND(E180*H180,2)</f>
        <v>0</v>
      </c>
      <c r="J180" s="235"/>
      <c r="K180" s="236">
        <f>ROUND(E180*J180,2)</f>
        <v>0</v>
      </c>
      <c r="L180" s="236">
        <v>21</v>
      </c>
      <c r="M180" s="236">
        <f>G180*(1+L180/100)</f>
        <v>0</v>
      </c>
      <c r="N180" s="234">
        <v>3.4000000000000002E-4</v>
      </c>
      <c r="O180" s="234">
        <f>ROUND(E180*N180,2)</f>
        <v>0.02</v>
      </c>
      <c r="P180" s="234">
        <v>0</v>
      </c>
      <c r="Q180" s="234">
        <f>ROUND(E180*P180,2)</f>
        <v>0</v>
      </c>
      <c r="R180" s="236" t="s">
        <v>390</v>
      </c>
      <c r="S180" s="236" t="s">
        <v>210</v>
      </c>
      <c r="T180" s="237" t="s">
        <v>211</v>
      </c>
      <c r="U180" s="220">
        <v>0.32</v>
      </c>
      <c r="V180" s="220">
        <f>ROUND(E180*U180,2)</f>
        <v>16</v>
      </c>
      <c r="W180" s="220"/>
      <c r="X180" s="220" t="s">
        <v>212</v>
      </c>
      <c r="Y180" s="210"/>
      <c r="Z180" s="210"/>
      <c r="AA180" s="210"/>
      <c r="AB180" s="210"/>
      <c r="AC180" s="210"/>
      <c r="AD180" s="210"/>
      <c r="AE180" s="210"/>
      <c r="AF180" s="210"/>
      <c r="AG180" s="210" t="s">
        <v>213</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17"/>
      <c r="B181" s="218"/>
      <c r="C181" s="251" t="s">
        <v>391</v>
      </c>
      <c r="D181" s="238"/>
      <c r="E181" s="238"/>
      <c r="F181" s="238"/>
      <c r="G181" s="238"/>
      <c r="H181" s="220"/>
      <c r="I181" s="220"/>
      <c r="J181" s="220"/>
      <c r="K181" s="220"/>
      <c r="L181" s="220"/>
      <c r="M181" s="220"/>
      <c r="N181" s="219"/>
      <c r="O181" s="219"/>
      <c r="P181" s="219"/>
      <c r="Q181" s="219"/>
      <c r="R181" s="220"/>
      <c r="S181" s="220"/>
      <c r="T181" s="220"/>
      <c r="U181" s="220"/>
      <c r="V181" s="220"/>
      <c r="W181" s="220"/>
      <c r="X181" s="220"/>
      <c r="Y181" s="210"/>
      <c r="Z181" s="210"/>
      <c r="AA181" s="210"/>
      <c r="AB181" s="210"/>
      <c r="AC181" s="210"/>
      <c r="AD181" s="210"/>
      <c r="AE181" s="210"/>
      <c r="AF181" s="210"/>
      <c r="AG181" s="210" t="s">
        <v>215</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17"/>
      <c r="B182" s="218"/>
      <c r="C182" s="254" t="s">
        <v>392</v>
      </c>
      <c r="D182" s="241"/>
      <c r="E182" s="241"/>
      <c r="F182" s="241"/>
      <c r="G182" s="241"/>
      <c r="H182" s="220"/>
      <c r="I182" s="220"/>
      <c r="J182" s="220"/>
      <c r="K182" s="220"/>
      <c r="L182" s="220"/>
      <c r="M182" s="220"/>
      <c r="N182" s="219"/>
      <c r="O182" s="219"/>
      <c r="P182" s="219"/>
      <c r="Q182" s="219"/>
      <c r="R182" s="220"/>
      <c r="S182" s="220"/>
      <c r="T182" s="220"/>
      <c r="U182" s="220"/>
      <c r="V182" s="220"/>
      <c r="W182" s="220"/>
      <c r="X182" s="220"/>
      <c r="Y182" s="210"/>
      <c r="Z182" s="210"/>
      <c r="AA182" s="210"/>
      <c r="AB182" s="210"/>
      <c r="AC182" s="210"/>
      <c r="AD182" s="210"/>
      <c r="AE182" s="210"/>
      <c r="AF182" s="210"/>
      <c r="AG182" s="210" t="s">
        <v>237</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7"/>
      <c r="B183" s="218"/>
      <c r="C183" s="252" t="s">
        <v>393</v>
      </c>
      <c r="D183" s="221"/>
      <c r="E183" s="222">
        <v>11</v>
      </c>
      <c r="F183" s="220"/>
      <c r="G183" s="220"/>
      <c r="H183" s="220"/>
      <c r="I183" s="220"/>
      <c r="J183" s="220"/>
      <c r="K183" s="220"/>
      <c r="L183" s="220"/>
      <c r="M183" s="220"/>
      <c r="N183" s="219"/>
      <c r="O183" s="219"/>
      <c r="P183" s="219"/>
      <c r="Q183" s="219"/>
      <c r="R183" s="220"/>
      <c r="S183" s="220"/>
      <c r="T183" s="220"/>
      <c r="U183" s="220"/>
      <c r="V183" s="220"/>
      <c r="W183" s="220"/>
      <c r="X183" s="220"/>
      <c r="Y183" s="210"/>
      <c r="Z183" s="210"/>
      <c r="AA183" s="210"/>
      <c r="AB183" s="210"/>
      <c r="AC183" s="210"/>
      <c r="AD183" s="210"/>
      <c r="AE183" s="210"/>
      <c r="AF183" s="210"/>
      <c r="AG183" s="210" t="s">
        <v>217</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7"/>
      <c r="B184" s="218"/>
      <c r="C184" s="252" t="s">
        <v>394</v>
      </c>
      <c r="D184" s="221"/>
      <c r="E184" s="222">
        <v>39</v>
      </c>
      <c r="F184" s="220"/>
      <c r="G184" s="220"/>
      <c r="H184" s="220"/>
      <c r="I184" s="220"/>
      <c r="J184" s="220"/>
      <c r="K184" s="220"/>
      <c r="L184" s="220"/>
      <c r="M184" s="220"/>
      <c r="N184" s="219"/>
      <c r="O184" s="219"/>
      <c r="P184" s="219"/>
      <c r="Q184" s="219"/>
      <c r="R184" s="220"/>
      <c r="S184" s="220"/>
      <c r="T184" s="220"/>
      <c r="U184" s="220"/>
      <c r="V184" s="220"/>
      <c r="W184" s="220"/>
      <c r="X184" s="220"/>
      <c r="Y184" s="210"/>
      <c r="Z184" s="210"/>
      <c r="AA184" s="210"/>
      <c r="AB184" s="210"/>
      <c r="AC184" s="210"/>
      <c r="AD184" s="210"/>
      <c r="AE184" s="210"/>
      <c r="AF184" s="210"/>
      <c r="AG184" s="210" t="s">
        <v>217</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7"/>
      <c r="B185" s="218"/>
      <c r="C185" s="252" t="s">
        <v>395</v>
      </c>
      <c r="D185" s="221"/>
      <c r="E185" s="222"/>
      <c r="F185" s="220"/>
      <c r="G185" s="220"/>
      <c r="H185" s="220"/>
      <c r="I185" s="220"/>
      <c r="J185" s="220"/>
      <c r="K185" s="220"/>
      <c r="L185" s="220"/>
      <c r="M185" s="220"/>
      <c r="N185" s="219"/>
      <c r="O185" s="219"/>
      <c r="P185" s="219"/>
      <c r="Q185" s="219"/>
      <c r="R185" s="220"/>
      <c r="S185" s="220"/>
      <c r="T185" s="220"/>
      <c r="U185" s="220"/>
      <c r="V185" s="220"/>
      <c r="W185" s="220"/>
      <c r="X185" s="220"/>
      <c r="Y185" s="210"/>
      <c r="Z185" s="210"/>
      <c r="AA185" s="210"/>
      <c r="AB185" s="210"/>
      <c r="AC185" s="210"/>
      <c r="AD185" s="210"/>
      <c r="AE185" s="210"/>
      <c r="AF185" s="210"/>
      <c r="AG185" s="210" t="s">
        <v>217</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31">
        <v>47</v>
      </c>
      <c r="B186" s="232" t="s">
        <v>396</v>
      </c>
      <c r="C186" s="250" t="s">
        <v>397</v>
      </c>
      <c r="D186" s="233" t="s">
        <v>223</v>
      </c>
      <c r="E186" s="234">
        <v>10</v>
      </c>
      <c r="F186" s="235"/>
      <c r="G186" s="236">
        <f>ROUND(E186*F186,2)</f>
        <v>0</v>
      </c>
      <c r="H186" s="235"/>
      <c r="I186" s="236">
        <f>ROUND(E186*H186,2)</f>
        <v>0</v>
      </c>
      <c r="J186" s="235"/>
      <c r="K186" s="236">
        <f>ROUND(E186*J186,2)</f>
        <v>0</v>
      </c>
      <c r="L186" s="236">
        <v>21</v>
      </c>
      <c r="M186" s="236">
        <f>G186*(1+L186/100)</f>
        <v>0</v>
      </c>
      <c r="N186" s="234">
        <v>0</v>
      </c>
      <c r="O186" s="234">
        <f>ROUND(E186*N186,2)</f>
        <v>0</v>
      </c>
      <c r="P186" s="234">
        <v>0</v>
      </c>
      <c r="Q186" s="234">
        <f>ROUND(E186*P186,2)</f>
        <v>0</v>
      </c>
      <c r="R186" s="236" t="s">
        <v>390</v>
      </c>
      <c r="S186" s="236" t="s">
        <v>210</v>
      </c>
      <c r="T186" s="237" t="s">
        <v>211</v>
      </c>
      <c r="U186" s="220">
        <v>0.14799999999999999</v>
      </c>
      <c r="V186" s="220">
        <f>ROUND(E186*U186,2)</f>
        <v>1.48</v>
      </c>
      <c r="W186" s="220"/>
      <c r="X186" s="220" t="s">
        <v>212</v>
      </c>
      <c r="Y186" s="210"/>
      <c r="Z186" s="210"/>
      <c r="AA186" s="210"/>
      <c r="AB186" s="210"/>
      <c r="AC186" s="210"/>
      <c r="AD186" s="210"/>
      <c r="AE186" s="210"/>
      <c r="AF186" s="210"/>
      <c r="AG186" s="210" t="s">
        <v>213</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1" t="s">
        <v>398</v>
      </c>
      <c r="D187" s="238"/>
      <c r="E187" s="238"/>
      <c r="F187" s="238"/>
      <c r="G187" s="238"/>
      <c r="H187" s="220"/>
      <c r="I187" s="220"/>
      <c r="J187" s="220"/>
      <c r="K187" s="220"/>
      <c r="L187" s="220"/>
      <c r="M187" s="220"/>
      <c r="N187" s="219"/>
      <c r="O187" s="219"/>
      <c r="P187" s="219"/>
      <c r="Q187" s="219"/>
      <c r="R187" s="220"/>
      <c r="S187" s="220"/>
      <c r="T187" s="220"/>
      <c r="U187" s="220"/>
      <c r="V187" s="220"/>
      <c r="W187" s="220"/>
      <c r="X187" s="220"/>
      <c r="Y187" s="210"/>
      <c r="Z187" s="210"/>
      <c r="AA187" s="210"/>
      <c r="AB187" s="210"/>
      <c r="AC187" s="210"/>
      <c r="AD187" s="210"/>
      <c r="AE187" s="210"/>
      <c r="AF187" s="210"/>
      <c r="AG187" s="210" t="s">
        <v>215</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17"/>
      <c r="B188" s="218"/>
      <c r="C188" s="252" t="s">
        <v>399</v>
      </c>
      <c r="D188" s="221"/>
      <c r="E188" s="222">
        <v>3</v>
      </c>
      <c r="F188" s="220"/>
      <c r="G188" s="220"/>
      <c r="H188" s="220"/>
      <c r="I188" s="220"/>
      <c r="J188" s="220"/>
      <c r="K188" s="220"/>
      <c r="L188" s="220"/>
      <c r="M188" s="220"/>
      <c r="N188" s="219"/>
      <c r="O188" s="219"/>
      <c r="P188" s="219"/>
      <c r="Q188" s="219"/>
      <c r="R188" s="220"/>
      <c r="S188" s="220"/>
      <c r="T188" s="220"/>
      <c r="U188" s="220"/>
      <c r="V188" s="220"/>
      <c r="W188" s="220"/>
      <c r="X188" s="220"/>
      <c r="Y188" s="210"/>
      <c r="Z188" s="210"/>
      <c r="AA188" s="210"/>
      <c r="AB188" s="210"/>
      <c r="AC188" s="210"/>
      <c r="AD188" s="210"/>
      <c r="AE188" s="210"/>
      <c r="AF188" s="210"/>
      <c r="AG188" s="210" t="s">
        <v>217</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7"/>
      <c r="B189" s="218"/>
      <c r="C189" s="252" t="s">
        <v>400</v>
      </c>
      <c r="D189" s="221"/>
      <c r="E189" s="222">
        <v>7</v>
      </c>
      <c r="F189" s="220"/>
      <c r="G189" s="220"/>
      <c r="H189" s="220"/>
      <c r="I189" s="220"/>
      <c r="J189" s="220"/>
      <c r="K189" s="220"/>
      <c r="L189" s="220"/>
      <c r="M189" s="220"/>
      <c r="N189" s="219"/>
      <c r="O189" s="219"/>
      <c r="P189" s="219"/>
      <c r="Q189" s="219"/>
      <c r="R189" s="220"/>
      <c r="S189" s="220"/>
      <c r="T189" s="220"/>
      <c r="U189" s="220"/>
      <c r="V189" s="220"/>
      <c r="W189" s="220"/>
      <c r="X189" s="220"/>
      <c r="Y189" s="210"/>
      <c r="Z189" s="210"/>
      <c r="AA189" s="210"/>
      <c r="AB189" s="210"/>
      <c r="AC189" s="210"/>
      <c r="AD189" s="210"/>
      <c r="AE189" s="210"/>
      <c r="AF189" s="210"/>
      <c r="AG189" s="210" t="s">
        <v>217</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2" t="s">
        <v>395</v>
      </c>
      <c r="D190" s="221"/>
      <c r="E190" s="222"/>
      <c r="F190" s="220"/>
      <c r="G190" s="220"/>
      <c r="H190" s="220"/>
      <c r="I190" s="220"/>
      <c r="J190" s="220"/>
      <c r="K190" s="220"/>
      <c r="L190" s="220"/>
      <c r="M190" s="220"/>
      <c r="N190" s="219"/>
      <c r="O190" s="219"/>
      <c r="P190" s="219"/>
      <c r="Q190" s="219"/>
      <c r="R190" s="220"/>
      <c r="S190" s="220"/>
      <c r="T190" s="220"/>
      <c r="U190" s="220"/>
      <c r="V190" s="220"/>
      <c r="W190" s="220"/>
      <c r="X190" s="220"/>
      <c r="Y190" s="210"/>
      <c r="Z190" s="210"/>
      <c r="AA190" s="210"/>
      <c r="AB190" s="210"/>
      <c r="AC190" s="210"/>
      <c r="AD190" s="210"/>
      <c r="AE190" s="210"/>
      <c r="AF190" s="210"/>
      <c r="AG190" s="210" t="s">
        <v>217</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31">
        <v>48</v>
      </c>
      <c r="B191" s="232" t="s">
        <v>401</v>
      </c>
      <c r="C191" s="250" t="s">
        <v>402</v>
      </c>
      <c r="D191" s="233" t="s">
        <v>317</v>
      </c>
      <c r="E191" s="234">
        <v>50</v>
      </c>
      <c r="F191" s="235"/>
      <c r="G191" s="236">
        <f>ROUND(E191*F191,2)</f>
        <v>0</v>
      </c>
      <c r="H191" s="235"/>
      <c r="I191" s="236">
        <f>ROUND(E191*H191,2)</f>
        <v>0</v>
      </c>
      <c r="J191" s="235"/>
      <c r="K191" s="236">
        <f>ROUND(E191*J191,2)</f>
        <v>0</v>
      </c>
      <c r="L191" s="236">
        <v>21</v>
      </c>
      <c r="M191" s="236">
        <f>G191*(1+L191/100)</f>
        <v>0</v>
      </c>
      <c r="N191" s="234">
        <v>0</v>
      </c>
      <c r="O191" s="234">
        <f>ROUND(E191*N191,2)</f>
        <v>0</v>
      </c>
      <c r="P191" s="234">
        <v>0</v>
      </c>
      <c r="Q191" s="234">
        <f>ROUND(E191*P191,2)</f>
        <v>0</v>
      </c>
      <c r="R191" s="236" t="s">
        <v>390</v>
      </c>
      <c r="S191" s="236" t="s">
        <v>210</v>
      </c>
      <c r="T191" s="237" t="s">
        <v>211</v>
      </c>
      <c r="U191" s="220">
        <v>4.8000000000000001E-2</v>
      </c>
      <c r="V191" s="220">
        <f>ROUND(E191*U191,2)</f>
        <v>2.4</v>
      </c>
      <c r="W191" s="220"/>
      <c r="X191" s="220" t="s">
        <v>212</v>
      </c>
      <c r="Y191" s="210"/>
      <c r="Z191" s="210"/>
      <c r="AA191" s="210"/>
      <c r="AB191" s="210"/>
      <c r="AC191" s="210"/>
      <c r="AD191" s="210"/>
      <c r="AE191" s="210"/>
      <c r="AF191" s="210"/>
      <c r="AG191" s="210" t="s">
        <v>213</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17"/>
      <c r="B192" s="218"/>
      <c r="C192" s="252" t="s">
        <v>393</v>
      </c>
      <c r="D192" s="221"/>
      <c r="E192" s="222">
        <v>11</v>
      </c>
      <c r="F192" s="220"/>
      <c r="G192" s="220"/>
      <c r="H192" s="220"/>
      <c r="I192" s="220"/>
      <c r="J192" s="220"/>
      <c r="K192" s="220"/>
      <c r="L192" s="220"/>
      <c r="M192" s="220"/>
      <c r="N192" s="219"/>
      <c r="O192" s="219"/>
      <c r="P192" s="219"/>
      <c r="Q192" s="219"/>
      <c r="R192" s="220"/>
      <c r="S192" s="220"/>
      <c r="T192" s="220"/>
      <c r="U192" s="220"/>
      <c r="V192" s="220"/>
      <c r="W192" s="220"/>
      <c r="X192" s="220"/>
      <c r="Y192" s="210"/>
      <c r="Z192" s="210"/>
      <c r="AA192" s="210"/>
      <c r="AB192" s="210"/>
      <c r="AC192" s="210"/>
      <c r="AD192" s="210"/>
      <c r="AE192" s="210"/>
      <c r="AF192" s="210"/>
      <c r="AG192" s="210" t="s">
        <v>217</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7"/>
      <c r="B193" s="218"/>
      <c r="C193" s="252" t="s">
        <v>394</v>
      </c>
      <c r="D193" s="221"/>
      <c r="E193" s="222">
        <v>39</v>
      </c>
      <c r="F193" s="220"/>
      <c r="G193" s="220"/>
      <c r="H193" s="220"/>
      <c r="I193" s="220"/>
      <c r="J193" s="220"/>
      <c r="K193" s="220"/>
      <c r="L193" s="220"/>
      <c r="M193" s="220"/>
      <c r="N193" s="219"/>
      <c r="O193" s="219"/>
      <c r="P193" s="219"/>
      <c r="Q193" s="219"/>
      <c r="R193" s="220"/>
      <c r="S193" s="220"/>
      <c r="T193" s="220"/>
      <c r="U193" s="220"/>
      <c r="V193" s="220"/>
      <c r="W193" s="220"/>
      <c r="X193" s="220"/>
      <c r="Y193" s="210"/>
      <c r="Z193" s="210"/>
      <c r="AA193" s="210"/>
      <c r="AB193" s="210"/>
      <c r="AC193" s="210"/>
      <c r="AD193" s="210"/>
      <c r="AE193" s="210"/>
      <c r="AF193" s="210"/>
      <c r="AG193" s="210" t="s">
        <v>217</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7"/>
      <c r="B194" s="218"/>
      <c r="C194" s="252" t="s">
        <v>395</v>
      </c>
      <c r="D194" s="221"/>
      <c r="E194" s="222"/>
      <c r="F194" s="220"/>
      <c r="G194" s="220"/>
      <c r="H194" s="220"/>
      <c r="I194" s="220"/>
      <c r="J194" s="220"/>
      <c r="K194" s="220"/>
      <c r="L194" s="220"/>
      <c r="M194" s="220"/>
      <c r="N194" s="219"/>
      <c r="O194" s="219"/>
      <c r="P194" s="219"/>
      <c r="Q194" s="219"/>
      <c r="R194" s="220"/>
      <c r="S194" s="220"/>
      <c r="T194" s="220"/>
      <c r="U194" s="220"/>
      <c r="V194" s="220"/>
      <c r="W194" s="220"/>
      <c r="X194" s="220"/>
      <c r="Y194" s="210"/>
      <c r="Z194" s="210"/>
      <c r="AA194" s="210"/>
      <c r="AB194" s="210"/>
      <c r="AC194" s="210"/>
      <c r="AD194" s="210"/>
      <c r="AE194" s="210"/>
      <c r="AF194" s="210"/>
      <c r="AG194" s="210" t="s">
        <v>217</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31">
        <v>49</v>
      </c>
      <c r="B195" s="232" t="s">
        <v>403</v>
      </c>
      <c r="C195" s="250" t="s">
        <v>404</v>
      </c>
      <c r="D195" s="233" t="s">
        <v>384</v>
      </c>
      <c r="E195" s="234">
        <v>1.7000000000000001E-2</v>
      </c>
      <c r="F195" s="235"/>
      <c r="G195" s="236">
        <f>ROUND(E195*F195,2)</f>
        <v>0</v>
      </c>
      <c r="H195" s="235"/>
      <c r="I195" s="236">
        <f>ROUND(E195*H195,2)</f>
        <v>0</v>
      </c>
      <c r="J195" s="235"/>
      <c r="K195" s="236">
        <f>ROUND(E195*J195,2)</f>
        <v>0</v>
      </c>
      <c r="L195" s="236">
        <v>21</v>
      </c>
      <c r="M195" s="236">
        <f>G195*(1+L195/100)</f>
        <v>0</v>
      </c>
      <c r="N195" s="234">
        <v>0</v>
      </c>
      <c r="O195" s="234">
        <f>ROUND(E195*N195,2)</f>
        <v>0</v>
      </c>
      <c r="P195" s="234">
        <v>0</v>
      </c>
      <c r="Q195" s="234">
        <f>ROUND(E195*P195,2)</f>
        <v>0</v>
      </c>
      <c r="R195" s="236" t="s">
        <v>390</v>
      </c>
      <c r="S195" s="236" t="s">
        <v>210</v>
      </c>
      <c r="T195" s="237" t="s">
        <v>211</v>
      </c>
      <c r="U195" s="220">
        <v>1.5229999999999999</v>
      </c>
      <c r="V195" s="220">
        <f>ROUND(E195*U195,2)</f>
        <v>0.03</v>
      </c>
      <c r="W195" s="220"/>
      <c r="X195" s="220" t="s">
        <v>385</v>
      </c>
      <c r="Y195" s="210"/>
      <c r="Z195" s="210"/>
      <c r="AA195" s="210"/>
      <c r="AB195" s="210"/>
      <c r="AC195" s="210"/>
      <c r="AD195" s="210"/>
      <c r="AE195" s="210"/>
      <c r="AF195" s="210"/>
      <c r="AG195" s="210" t="s">
        <v>386</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17"/>
      <c r="B196" s="218"/>
      <c r="C196" s="251" t="s">
        <v>405</v>
      </c>
      <c r="D196" s="238"/>
      <c r="E196" s="238"/>
      <c r="F196" s="238"/>
      <c r="G196" s="238"/>
      <c r="H196" s="220"/>
      <c r="I196" s="220"/>
      <c r="J196" s="220"/>
      <c r="K196" s="220"/>
      <c r="L196" s="220"/>
      <c r="M196" s="220"/>
      <c r="N196" s="219"/>
      <c r="O196" s="219"/>
      <c r="P196" s="219"/>
      <c r="Q196" s="219"/>
      <c r="R196" s="220"/>
      <c r="S196" s="220"/>
      <c r="T196" s="220"/>
      <c r="U196" s="220"/>
      <c r="V196" s="220"/>
      <c r="W196" s="220"/>
      <c r="X196" s="220"/>
      <c r="Y196" s="210"/>
      <c r="Z196" s="210"/>
      <c r="AA196" s="210"/>
      <c r="AB196" s="210"/>
      <c r="AC196" s="210"/>
      <c r="AD196" s="210"/>
      <c r="AE196" s="210"/>
      <c r="AF196" s="210"/>
      <c r="AG196" s="210" t="s">
        <v>215</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x14ac:dyDescent="0.2">
      <c r="A197" s="224" t="s">
        <v>204</v>
      </c>
      <c r="B197" s="225" t="s">
        <v>147</v>
      </c>
      <c r="C197" s="249" t="s">
        <v>148</v>
      </c>
      <c r="D197" s="226"/>
      <c r="E197" s="227"/>
      <c r="F197" s="228"/>
      <c r="G197" s="228">
        <f>SUMIF(AG198:AG203,"&lt;&gt;NOR",G198:G203)</f>
        <v>0</v>
      </c>
      <c r="H197" s="228"/>
      <c r="I197" s="228">
        <f>SUM(I198:I203)</f>
        <v>0</v>
      </c>
      <c r="J197" s="228"/>
      <c r="K197" s="228">
        <f>SUM(K198:K203)</f>
        <v>0</v>
      </c>
      <c r="L197" s="228"/>
      <c r="M197" s="228">
        <f>SUM(M198:M203)</f>
        <v>0</v>
      </c>
      <c r="N197" s="227"/>
      <c r="O197" s="227">
        <f>SUM(O198:O203)</f>
        <v>0</v>
      </c>
      <c r="P197" s="227"/>
      <c r="Q197" s="227">
        <f>SUM(Q198:Q203)</f>
        <v>0</v>
      </c>
      <c r="R197" s="228"/>
      <c r="S197" s="228"/>
      <c r="T197" s="229"/>
      <c r="U197" s="223"/>
      <c r="V197" s="223">
        <f>SUM(V198:V203)</f>
        <v>1.1299999999999999</v>
      </c>
      <c r="W197" s="223"/>
      <c r="X197" s="223"/>
      <c r="AG197" t="s">
        <v>205</v>
      </c>
    </row>
    <row r="198" spans="1:60" ht="33.75" outlineLevel="1" x14ac:dyDescent="0.2">
      <c r="A198" s="231">
        <v>50</v>
      </c>
      <c r="B198" s="232" t="s">
        <v>406</v>
      </c>
      <c r="C198" s="250" t="s">
        <v>407</v>
      </c>
      <c r="D198" s="233" t="s">
        <v>223</v>
      </c>
      <c r="E198" s="234">
        <v>4</v>
      </c>
      <c r="F198" s="235"/>
      <c r="G198" s="236">
        <f>ROUND(E198*F198,2)</f>
        <v>0</v>
      </c>
      <c r="H198" s="235"/>
      <c r="I198" s="236">
        <f>ROUND(E198*H198,2)</f>
        <v>0</v>
      </c>
      <c r="J198" s="235"/>
      <c r="K198" s="236">
        <f>ROUND(E198*J198,2)</f>
        <v>0</v>
      </c>
      <c r="L198" s="236">
        <v>21</v>
      </c>
      <c r="M198" s="236">
        <f>G198*(1+L198/100)</f>
        <v>0</v>
      </c>
      <c r="N198" s="234">
        <v>2.2000000000000001E-4</v>
      </c>
      <c r="O198" s="234">
        <f>ROUND(E198*N198,2)</f>
        <v>0</v>
      </c>
      <c r="P198" s="234">
        <v>0</v>
      </c>
      <c r="Q198" s="234">
        <f>ROUND(E198*P198,2)</f>
        <v>0</v>
      </c>
      <c r="R198" s="236" t="s">
        <v>390</v>
      </c>
      <c r="S198" s="236" t="s">
        <v>210</v>
      </c>
      <c r="T198" s="237" t="s">
        <v>211</v>
      </c>
      <c r="U198" s="220">
        <v>0.246</v>
      </c>
      <c r="V198" s="220">
        <f>ROUND(E198*U198,2)</f>
        <v>0.98</v>
      </c>
      <c r="W198" s="220"/>
      <c r="X198" s="220" t="s">
        <v>212</v>
      </c>
      <c r="Y198" s="210"/>
      <c r="Z198" s="210"/>
      <c r="AA198" s="210"/>
      <c r="AB198" s="210"/>
      <c r="AC198" s="210"/>
      <c r="AD198" s="210"/>
      <c r="AE198" s="210"/>
      <c r="AF198" s="210"/>
      <c r="AG198" s="210" t="s">
        <v>213</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7"/>
      <c r="B199" s="218"/>
      <c r="C199" s="252" t="s">
        <v>408</v>
      </c>
      <c r="D199" s="221"/>
      <c r="E199" s="222">
        <v>4</v>
      </c>
      <c r="F199" s="220"/>
      <c r="G199" s="220"/>
      <c r="H199" s="220"/>
      <c r="I199" s="220"/>
      <c r="J199" s="220"/>
      <c r="K199" s="220"/>
      <c r="L199" s="220"/>
      <c r="M199" s="220"/>
      <c r="N199" s="219"/>
      <c r="O199" s="219"/>
      <c r="P199" s="219"/>
      <c r="Q199" s="219"/>
      <c r="R199" s="220"/>
      <c r="S199" s="220"/>
      <c r="T199" s="220"/>
      <c r="U199" s="220"/>
      <c r="V199" s="220"/>
      <c r="W199" s="220"/>
      <c r="X199" s="220"/>
      <c r="Y199" s="210"/>
      <c r="Z199" s="210"/>
      <c r="AA199" s="210"/>
      <c r="AB199" s="210"/>
      <c r="AC199" s="210"/>
      <c r="AD199" s="210"/>
      <c r="AE199" s="210"/>
      <c r="AF199" s="210"/>
      <c r="AG199" s="210" t="s">
        <v>217</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17"/>
      <c r="B200" s="218"/>
      <c r="C200" s="252" t="s">
        <v>395</v>
      </c>
      <c r="D200" s="221"/>
      <c r="E200" s="222"/>
      <c r="F200" s="220"/>
      <c r="G200" s="220"/>
      <c r="H200" s="220"/>
      <c r="I200" s="220"/>
      <c r="J200" s="220"/>
      <c r="K200" s="220"/>
      <c r="L200" s="220"/>
      <c r="M200" s="220"/>
      <c r="N200" s="219"/>
      <c r="O200" s="219"/>
      <c r="P200" s="219"/>
      <c r="Q200" s="219"/>
      <c r="R200" s="220"/>
      <c r="S200" s="220"/>
      <c r="T200" s="220"/>
      <c r="U200" s="220"/>
      <c r="V200" s="220"/>
      <c r="W200" s="220"/>
      <c r="X200" s="220"/>
      <c r="Y200" s="210"/>
      <c r="Z200" s="210"/>
      <c r="AA200" s="210"/>
      <c r="AB200" s="210"/>
      <c r="AC200" s="210"/>
      <c r="AD200" s="210"/>
      <c r="AE200" s="210"/>
      <c r="AF200" s="210"/>
      <c r="AG200" s="210" t="s">
        <v>217</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31">
        <v>51</v>
      </c>
      <c r="B201" s="232" t="s">
        <v>409</v>
      </c>
      <c r="C201" s="250" t="s">
        <v>410</v>
      </c>
      <c r="D201" s="233" t="s">
        <v>223</v>
      </c>
      <c r="E201" s="234">
        <v>4</v>
      </c>
      <c r="F201" s="235"/>
      <c r="G201" s="236">
        <f>ROUND(E201*F201,2)</f>
        <v>0</v>
      </c>
      <c r="H201" s="235"/>
      <c r="I201" s="236">
        <f>ROUND(E201*H201,2)</f>
        <v>0</v>
      </c>
      <c r="J201" s="235"/>
      <c r="K201" s="236">
        <f>ROUND(E201*J201,2)</f>
        <v>0</v>
      </c>
      <c r="L201" s="236">
        <v>21</v>
      </c>
      <c r="M201" s="236">
        <f>G201*(1+L201/100)</f>
        <v>0</v>
      </c>
      <c r="N201" s="234">
        <v>0</v>
      </c>
      <c r="O201" s="234">
        <f>ROUND(E201*N201,2)</f>
        <v>0</v>
      </c>
      <c r="P201" s="234">
        <v>8.4999999999999995E-4</v>
      </c>
      <c r="Q201" s="234">
        <f>ROUND(E201*P201,2)</f>
        <v>0</v>
      </c>
      <c r="R201" s="236" t="s">
        <v>390</v>
      </c>
      <c r="S201" s="236" t="s">
        <v>210</v>
      </c>
      <c r="T201" s="237" t="s">
        <v>211</v>
      </c>
      <c r="U201" s="220">
        <v>3.7999999999999999E-2</v>
      </c>
      <c r="V201" s="220">
        <f>ROUND(E201*U201,2)</f>
        <v>0.15</v>
      </c>
      <c r="W201" s="220"/>
      <c r="X201" s="220" t="s">
        <v>212</v>
      </c>
      <c r="Y201" s="210"/>
      <c r="Z201" s="210"/>
      <c r="AA201" s="210"/>
      <c r="AB201" s="210"/>
      <c r="AC201" s="210"/>
      <c r="AD201" s="210"/>
      <c r="AE201" s="210"/>
      <c r="AF201" s="210"/>
      <c r="AG201" s="210" t="s">
        <v>213</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17"/>
      <c r="B202" s="218"/>
      <c r="C202" s="252" t="s">
        <v>408</v>
      </c>
      <c r="D202" s="221"/>
      <c r="E202" s="222">
        <v>4</v>
      </c>
      <c r="F202" s="220"/>
      <c r="G202" s="220"/>
      <c r="H202" s="220"/>
      <c r="I202" s="220"/>
      <c r="J202" s="220"/>
      <c r="K202" s="220"/>
      <c r="L202" s="220"/>
      <c r="M202" s="220"/>
      <c r="N202" s="219"/>
      <c r="O202" s="219"/>
      <c r="P202" s="219"/>
      <c r="Q202" s="219"/>
      <c r="R202" s="220"/>
      <c r="S202" s="220"/>
      <c r="T202" s="220"/>
      <c r="U202" s="220"/>
      <c r="V202" s="220"/>
      <c r="W202" s="220"/>
      <c r="X202" s="220"/>
      <c r="Y202" s="210"/>
      <c r="Z202" s="210"/>
      <c r="AA202" s="210"/>
      <c r="AB202" s="210"/>
      <c r="AC202" s="210"/>
      <c r="AD202" s="210"/>
      <c r="AE202" s="210"/>
      <c r="AF202" s="210"/>
      <c r="AG202" s="210" t="s">
        <v>217</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7"/>
      <c r="B203" s="218"/>
      <c r="C203" s="252" t="s">
        <v>395</v>
      </c>
      <c r="D203" s="221"/>
      <c r="E203" s="222"/>
      <c r="F203" s="220"/>
      <c r="G203" s="220"/>
      <c r="H203" s="220"/>
      <c r="I203" s="220"/>
      <c r="J203" s="220"/>
      <c r="K203" s="220"/>
      <c r="L203" s="220"/>
      <c r="M203" s="220"/>
      <c r="N203" s="219"/>
      <c r="O203" s="219"/>
      <c r="P203" s="219"/>
      <c r="Q203" s="219"/>
      <c r="R203" s="220"/>
      <c r="S203" s="220"/>
      <c r="T203" s="220"/>
      <c r="U203" s="220"/>
      <c r="V203" s="220"/>
      <c r="W203" s="220"/>
      <c r="X203" s="220"/>
      <c r="Y203" s="210"/>
      <c r="Z203" s="210"/>
      <c r="AA203" s="210"/>
      <c r="AB203" s="210"/>
      <c r="AC203" s="210"/>
      <c r="AD203" s="210"/>
      <c r="AE203" s="210"/>
      <c r="AF203" s="210"/>
      <c r="AG203" s="210" t="s">
        <v>217</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x14ac:dyDescent="0.2">
      <c r="A204" s="224" t="s">
        <v>204</v>
      </c>
      <c r="B204" s="225" t="s">
        <v>153</v>
      </c>
      <c r="C204" s="249" t="s">
        <v>154</v>
      </c>
      <c r="D204" s="226"/>
      <c r="E204" s="227"/>
      <c r="F204" s="228"/>
      <c r="G204" s="228">
        <f>SUMIF(AG205:AG224,"&lt;&gt;NOR",G205:G224)</f>
        <v>0</v>
      </c>
      <c r="H204" s="228"/>
      <c r="I204" s="228">
        <f>SUM(I205:I224)</f>
        <v>0</v>
      </c>
      <c r="J204" s="228"/>
      <c r="K204" s="228">
        <f>SUM(K205:K224)</f>
        <v>0</v>
      </c>
      <c r="L204" s="228"/>
      <c r="M204" s="228">
        <f>SUM(M205:M224)</f>
        <v>0</v>
      </c>
      <c r="N204" s="227"/>
      <c r="O204" s="227">
        <f>SUM(O205:O224)</f>
        <v>0.04</v>
      </c>
      <c r="P204" s="227"/>
      <c r="Q204" s="227">
        <f>SUM(Q205:Q224)</f>
        <v>0.56000000000000005</v>
      </c>
      <c r="R204" s="228"/>
      <c r="S204" s="228"/>
      <c r="T204" s="229"/>
      <c r="U204" s="223"/>
      <c r="V204" s="223">
        <f>SUM(V205:V224)</f>
        <v>149.84999999999997</v>
      </c>
      <c r="W204" s="223"/>
      <c r="X204" s="223"/>
      <c r="AG204" t="s">
        <v>205</v>
      </c>
    </row>
    <row r="205" spans="1:60" ht="33.75" outlineLevel="1" x14ac:dyDescent="0.2">
      <c r="A205" s="231">
        <v>52</v>
      </c>
      <c r="B205" s="232" t="s">
        <v>411</v>
      </c>
      <c r="C205" s="250" t="s">
        <v>412</v>
      </c>
      <c r="D205" s="233" t="s">
        <v>242</v>
      </c>
      <c r="E205" s="234">
        <v>80</v>
      </c>
      <c r="F205" s="235"/>
      <c r="G205" s="236">
        <f>ROUND(E205*F205,2)</f>
        <v>0</v>
      </c>
      <c r="H205" s="235"/>
      <c r="I205" s="236">
        <f>ROUND(E205*H205,2)</f>
        <v>0</v>
      </c>
      <c r="J205" s="235"/>
      <c r="K205" s="236">
        <f>ROUND(E205*J205,2)</f>
        <v>0</v>
      </c>
      <c r="L205" s="236">
        <v>21</v>
      </c>
      <c r="M205" s="236">
        <f>G205*(1+L205/100)</f>
        <v>0</v>
      </c>
      <c r="N205" s="234">
        <v>4.0000000000000003E-5</v>
      </c>
      <c r="O205" s="234">
        <f>ROUND(E205*N205,2)</f>
        <v>0</v>
      </c>
      <c r="P205" s="234">
        <v>0</v>
      </c>
      <c r="Q205" s="234">
        <f>ROUND(E205*P205,2)</f>
        <v>0</v>
      </c>
      <c r="R205" s="236" t="s">
        <v>413</v>
      </c>
      <c r="S205" s="236" t="s">
        <v>210</v>
      </c>
      <c r="T205" s="237" t="s">
        <v>211</v>
      </c>
      <c r="U205" s="220">
        <v>1.22</v>
      </c>
      <c r="V205" s="220">
        <f>ROUND(E205*U205,2)</f>
        <v>97.6</v>
      </c>
      <c r="W205" s="220"/>
      <c r="X205" s="220" t="s">
        <v>212</v>
      </c>
      <c r="Y205" s="210"/>
      <c r="Z205" s="210"/>
      <c r="AA205" s="210"/>
      <c r="AB205" s="210"/>
      <c r="AC205" s="210"/>
      <c r="AD205" s="210"/>
      <c r="AE205" s="210"/>
      <c r="AF205" s="210"/>
      <c r="AG205" s="210" t="s">
        <v>213</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17"/>
      <c r="B206" s="218"/>
      <c r="C206" s="252" t="s">
        <v>414</v>
      </c>
      <c r="D206" s="221"/>
      <c r="E206" s="222">
        <v>80</v>
      </c>
      <c r="F206" s="220"/>
      <c r="G206" s="220"/>
      <c r="H206" s="220"/>
      <c r="I206" s="220"/>
      <c r="J206" s="220"/>
      <c r="K206" s="220"/>
      <c r="L206" s="220"/>
      <c r="M206" s="220"/>
      <c r="N206" s="219"/>
      <c r="O206" s="219"/>
      <c r="P206" s="219"/>
      <c r="Q206" s="219"/>
      <c r="R206" s="220"/>
      <c r="S206" s="220"/>
      <c r="T206" s="220"/>
      <c r="U206" s="220"/>
      <c r="V206" s="220"/>
      <c r="W206" s="220"/>
      <c r="X206" s="220"/>
      <c r="Y206" s="210"/>
      <c r="Z206" s="210"/>
      <c r="AA206" s="210"/>
      <c r="AB206" s="210"/>
      <c r="AC206" s="210"/>
      <c r="AD206" s="210"/>
      <c r="AE206" s="210"/>
      <c r="AF206" s="210"/>
      <c r="AG206" s="210" t="s">
        <v>217</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1" x14ac:dyDescent="0.2">
      <c r="A207" s="217"/>
      <c r="B207" s="218"/>
      <c r="C207" s="252" t="s">
        <v>415</v>
      </c>
      <c r="D207" s="221"/>
      <c r="E207" s="222"/>
      <c r="F207" s="220"/>
      <c r="G207" s="220"/>
      <c r="H207" s="220"/>
      <c r="I207" s="220"/>
      <c r="J207" s="220"/>
      <c r="K207" s="220"/>
      <c r="L207" s="220"/>
      <c r="M207" s="220"/>
      <c r="N207" s="219"/>
      <c r="O207" s="219"/>
      <c r="P207" s="219"/>
      <c r="Q207" s="219"/>
      <c r="R207" s="220"/>
      <c r="S207" s="220"/>
      <c r="T207" s="220"/>
      <c r="U207" s="220"/>
      <c r="V207" s="220"/>
      <c r="W207" s="220"/>
      <c r="X207" s="220"/>
      <c r="Y207" s="210"/>
      <c r="Z207" s="210"/>
      <c r="AA207" s="210"/>
      <c r="AB207" s="210"/>
      <c r="AC207" s="210"/>
      <c r="AD207" s="210"/>
      <c r="AE207" s="210"/>
      <c r="AF207" s="210"/>
      <c r="AG207" s="210" t="s">
        <v>217</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31">
        <v>53</v>
      </c>
      <c r="B208" s="232" t="s">
        <v>416</v>
      </c>
      <c r="C208" s="250" t="s">
        <v>417</v>
      </c>
      <c r="D208" s="233" t="s">
        <v>242</v>
      </c>
      <c r="E208" s="234">
        <v>80</v>
      </c>
      <c r="F208" s="235"/>
      <c r="G208" s="236">
        <f>ROUND(E208*F208,2)</f>
        <v>0</v>
      </c>
      <c r="H208" s="235"/>
      <c r="I208" s="236">
        <f>ROUND(E208*H208,2)</f>
        <v>0</v>
      </c>
      <c r="J208" s="235"/>
      <c r="K208" s="236">
        <f>ROUND(E208*J208,2)</f>
        <v>0</v>
      </c>
      <c r="L208" s="236">
        <v>21</v>
      </c>
      <c r="M208" s="236">
        <f>G208*(1+L208/100)</f>
        <v>0</v>
      </c>
      <c r="N208" s="234">
        <v>0</v>
      </c>
      <c r="O208" s="234">
        <f>ROUND(E208*N208,2)</f>
        <v>0</v>
      </c>
      <c r="P208" s="234">
        <v>5.0000000000000001E-3</v>
      </c>
      <c r="Q208" s="234">
        <f>ROUND(E208*P208,2)</f>
        <v>0.4</v>
      </c>
      <c r="R208" s="236" t="s">
        <v>413</v>
      </c>
      <c r="S208" s="236" t="s">
        <v>210</v>
      </c>
      <c r="T208" s="237" t="s">
        <v>211</v>
      </c>
      <c r="U208" s="220">
        <v>0.51</v>
      </c>
      <c r="V208" s="220">
        <f>ROUND(E208*U208,2)</f>
        <v>40.799999999999997</v>
      </c>
      <c r="W208" s="220"/>
      <c r="X208" s="220" t="s">
        <v>212</v>
      </c>
      <c r="Y208" s="210"/>
      <c r="Z208" s="210"/>
      <c r="AA208" s="210"/>
      <c r="AB208" s="210"/>
      <c r="AC208" s="210"/>
      <c r="AD208" s="210"/>
      <c r="AE208" s="210"/>
      <c r="AF208" s="210"/>
      <c r="AG208" s="210" t="s">
        <v>213</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17"/>
      <c r="B209" s="218"/>
      <c r="C209" s="252" t="s">
        <v>414</v>
      </c>
      <c r="D209" s="221"/>
      <c r="E209" s="222">
        <v>80</v>
      </c>
      <c r="F209" s="220"/>
      <c r="G209" s="220"/>
      <c r="H209" s="220"/>
      <c r="I209" s="220"/>
      <c r="J209" s="220"/>
      <c r="K209" s="220"/>
      <c r="L209" s="220"/>
      <c r="M209" s="220"/>
      <c r="N209" s="219"/>
      <c r="O209" s="219"/>
      <c r="P209" s="219"/>
      <c r="Q209" s="219"/>
      <c r="R209" s="220"/>
      <c r="S209" s="220"/>
      <c r="T209" s="220"/>
      <c r="U209" s="220"/>
      <c r="V209" s="220"/>
      <c r="W209" s="220"/>
      <c r="X209" s="220"/>
      <c r="Y209" s="210"/>
      <c r="Z209" s="210"/>
      <c r="AA209" s="210"/>
      <c r="AB209" s="210"/>
      <c r="AC209" s="210"/>
      <c r="AD209" s="210"/>
      <c r="AE209" s="210"/>
      <c r="AF209" s="210"/>
      <c r="AG209" s="210" t="s">
        <v>217</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52" t="s">
        <v>415</v>
      </c>
      <c r="D210" s="221"/>
      <c r="E210" s="222"/>
      <c r="F210" s="220"/>
      <c r="G210" s="220"/>
      <c r="H210" s="220"/>
      <c r="I210" s="220"/>
      <c r="J210" s="220"/>
      <c r="K210" s="220"/>
      <c r="L210" s="220"/>
      <c r="M210" s="220"/>
      <c r="N210" s="219"/>
      <c r="O210" s="219"/>
      <c r="P210" s="219"/>
      <c r="Q210" s="219"/>
      <c r="R210" s="220"/>
      <c r="S210" s="220"/>
      <c r="T210" s="220"/>
      <c r="U210" s="220"/>
      <c r="V210" s="220"/>
      <c r="W210" s="220"/>
      <c r="X210" s="220"/>
      <c r="Y210" s="210"/>
      <c r="Z210" s="210"/>
      <c r="AA210" s="210"/>
      <c r="AB210" s="210"/>
      <c r="AC210" s="210"/>
      <c r="AD210" s="210"/>
      <c r="AE210" s="210"/>
      <c r="AF210" s="210"/>
      <c r="AG210" s="210" t="s">
        <v>217</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31">
        <v>54</v>
      </c>
      <c r="B211" s="232" t="s">
        <v>418</v>
      </c>
      <c r="C211" s="250" t="s">
        <v>419</v>
      </c>
      <c r="D211" s="233" t="s">
        <v>242</v>
      </c>
      <c r="E211" s="234">
        <v>80</v>
      </c>
      <c r="F211" s="235"/>
      <c r="G211" s="236">
        <f>ROUND(E211*F211,2)</f>
        <v>0</v>
      </c>
      <c r="H211" s="235"/>
      <c r="I211" s="236">
        <f>ROUND(E211*H211,2)</f>
        <v>0</v>
      </c>
      <c r="J211" s="235"/>
      <c r="K211" s="236">
        <f>ROUND(E211*J211,2)</f>
        <v>0</v>
      </c>
      <c r="L211" s="236">
        <v>21</v>
      </c>
      <c r="M211" s="236">
        <f>G211*(1+L211/100)</f>
        <v>0</v>
      </c>
      <c r="N211" s="234">
        <v>0</v>
      </c>
      <c r="O211" s="234">
        <f>ROUND(E211*N211,2)</f>
        <v>0</v>
      </c>
      <c r="P211" s="234">
        <v>2E-3</v>
      </c>
      <c r="Q211" s="234">
        <f>ROUND(E211*P211,2)</f>
        <v>0.16</v>
      </c>
      <c r="R211" s="236" t="s">
        <v>413</v>
      </c>
      <c r="S211" s="236" t="s">
        <v>210</v>
      </c>
      <c r="T211" s="237" t="s">
        <v>211</v>
      </c>
      <c r="U211" s="220">
        <v>0.1</v>
      </c>
      <c r="V211" s="220">
        <f>ROUND(E211*U211,2)</f>
        <v>8</v>
      </c>
      <c r="W211" s="220"/>
      <c r="X211" s="220" t="s">
        <v>212</v>
      </c>
      <c r="Y211" s="210"/>
      <c r="Z211" s="210"/>
      <c r="AA211" s="210"/>
      <c r="AB211" s="210"/>
      <c r="AC211" s="210"/>
      <c r="AD211" s="210"/>
      <c r="AE211" s="210"/>
      <c r="AF211" s="210"/>
      <c r="AG211" s="210" t="s">
        <v>213</v>
      </c>
      <c r="AH211" s="210"/>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7"/>
      <c r="B212" s="218"/>
      <c r="C212" s="252" t="s">
        <v>414</v>
      </c>
      <c r="D212" s="221"/>
      <c r="E212" s="222">
        <v>80</v>
      </c>
      <c r="F212" s="220"/>
      <c r="G212" s="220"/>
      <c r="H212" s="220"/>
      <c r="I212" s="220"/>
      <c r="J212" s="220"/>
      <c r="K212" s="220"/>
      <c r="L212" s="220"/>
      <c r="M212" s="220"/>
      <c r="N212" s="219"/>
      <c r="O212" s="219"/>
      <c r="P212" s="219"/>
      <c r="Q212" s="219"/>
      <c r="R212" s="220"/>
      <c r="S212" s="220"/>
      <c r="T212" s="220"/>
      <c r="U212" s="220"/>
      <c r="V212" s="220"/>
      <c r="W212" s="220"/>
      <c r="X212" s="220"/>
      <c r="Y212" s="210"/>
      <c r="Z212" s="210"/>
      <c r="AA212" s="210"/>
      <c r="AB212" s="210"/>
      <c r="AC212" s="210"/>
      <c r="AD212" s="210"/>
      <c r="AE212" s="210"/>
      <c r="AF212" s="210"/>
      <c r="AG212" s="210" t="s">
        <v>217</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x14ac:dyDescent="0.2">
      <c r="A213" s="217"/>
      <c r="B213" s="218"/>
      <c r="C213" s="252" t="s">
        <v>415</v>
      </c>
      <c r="D213" s="221"/>
      <c r="E213" s="222"/>
      <c r="F213" s="220"/>
      <c r="G213" s="220"/>
      <c r="H213" s="220"/>
      <c r="I213" s="220"/>
      <c r="J213" s="220"/>
      <c r="K213" s="220"/>
      <c r="L213" s="220"/>
      <c r="M213" s="220"/>
      <c r="N213" s="219"/>
      <c r="O213" s="219"/>
      <c r="P213" s="219"/>
      <c r="Q213" s="219"/>
      <c r="R213" s="220"/>
      <c r="S213" s="220"/>
      <c r="T213" s="220"/>
      <c r="U213" s="220"/>
      <c r="V213" s="220"/>
      <c r="W213" s="220"/>
      <c r="X213" s="220"/>
      <c r="Y213" s="210"/>
      <c r="Z213" s="210"/>
      <c r="AA213" s="210"/>
      <c r="AB213" s="210"/>
      <c r="AC213" s="210"/>
      <c r="AD213" s="210"/>
      <c r="AE213" s="210"/>
      <c r="AF213" s="210"/>
      <c r="AG213" s="210" t="s">
        <v>217</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ht="22.5" outlineLevel="1" x14ac:dyDescent="0.2">
      <c r="A214" s="231">
        <v>55</v>
      </c>
      <c r="B214" s="232" t="s">
        <v>420</v>
      </c>
      <c r="C214" s="250" t="s">
        <v>421</v>
      </c>
      <c r="D214" s="233" t="s">
        <v>317</v>
      </c>
      <c r="E214" s="234">
        <v>4.8</v>
      </c>
      <c r="F214" s="235"/>
      <c r="G214" s="236">
        <f>ROUND(E214*F214,2)</f>
        <v>0</v>
      </c>
      <c r="H214" s="235"/>
      <c r="I214" s="236">
        <f>ROUND(E214*H214,2)</f>
        <v>0</v>
      </c>
      <c r="J214" s="235"/>
      <c r="K214" s="236">
        <f>ROUND(E214*J214,2)</f>
        <v>0</v>
      </c>
      <c r="L214" s="236">
        <v>21</v>
      </c>
      <c r="M214" s="236">
        <f>G214*(1+L214/100)</f>
        <v>0</v>
      </c>
      <c r="N214" s="234">
        <v>1.48E-3</v>
      </c>
      <c r="O214" s="234">
        <f>ROUND(E214*N214,2)</f>
        <v>0.01</v>
      </c>
      <c r="P214" s="234">
        <v>0</v>
      </c>
      <c r="Q214" s="234">
        <f>ROUND(E214*P214,2)</f>
        <v>0</v>
      </c>
      <c r="R214" s="236" t="s">
        <v>413</v>
      </c>
      <c r="S214" s="236" t="s">
        <v>210</v>
      </c>
      <c r="T214" s="237" t="s">
        <v>211</v>
      </c>
      <c r="U214" s="220">
        <v>0.3</v>
      </c>
      <c r="V214" s="220">
        <f>ROUND(E214*U214,2)</f>
        <v>1.44</v>
      </c>
      <c r="W214" s="220"/>
      <c r="X214" s="220" t="s">
        <v>212</v>
      </c>
      <c r="Y214" s="210"/>
      <c r="Z214" s="210"/>
      <c r="AA214" s="210"/>
      <c r="AB214" s="210"/>
      <c r="AC214" s="210"/>
      <c r="AD214" s="210"/>
      <c r="AE214" s="210"/>
      <c r="AF214" s="210"/>
      <c r="AG214" s="210" t="s">
        <v>213</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17"/>
      <c r="B215" s="218"/>
      <c r="C215" s="252" t="s">
        <v>422</v>
      </c>
      <c r="D215" s="221"/>
      <c r="E215" s="222">
        <v>4.8</v>
      </c>
      <c r="F215" s="220"/>
      <c r="G215" s="220"/>
      <c r="H215" s="220"/>
      <c r="I215" s="220"/>
      <c r="J215" s="220"/>
      <c r="K215" s="220"/>
      <c r="L215" s="220"/>
      <c r="M215" s="220"/>
      <c r="N215" s="219"/>
      <c r="O215" s="219"/>
      <c r="P215" s="219"/>
      <c r="Q215" s="219"/>
      <c r="R215" s="220"/>
      <c r="S215" s="220"/>
      <c r="T215" s="220"/>
      <c r="U215" s="220"/>
      <c r="V215" s="220"/>
      <c r="W215" s="220"/>
      <c r="X215" s="220"/>
      <c r="Y215" s="210"/>
      <c r="Z215" s="210"/>
      <c r="AA215" s="210"/>
      <c r="AB215" s="210"/>
      <c r="AC215" s="210"/>
      <c r="AD215" s="210"/>
      <c r="AE215" s="210"/>
      <c r="AF215" s="210"/>
      <c r="AG215" s="210" t="s">
        <v>217</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2" t="s">
        <v>218</v>
      </c>
      <c r="D216" s="221"/>
      <c r="E216" s="222"/>
      <c r="F216" s="220"/>
      <c r="G216" s="220"/>
      <c r="H216" s="220"/>
      <c r="I216" s="220"/>
      <c r="J216" s="220"/>
      <c r="K216" s="220"/>
      <c r="L216" s="220"/>
      <c r="M216" s="220"/>
      <c r="N216" s="219"/>
      <c r="O216" s="219"/>
      <c r="P216" s="219"/>
      <c r="Q216" s="219"/>
      <c r="R216" s="220"/>
      <c r="S216" s="220"/>
      <c r="T216" s="220"/>
      <c r="U216" s="220"/>
      <c r="V216" s="220"/>
      <c r="W216" s="220"/>
      <c r="X216" s="220"/>
      <c r="Y216" s="210"/>
      <c r="Z216" s="210"/>
      <c r="AA216" s="210"/>
      <c r="AB216" s="210"/>
      <c r="AC216" s="210"/>
      <c r="AD216" s="210"/>
      <c r="AE216" s="210"/>
      <c r="AF216" s="210"/>
      <c r="AG216" s="210" t="s">
        <v>217</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ht="22.5" outlineLevel="1" x14ac:dyDescent="0.2">
      <c r="A217" s="231">
        <v>56</v>
      </c>
      <c r="B217" s="232" t="s">
        <v>423</v>
      </c>
      <c r="C217" s="250" t="s">
        <v>424</v>
      </c>
      <c r="D217" s="233" t="s">
        <v>223</v>
      </c>
      <c r="E217" s="234">
        <v>1</v>
      </c>
      <c r="F217" s="235"/>
      <c r="G217" s="236">
        <f>ROUND(E217*F217,2)</f>
        <v>0</v>
      </c>
      <c r="H217" s="235"/>
      <c r="I217" s="236">
        <f>ROUND(E217*H217,2)</f>
        <v>0</v>
      </c>
      <c r="J217" s="235"/>
      <c r="K217" s="236">
        <f>ROUND(E217*J217,2)</f>
        <v>0</v>
      </c>
      <c r="L217" s="236">
        <v>21</v>
      </c>
      <c r="M217" s="236">
        <f>G217*(1+L217/100)</f>
        <v>0</v>
      </c>
      <c r="N217" s="234">
        <v>0</v>
      </c>
      <c r="O217" s="234">
        <f>ROUND(E217*N217,2)</f>
        <v>0</v>
      </c>
      <c r="P217" s="234">
        <v>0</v>
      </c>
      <c r="Q217" s="234">
        <f>ROUND(E217*P217,2)</f>
        <v>0</v>
      </c>
      <c r="R217" s="236" t="s">
        <v>413</v>
      </c>
      <c r="S217" s="236" t="s">
        <v>210</v>
      </c>
      <c r="T217" s="237" t="s">
        <v>211</v>
      </c>
      <c r="U217" s="220">
        <v>1.88</v>
      </c>
      <c r="V217" s="220">
        <f>ROUND(E217*U217,2)</f>
        <v>1.88</v>
      </c>
      <c r="W217" s="220"/>
      <c r="X217" s="220" t="s">
        <v>212</v>
      </c>
      <c r="Y217" s="210"/>
      <c r="Z217" s="210"/>
      <c r="AA217" s="210"/>
      <c r="AB217" s="210"/>
      <c r="AC217" s="210"/>
      <c r="AD217" s="210"/>
      <c r="AE217" s="210"/>
      <c r="AF217" s="210"/>
      <c r="AG217" s="210" t="s">
        <v>213</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7"/>
      <c r="B218" s="218"/>
      <c r="C218" s="252" t="s">
        <v>425</v>
      </c>
      <c r="D218" s="221"/>
      <c r="E218" s="222">
        <v>1</v>
      </c>
      <c r="F218" s="220"/>
      <c r="G218" s="220"/>
      <c r="H218" s="220"/>
      <c r="I218" s="220"/>
      <c r="J218" s="220"/>
      <c r="K218" s="220"/>
      <c r="L218" s="220"/>
      <c r="M218" s="220"/>
      <c r="N218" s="219"/>
      <c r="O218" s="219"/>
      <c r="P218" s="219"/>
      <c r="Q218" s="219"/>
      <c r="R218" s="220"/>
      <c r="S218" s="220"/>
      <c r="T218" s="220"/>
      <c r="U218" s="220"/>
      <c r="V218" s="220"/>
      <c r="W218" s="220"/>
      <c r="X218" s="220"/>
      <c r="Y218" s="210"/>
      <c r="Z218" s="210"/>
      <c r="AA218" s="210"/>
      <c r="AB218" s="210"/>
      <c r="AC218" s="210"/>
      <c r="AD218" s="210"/>
      <c r="AE218" s="210"/>
      <c r="AF218" s="210"/>
      <c r="AG218" s="210" t="s">
        <v>217</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17"/>
      <c r="B219" s="218"/>
      <c r="C219" s="252" t="s">
        <v>218</v>
      </c>
      <c r="D219" s="221"/>
      <c r="E219" s="222"/>
      <c r="F219" s="220"/>
      <c r="G219" s="220"/>
      <c r="H219" s="220"/>
      <c r="I219" s="220"/>
      <c r="J219" s="220"/>
      <c r="K219" s="220"/>
      <c r="L219" s="220"/>
      <c r="M219" s="220"/>
      <c r="N219" s="219"/>
      <c r="O219" s="219"/>
      <c r="P219" s="219"/>
      <c r="Q219" s="219"/>
      <c r="R219" s="220"/>
      <c r="S219" s="220"/>
      <c r="T219" s="220"/>
      <c r="U219" s="220"/>
      <c r="V219" s="220"/>
      <c r="W219" s="220"/>
      <c r="X219" s="220"/>
      <c r="Y219" s="210"/>
      <c r="Z219" s="210"/>
      <c r="AA219" s="210"/>
      <c r="AB219" s="210"/>
      <c r="AC219" s="210"/>
      <c r="AD219" s="210"/>
      <c r="AE219" s="210"/>
      <c r="AF219" s="210"/>
      <c r="AG219" s="210" t="s">
        <v>217</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ht="22.5" outlineLevel="1" x14ac:dyDescent="0.2">
      <c r="A220" s="231">
        <v>57</v>
      </c>
      <c r="B220" s="232" t="s">
        <v>426</v>
      </c>
      <c r="C220" s="250" t="s">
        <v>427</v>
      </c>
      <c r="D220" s="233" t="s">
        <v>223</v>
      </c>
      <c r="E220" s="234">
        <v>1</v>
      </c>
      <c r="F220" s="235"/>
      <c r="G220" s="236">
        <f>ROUND(E220*F220,2)</f>
        <v>0</v>
      </c>
      <c r="H220" s="235"/>
      <c r="I220" s="236">
        <f>ROUND(E220*H220,2)</f>
        <v>0</v>
      </c>
      <c r="J220" s="235"/>
      <c r="K220" s="236">
        <f>ROUND(E220*J220,2)</f>
        <v>0</v>
      </c>
      <c r="L220" s="236">
        <v>21</v>
      </c>
      <c r="M220" s="236">
        <f>G220*(1+L220/100)</f>
        <v>0</v>
      </c>
      <c r="N220" s="234">
        <v>3.3000000000000002E-2</v>
      </c>
      <c r="O220" s="234">
        <f>ROUND(E220*N220,2)</f>
        <v>0.03</v>
      </c>
      <c r="P220" s="234">
        <v>0</v>
      </c>
      <c r="Q220" s="234">
        <f>ROUND(E220*P220,2)</f>
        <v>0</v>
      </c>
      <c r="R220" s="236" t="s">
        <v>281</v>
      </c>
      <c r="S220" s="236" t="s">
        <v>210</v>
      </c>
      <c r="T220" s="237" t="s">
        <v>211</v>
      </c>
      <c r="U220" s="220">
        <v>0</v>
      </c>
      <c r="V220" s="220">
        <f>ROUND(E220*U220,2)</f>
        <v>0</v>
      </c>
      <c r="W220" s="220"/>
      <c r="X220" s="220" t="s">
        <v>282</v>
      </c>
      <c r="Y220" s="210"/>
      <c r="Z220" s="210"/>
      <c r="AA220" s="210"/>
      <c r="AB220" s="210"/>
      <c r="AC220" s="210"/>
      <c r="AD220" s="210"/>
      <c r="AE220" s="210"/>
      <c r="AF220" s="210"/>
      <c r="AG220" s="210" t="s">
        <v>283</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17"/>
      <c r="B221" s="218"/>
      <c r="C221" s="252" t="s">
        <v>425</v>
      </c>
      <c r="D221" s="221"/>
      <c r="E221" s="222">
        <v>1</v>
      </c>
      <c r="F221" s="220"/>
      <c r="G221" s="220"/>
      <c r="H221" s="220"/>
      <c r="I221" s="220"/>
      <c r="J221" s="220"/>
      <c r="K221" s="220"/>
      <c r="L221" s="220"/>
      <c r="M221" s="220"/>
      <c r="N221" s="219"/>
      <c r="O221" s="219"/>
      <c r="P221" s="219"/>
      <c r="Q221" s="219"/>
      <c r="R221" s="220"/>
      <c r="S221" s="220"/>
      <c r="T221" s="220"/>
      <c r="U221" s="220"/>
      <c r="V221" s="220"/>
      <c r="W221" s="220"/>
      <c r="X221" s="220"/>
      <c r="Y221" s="210"/>
      <c r="Z221" s="210"/>
      <c r="AA221" s="210"/>
      <c r="AB221" s="210"/>
      <c r="AC221" s="210"/>
      <c r="AD221" s="210"/>
      <c r="AE221" s="210"/>
      <c r="AF221" s="210"/>
      <c r="AG221" s="210" t="s">
        <v>217</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17"/>
      <c r="B222" s="218"/>
      <c r="C222" s="252" t="s">
        <v>218</v>
      </c>
      <c r="D222" s="221"/>
      <c r="E222" s="222"/>
      <c r="F222" s="220"/>
      <c r="G222" s="220"/>
      <c r="H222" s="220"/>
      <c r="I222" s="220"/>
      <c r="J222" s="220"/>
      <c r="K222" s="220"/>
      <c r="L222" s="220"/>
      <c r="M222" s="220"/>
      <c r="N222" s="219"/>
      <c r="O222" s="219"/>
      <c r="P222" s="219"/>
      <c r="Q222" s="219"/>
      <c r="R222" s="220"/>
      <c r="S222" s="220"/>
      <c r="T222" s="220"/>
      <c r="U222" s="220"/>
      <c r="V222" s="220"/>
      <c r="W222" s="220"/>
      <c r="X222" s="220"/>
      <c r="Y222" s="210"/>
      <c r="Z222" s="210"/>
      <c r="AA222" s="210"/>
      <c r="AB222" s="210"/>
      <c r="AC222" s="210"/>
      <c r="AD222" s="210"/>
      <c r="AE222" s="210"/>
      <c r="AF222" s="210"/>
      <c r="AG222" s="210" t="s">
        <v>217</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31">
        <v>58</v>
      </c>
      <c r="B223" s="232" t="s">
        <v>428</v>
      </c>
      <c r="C223" s="250" t="s">
        <v>429</v>
      </c>
      <c r="D223" s="233" t="s">
        <v>384</v>
      </c>
      <c r="E223" s="234">
        <v>4.3299999999999998E-2</v>
      </c>
      <c r="F223" s="235"/>
      <c r="G223" s="236">
        <f>ROUND(E223*F223,2)</f>
        <v>0</v>
      </c>
      <c r="H223" s="235"/>
      <c r="I223" s="236">
        <f>ROUND(E223*H223,2)</f>
        <v>0</v>
      </c>
      <c r="J223" s="235"/>
      <c r="K223" s="236">
        <f>ROUND(E223*J223,2)</f>
        <v>0</v>
      </c>
      <c r="L223" s="236">
        <v>21</v>
      </c>
      <c r="M223" s="236">
        <f>G223*(1+L223/100)</f>
        <v>0</v>
      </c>
      <c r="N223" s="234">
        <v>0</v>
      </c>
      <c r="O223" s="234">
        <f>ROUND(E223*N223,2)</f>
        <v>0</v>
      </c>
      <c r="P223" s="234">
        <v>0</v>
      </c>
      <c r="Q223" s="234">
        <f>ROUND(E223*P223,2)</f>
        <v>0</v>
      </c>
      <c r="R223" s="236" t="s">
        <v>413</v>
      </c>
      <c r="S223" s="236" t="s">
        <v>210</v>
      </c>
      <c r="T223" s="237" t="s">
        <v>211</v>
      </c>
      <c r="U223" s="220">
        <v>3.0059999999999998</v>
      </c>
      <c r="V223" s="220">
        <f>ROUND(E223*U223,2)</f>
        <v>0.13</v>
      </c>
      <c r="W223" s="220"/>
      <c r="X223" s="220" t="s">
        <v>385</v>
      </c>
      <c r="Y223" s="210"/>
      <c r="Z223" s="210"/>
      <c r="AA223" s="210"/>
      <c r="AB223" s="210"/>
      <c r="AC223" s="210"/>
      <c r="AD223" s="210"/>
      <c r="AE223" s="210"/>
      <c r="AF223" s="210"/>
      <c r="AG223" s="210" t="s">
        <v>386</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7"/>
      <c r="B224" s="218"/>
      <c r="C224" s="251" t="s">
        <v>430</v>
      </c>
      <c r="D224" s="238"/>
      <c r="E224" s="238"/>
      <c r="F224" s="238"/>
      <c r="G224" s="238"/>
      <c r="H224" s="220"/>
      <c r="I224" s="220"/>
      <c r="J224" s="220"/>
      <c r="K224" s="220"/>
      <c r="L224" s="220"/>
      <c r="M224" s="220"/>
      <c r="N224" s="219"/>
      <c r="O224" s="219"/>
      <c r="P224" s="219"/>
      <c r="Q224" s="219"/>
      <c r="R224" s="220"/>
      <c r="S224" s="220"/>
      <c r="T224" s="220"/>
      <c r="U224" s="220"/>
      <c r="V224" s="220"/>
      <c r="W224" s="220"/>
      <c r="X224" s="220"/>
      <c r="Y224" s="210"/>
      <c r="Z224" s="210"/>
      <c r="AA224" s="210"/>
      <c r="AB224" s="210"/>
      <c r="AC224" s="210"/>
      <c r="AD224" s="210"/>
      <c r="AE224" s="210"/>
      <c r="AF224" s="210"/>
      <c r="AG224" s="210" t="s">
        <v>215</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x14ac:dyDescent="0.2">
      <c r="A225" s="224" t="s">
        <v>204</v>
      </c>
      <c r="B225" s="225" t="s">
        <v>159</v>
      </c>
      <c r="C225" s="249" t="s">
        <v>160</v>
      </c>
      <c r="D225" s="226"/>
      <c r="E225" s="227"/>
      <c r="F225" s="228"/>
      <c r="G225" s="228">
        <f>SUMIF(AG226:AG255,"&lt;&gt;NOR",G226:G255)</f>
        <v>0</v>
      </c>
      <c r="H225" s="228"/>
      <c r="I225" s="228">
        <f>SUM(I226:I255)</f>
        <v>0</v>
      </c>
      <c r="J225" s="228"/>
      <c r="K225" s="228">
        <f>SUM(K226:K255)</f>
        <v>0</v>
      </c>
      <c r="L225" s="228"/>
      <c r="M225" s="228">
        <f>SUM(M226:M255)</f>
        <v>0</v>
      </c>
      <c r="N225" s="227"/>
      <c r="O225" s="227">
        <f>SUM(O226:O255)</f>
        <v>0.53</v>
      </c>
      <c r="P225" s="227"/>
      <c r="Q225" s="227">
        <f>SUM(Q226:Q255)</f>
        <v>0.34</v>
      </c>
      <c r="R225" s="228"/>
      <c r="S225" s="228"/>
      <c r="T225" s="229"/>
      <c r="U225" s="223"/>
      <c r="V225" s="223">
        <f>SUM(V226:V255)</f>
        <v>15.790000000000001</v>
      </c>
      <c r="W225" s="223"/>
      <c r="X225" s="223"/>
      <c r="AG225" t="s">
        <v>205</v>
      </c>
    </row>
    <row r="226" spans="1:60" outlineLevel="1" x14ac:dyDescent="0.2">
      <c r="A226" s="231">
        <v>59</v>
      </c>
      <c r="B226" s="232" t="s">
        <v>431</v>
      </c>
      <c r="C226" s="250" t="s">
        <v>432</v>
      </c>
      <c r="D226" s="233" t="s">
        <v>242</v>
      </c>
      <c r="E226" s="234">
        <v>10</v>
      </c>
      <c r="F226" s="235"/>
      <c r="G226" s="236">
        <f>ROUND(E226*F226,2)</f>
        <v>0</v>
      </c>
      <c r="H226" s="235"/>
      <c r="I226" s="236">
        <f>ROUND(E226*H226,2)</f>
        <v>0</v>
      </c>
      <c r="J226" s="235"/>
      <c r="K226" s="236">
        <f>ROUND(E226*J226,2)</f>
        <v>0</v>
      </c>
      <c r="L226" s="236">
        <v>21</v>
      </c>
      <c r="M226" s="236">
        <f>G226*(1+L226/100)</f>
        <v>0</v>
      </c>
      <c r="N226" s="234">
        <v>2.1000000000000001E-4</v>
      </c>
      <c r="O226" s="234">
        <f>ROUND(E226*N226,2)</f>
        <v>0</v>
      </c>
      <c r="P226" s="234">
        <v>0</v>
      </c>
      <c r="Q226" s="234">
        <f>ROUND(E226*P226,2)</f>
        <v>0</v>
      </c>
      <c r="R226" s="236" t="s">
        <v>433</v>
      </c>
      <c r="S226" s="236" t="s">
        <v>210</v>
      </c>
      <c r="T226" s="237" t="s">
        <v>211</v>
      </c>
      <c r="U226" s="220">
        <v>0.05</v>
      </c>
      <c r="V226" s="220">
        <f>ROUND(E226*U226,2)</f>
        <v>0.5</v>
      </c>
      <c r="W226" s="220"/>
      <c r="X226" s="220" t="s">
        <v>212</v>
      </c>
      <c r="Y226" s="210"/>
      <c r="Z226" s="210"/>
      <c r="AA226" s="210"/>
      <c r="AB226" s="210"/>
      <c r="AC226" s="210"/>
      <c r="AD226" s="210"/>
      <c r="AE226" s="210"/>
      <c r="AF226" s="210"/>
      <c r="AG226" s="210" t="s">
        <v>213</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7"/>
      <c r="B227" s="218"/>
      <c r="C227" s="253" t="s">
        <v>434</v>
      </c>
      <c r="D227" s="240"/>
      <c r="E227" s="240"/>
      <c r="F227" s="240"/>
      <c r="G227" s="240"/>
      <c r="H227" s="220"/>
      <c r="I227" s="220"/>
      <c r="J227" s="220"/>
      <c r="K227" s="220"/>
      <c r="L227" s="220"/>
      <c r="M227" s="220"/>
      <c r="N227" s="219"/>
      <c r="O227" s="219"/>
      <c r="P227" s="219"/>
      <c r="Q227" s="219"/>
      <c r="R227" s="220"/>
      <c r="S227" s="220"/>
      <c r="T227" s="220"/>
      <c r="U227" s="220"/>
      <c r="V227" s="220"/>
      <c r="W227" s="220"/>
      <c r="X227" s="220"/>
      <c r="Y227" s="210"/>
      <c r="Z227" s="210"/>
      <c r="AA227" s="210"/>
      <c r="AB227" s="210"/>
      <c r="AC227" s="210"/>
      <c r="AD227" s="210"/>
      <c r="AE227" s="210"/>
      <c r="AF227" s="210"/>
      <c r="AG227" s="210" t="s">
        <v>237</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7"/>
      <c r="B228" s="218"/>
      <c r="C228" s="252" t="s">
        <v>435</v>
      </c>
      <c r="D228" s="221"/>
      <c r="E228" s="222">
        <v>10</v>
      </c>
      <c r="F228" s="220"/>
      <c r="G228" s="220"/>
      <c r="H228" s="220"/>
      <c r="I228" s="220"/>
      <c r="J228" s="220"/>
      <c r="K228" s="220"/>
      <c r="L228" s="220"/>
      <c r="M228" s="220"/>
      <c r="N228" s="219"/>
      <c r="O228" s="219"/>
      <c r="P228" s="219"/>
      <c r="Q228" s="219"/>
      <c r="R228" s="220"/>
      <c r="S228" s="220"/>
      <c r="T228" s="220"/>
      <c r="U228" s="220"/>
      <c r="V228" s="220"/>
      <c r="W228" s="220"/>
      <c r="X228" s="220"/>
      <c r="Y228" s="210"/>
      <c r="Z228" s="210"/>
      <c r="AA228" s="210"/>
      <c r="AB228" s="210"/>
      <c r="AC228" s="210"/>
      <c r="AD228" s="210"/>
      <c r="AE228" s="210"/>
      <c r="AF228" s="210"/>
      <c r="AG228" s="210" t="s">
        <v>217</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17"/>
      <c r="B229" s="218"/>
      <c r="C229" s="252" t="s">
        <v>276</v>
      </c>
      <c r="D229" s="221"/>
      <c r="E229" s="222"/>
      <c r="F229" s="220"/>
      <c r="G229" s="220"/>
      <c r="H229" s="220"/>
      <c r="I229" s="220"/>
      <c r="J229" s="220"/>
      <c r="K229" s="220"/>
      <c r="L229" s="220"/>
      <c r="M229" s="220"/>
      <c r="N229" s="219"/>
      <c r="O229" s="219"/>
      <c r="P229" s="219"/>
      <c r="Q229" s="219"/>
      <c r="R229" s="220"/>
      <c r="S229" s="220"/>
      <c r="T229" s="220"/>
      <c r="U229" s="220"/>
      <c r="V229" s="220"/>
      <c r="W229" s="220"/>
      <c r="X229" s="220"/>
      <c r="Y229" s="210"/>
      <c r="Z229" s="210"/>
      <c r="AA229" s="210"/>
      <c r="AB229" s="210"/>
      <c r="AC229" s="210"/>
      <c r="AD229" s="210"/>
      <c r="AE229" s="210"/>
      <c r="AF229" s="210"/>
      <c r="AG229" s="210" t="s">
        <v>217</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31">
        <v>60</v>
      </c>
      <c r="B230" s="232" t="s">
        <v>436</v>
      </c>
      <c r="C230" s="250" t="s">
        <v>437</v>
      </c>
      <c r="D230" s="233" t="s">
        <v>317</v>
      </c>
      <c r="E230" s="234">
        <v>8</v>
      </c>
      <c r="F230" s="235"/>
      <c r="G230" s="236">
        <f>ROUND(E230*F230,2)</f>
        <v>0</v>
      </c>
      <c r="H230" s="235"/>
      <c r="I230" s="236">
        <f>ROUND(E230*H230,2)</f>
        <v>0</v>
      </c>
      <c r="J230" s="235"/>
      <c r="K230" s="236">
        <f>ROUND(E230*J230,2)</f>
        <v>0</v>
      </c>
      <c r="L230" s="236">
        <v>21</v>
      </c>
      <c r="M230" s="236">
        <f>G230*(1+L230/100)</f>
        <v>0</v>
      </c>
      <c r="N230" s="234">
        <v>0</v>
      </c>
      <c r="O230" s="234">
        <f>ROUND(E230*N230,2)</f>
        <v>0</v>
      </c>
      <c r="P230" s="234">
        <v>0</v>
      </c>
      <c r="Q230" s="234">
        <f>ROUND(E230*P230,2)</f>
        <v>0</v>
      </c>
      <c r="R230" s="236" t="s">
        <v>433</v>
      </c>
      <c r="S230" s="236" t="s">
        <v>210</v>
      </c>
      <c r="T230" s="237" t="s">
        <v>211</v>
      </c>
      <c r="U230" s="220">
        <v>0.154</v>
      </c>
      <c r="V230" s="220">
        <f>ROUND(E230*U230,2)</f>
        <v>1.23</v>
      </c>
      <c r="W230" s="220"/>
      <c r="X230" s="220" t="s">
        <v>212</v>
      </c>
      <c r="Y230" s="210"/>
      <c r="Z230" s="210"/>
      <c r="AA230" s="210"/>
      <c r="AB230" s="210"/>
      <c r="AC230" s="210"/>
      <c r="AD230" s="210"/>
      <c r="AE230" s="210"/>
      <c r="AF230" s="210"/>
      <c r="AG230" s="210" t="s">
        <v>213</v>
      </c>
      <c r="AH230" s="210"/>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2" t="s">
        <v>438</v>
      </c>
      <c r="D231" s="221"/>
      <c r="E231" s="222">
        <v>8</v>
      </c>
      <c r="F231" s="220"/>
      <c r="G231" s="220"/>
      <c r="H231" s="220"/>
      <c r="I231" s="220"/>
      <c r="J231" s="220"/>
      <c r="K231" s="220"/>
      <c r="L231" s="220"/>
      <c r="M231" s="220"/>
      <c r="N231" s="219"/>
      <c r="O231" s="219"/>
      <c r="P231" s="219"/>
      <c r="Q231" s="219"/>
      <c r="R231" s="220"/>
      <c r="S231" s="220"/>
      <c r="T231" s="220"/>
      <c r="U231" s="220"/>
      <c r="V231" s="220"/>
      <c r="W231" s="220"/>
      <c r="X231" s="220"/>
      <c r="Y231" s="210"/>
      <c r="Z231" s="210"/>
      <c r="AA231" s="210"/>
      <c r="AB231" s="210"/>
      <c r="AC231" s="210"/>
      <c r="AD231" s="210"/>
      <c r="AE231" s="210"/>
      <c r="AF231" s="210"/>
      <c r="AG231" s="210" t="s">
        <v>217</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x14ac:dyDescent="0.2">
      <c r="A232" s="217"/>
      <c r="B232" s="218"/>
      <c r="C232" s="252" t="s">
        <v>276</v>
      </c>
      <c r="D232" s="221"/>
      <c r="E232" s="222"/>
      <c r="F232" s="220"/>
      <c r="G232" s="220"/>
      <c r="H232" s="220"/>
      <c r="I232" s="220"/>
      <c r="J232" s="220"/>
      <c r="K232" s="220"/>
      <c r="L232" s="220"/>
      <c r="M232" s="220"/>
      <c r="N232" s="219"/>
      <c r="O232" s="219"/>
      <c r="P232" s="219"/>
      <c r="Q232" s="219"/>
      <c r="R232" s="220"/>
      <c r="S232" s="220"/>
      <c r="T232" s="220"/>
      <c r="U232" s="220"/>
      <c r="V232" s="220"/>
      <c r="W232" s="220"/>
      <c r="X232" s="220"/>
      <c r="Y232" s="210"/>
      <c r="Z232" s="210"/>
      <c r="AA232" s="210"/>
      <c r="AB232" s="210"/>
      <c r="AC232" s="210"/>
      <c r="AD232" s="210"/>
      <c r="AE232" s="210"/>
      <c r="AF232" s="210"/>
      <c r="AG232" s="210" t="s">
        <v>217</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ht="22.5" outlineLevel="1" x14ac:dyDescent="0.2">
      <c r="A233" s="231">
        <v>61</v>
      </c>
      <c r="B233" s="232" t="s">
        <v>439</v>
      </c>
      <c r="C233" s="250" t="s">
        <v>440</v>
      </c>
      <c r="D233" s="233" t="s">
        <v>242</v>
      </c>
      <c r="E233" s="234">
        <v>10</v>
      </c>
      <c r="F233" s="235"/>
      <c r="G233" s="236">
        <f>ROUND(E233*F233,2)</f>
        <v>0</v>
      </c>
      <c r="H233" s="235"/>
      <c r="I233" s="236">
        <f>ROUND(E233*H233,2)</f>
        <v>0</v>
      </c>
      <c r="J233" s="235"/>
      <c r="K233" s="236">
        <f>ROUND(E233*J233,2)</f>
        <v>0</v>
      </c>
      <c r="L233" s="236">
        <v>21</v>
      </c>
      <c r="M233" s="236">
        <f>G233*(1+L233/100)</f>
        <v>0</v>
      </c>
      <c r="N233" s="234">
        <v>3.82E-3</v>
      </c>
      <c r="O233" s="234">
        <f>ROUND(E233*N233,2)</f>
        <v>0.04</v>
      </c>
      <c r="P233" s="234">
        <v>0</v>
      </c>
      <c r="Q233" s="234">
        <f>ROUND(E233*P233,2)</f>
        <v>0</v>
      </c>
      <c r="R233" s="236" t="s">
        <v>433</v>
      </c>
      <c r="S233" s="236" t="s">
        <v>210</v>
      </c>
      <c r="T233" s="237" t="s">
        <v>211</v>
      </c>
      <c r="U233" s="220">
        <v>1.1259999999999999</v>
      </c>
      <c r="V233" s="220">
        <f>ROUND(E233*U233,2)</f>
        <v>11.26</v>
      </c>
      <c r="W233" s="220"/>
      <c r="X233" s="220" t="s">
        <v>212</v>
      </c>
      <c r="Y233" s="210"/>
      <c r="Z233" s="210"/>
      <c r="AA233" s="210"/>
      <c r="AB233" s="210"/>
      <c r="AC233" s="210"/>
      <c r="AD233" s="210"/>
      <c r="AE233" s="210"/>
      <c r="AF233" s="210"/>
      <c r="AG233" s="210" t="s">
        <v>213</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7"/>
      <c r="B234" s="218"/>
      <c r="C234" s="252" t="s">
        <v>435</v>
      </c>
      <c r="D234" s="221"/>
      <c r="E234" s="222">
        <v>10</v>
      </c>
      <c r="F234" s="220"/>
      <c r="G234" s="220"/>
      <c r="H234" s="220"/>
      <c r="I234" s="220"/>
      <c r="J234" s="220"/>
      <c r="K234" s="220"/>
      <c r="L234" s="220"/>
      <c r="M234" s="220"/>
      <c r="N234" s="219"/>
      <c r="O234" s="219"/>
      <c r="P234" s="219"/>
      <c r="Q234" s="219"/>
      <c r="R234" s="220"/>
      <c r="S234" s="220"/>
      <c r="T234" s="220"/>
      <c r="U234" s="220"/>
      <c r="V234" s="220"/>
      <c r="W234" s="220"/>
      <c r="X234" s="220"/>
      <c r="Y234" s="210"/>
      <c r="Z234" s="210"/>
      <c r="AA234" s="210"/>
      <c r="AB234" s="210"/>
      <c r="AC234" s="210"/>
      <c r="AD234" s="210"/>
      <c r="AE234" s="210"/>
      <c r="AF234" s="210"/>
      <c r="AG234" s="210" t="s">
        <v>217</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17"/>
      <c r="B235" s="218"/>
      <c r="C235" s="252" t="s">
        <v>276</v>
      </c>
      <c r="D235" s="221"/>
      <c r="E235" s="222"/>
      <c r="F235" s="220"/>
      <c r="G235" s="220"/>
      <c r="H235" s="220"/>
      <c r="I235" s="220"/>
      <c r="J235" s="220"/>
      <c r="K235" s="220"/>
      <c r="L235" s="220"/>
      <c r="M235" s="220"/>
      <c r="N235" s="219"/>
      <c r="O235" s="219"/>
      <c r="P235" s="219"/>
      <c r="Q235" s="219"/>
      <c r="R235" s="220"/>
      <c r="S235" s="220"/>
      <c r="T235" s="220"/>
      <c r="U235" s="220"/>
      <c r="V235" s="220"/>
      <c r="W235" s="220"/>
      <c r="X235" s="220"/>
      <c r="Y235" s="210"/>
      <c r="Z235" s="210"/>
      <c r="AA235" s="210"/>
      <c r="AB235" s="210"/>
      <c r="AC235" s="210"/>
      <c r="AD235" s="210"/>
      <c r="AE235" s="210"/>
      <c r="AF235" s="210"/>
      <c r="AG235" s="210" t="s">
        <v>217</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ht="22.5" outlineLevel="1" x14ac:dyDescent="0.2">
      <c r="A236" s="231">
        <v>62</v>
      </c>
      <c r="B236" s="232" t="s">
        <v>441</v>
      </c>
      <c r="C236" s="250" t="s">
        <v>442</v>
      </c>
      <c r="D236" s="233" t="s">
        <v>242</v>
      </c>
      <c r="E236" s="234">
        <v>10</v>
      </c>
      <c r="F236" s="235"/>
      <c r="G236" s="236">
        <f>ROUND(E236*F236,2)</f>
        <v>0</v>
      </c>
      <c r="H236" s="235"/>
      <c r="I236" s="236">
        <f>ROUND(E236*H236,2)</f>
        <v>0</v>
      </c>
      <c r="J236" s="235"/>
      <c r="K236" s="236">
        <f>ROUND(E236*J236,2)</f>
        <v>0</v>
      </c>
      <c r="L236" s="236">
        <v>21</v>
      </c>
      <c r="M236" s="236">
        <f>G236*(1+L236/100)</f>
        <v>0</v>
      </c>
      <c r="N236" s="234">
        <v>4.0000000000000002E-4</v>
      </c>
      <c r="O236" s="234">
        <f>ROUND(E236*N236,2)</f>
        <v>0</v>
      </c>
      <c r="P236" s="234">
        <v>0</v>
      </c>
      <c r="Q236" s="234">
        <f>ROUND(E236*P236,2)</f>
        <v>0</v>
      </c>
      <c r="R236" s="236" t="s">
        <v>433</v>
      </c>
      <c r="S236" s="236" t="s">
        <v>210</v>
      </c>
      <c r="T236" s="237" t="s">
        <v>211</v>
      </c>
      <c r="U236" s="220">
        <v>0</v>
      </c>
      <c r="V236" s="220">
        <f>ROUND(E236*U236,2)</f>
        <v>0</v>
      </c>
      <c r="W236" s="220"/>
      <c r="X236" s="220" t="s">
        <v>212</v>
      </c>
      <c r="Y236" s="210"/>
      <c r="Z236" s="210"/>
      <c r="AA236" s="210"/>
      <c r="AB236" s="210"/>
      <c r="AC236" s="210"/>
      <c r="AD236" s="210"/>
      <c r="AE236" s="210"/>
      <c r="AF236" s="210"/>
      <c r="AG236" s="210" t="s">
        <v>213</v>
      </c>
      <c r="AH236" s="210"/>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7"/>
      <c r="B237" s="218"/>
      <c r="C237" s="252" t="s">
        <v>435</v>
      </c>
      <c r="D237" s="221"/>
      <c r="E237" s="222">
        <v>10</v>
      </c>
      <c r="F237" s="220"/>
      <c r="G237" s="220"/>
      <c r="H237" s="220"/>
      <c r="I237" s="220"/>
      <c r="J237" s="220"/>
      <c r="K237" s="220"/>
      <c r="L237" s="220"/>
      <c r="M237" s="220"/>
      <c r="N237" s="219"/>
      <c r="O237" s="219"/>
      <c r="P237" s="219"/>
      <c r="Q237" s="219"/>
      <c r="R237" s="220"/>
      <c r="S237" s="220"/>
      <c r="T237" s="220"/>
      <c r="U237" s="220"/>
      <c r="V237" s="220"/>
      <c r="W237" s="220"/>
      <c r="X237" s="220"/>
      <c r="Y237" s="210"/>
      <c r="Z237" s="210"/>
      <c r="AA237" s="210"/>
      <c r="AB237" s="210"/>
      <c r="AC237" s="210"/>
      <c r="AD237" s="210"/>
      <c r="AE237" s="210"/>
      <c r="AF237" s="210"/>
      <c r="AG237" s="210" t="s">
        <v>217</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2" t="s">
        <v>276</v>
      </c>
      <c r="D238" s="221"/>
      <c r="E238" s="222"/>
      <c r="F238" s="220"/>
      <c r="G238" s="220"/>
      <c r="H238" s="220"/>
      <c r="I238" s="220"/>
      <c r="J238" s="220"/>
      <c r="K238" s="220"/>
      <c r="L238" s="220"/>
      <c r="M238" s="220"/>
      <c r="N238" s="219"/>
      <c r="O238" s="219"/>
      <c r="P238" s="219"/>
      <c r="Q238" s="219"/>
      <c r="R238" s="220"/>
      <c r="S238" s="220"/>
      <c r="T238" s="220"/>
      <c r="U238" s="220"/>
      <c r="V238" s="220"/>
      <c r="W238" s="220"/>
      <c r="X238" s="220"/>
      <c r="Y238" s="210"/>
      <c r="Z238" s="210"/>
      <c r="AA238" s="210"/>
      <c r="AB238" s="210"/>
      <c r="AC238" s="210"/>
      <c r="AD238" s="210"/>
      <c r="AE238" s="210"/>
      <c r="AF238" s="210"/>
      <c r="AG238" s="210" t="s">
        <v>217</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ht="33.75" outlineLevel="1" x14ac:dyDescent="0.2">
      <c r="A239" s="231">
        <v>63</v>
      </c>
      <c r="B239" s="232" t="s">
        <v>443</v>
      </c>
      <c r="C239" s="250" t="s">
        <v>444</v>
      </c>
      <c r="D239" s="233" t="s">
        <v>242</v>
      </c>
      <c r="E239" s="234">
        <v>10</v>
      </c>
      <c r="F239" s="235"/>
      <c r="G239" s="236">
        <f>ROUND(E239*F239,2)</f>
        <v>0</v>
      </c>
      <c r="H239" s="235"/>
      <c r="I239" s="236">
        <f>ROUND(E239*H239,2)</f>
        <v>0</v>
      </c>
      <c r="J239" s="235"/>
      <c r="K239" s="236">
        <f>ROUND(E239*J239,2)</f>
        <v>0</v>
      </c>
      <c r="L239" s="236">
        <v>21</v>
      </c>
      <c r="M239" s="236">
        <f>G239*(1+L239/100)</f>
        <v>0</v>
      </c>
      <c r="N239" s="234">
        <v>0</v>
      </c>
      <c r="O239" s="234">
        <f>ROUND(E239*N239,2)</f>
        <v>0</v>
      </c>
      <c r="P239" s="234">
        <v>0</v>
      </c>
      <c r="Q239" s="234">
        <f>ROUND(E239*P239,2)</f>
        <v>0</v>
      </c>
      <c r="R239" s="236" t="s">
        <v>433</v>
      </c>
      <c r="S239" s="236" t="s">
        <v>210</v>
      </c>
      <c r="T239" s="237" t="s">
        <v>211</v>
      </c>
      <c r="U239" s="220">
        <v>0.1</v>
      </c>
      <c r="V239" s="220">
        <f>ROUND(E239*U239,2)</f>
        <v>1</v>
      </c>
      <c r="W239" s="220"/>
      <c r="X239" s="220" t="s">
        <v>212</v>
      </c>
      <c r="Y239" s="210"/>
      <c r="Z239" s="210"/>
      <c r="AA239" s="210"/>
      <c r="AB239" s="210"/>
      <c r="AC239" s="210"/>
      <c r="AD239" s="210"/>
      <c r="AE239" s="210"/>
      <c r="AF239" s="210"/>
      <c r="AG239" s="210" t="s">
        <v>213</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7"/>
      <c r="B240" s="218"/>
      <c r="C240" s="252" t="s">
        <v>435</v>
      </c>
      <c r="D240" s="221"/>
      <c r="E240" s="222">
        <v>10</v>
      </c>
      <c r="F240" s="220"/>
      <c r="G240" s="220"/>
      <c r="H240" s="220"/>
      <c r="I240" s="220"/>
      <c r="J240" s="220"/>
      <c r="K240" s="220"/>
      <c r="L240" s="220"/>
      <c r="M240" s="220"/>
      <c r="N240" s="219"/>
      <c r="O240" s="219"/>
      <c r="P240" s="219"/>
      <c r="Q240" s="219"/>
      <c r="R240" s="220"/>
      <c r="S240" s="220"/>
      <c r="T240" s="220"/>
      <c r="U240" s="220"/>
      <c r="V240" s="220"/>
      <c r="W240" s="220"/>
      <c r="X240" s="220"/>
      <c r="Y240" s="210"/>
      <c r="Z240" s="210"/>
      <c r="AA240" s="210"/>
      <c r="AB240" s="210"/>
      <c r="AC240" s="210"/>
      <c r="AD240" s="210"/>
      <c r="AE240" s="210"/>
      <c r="AF240" s="210"/>
      <c r="AG240" s="210" t="s">
        <v>217</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2" t="s">
        <v>276</v>
      </c>
      <c r="D241" s="221"/>
      <c r="E241" s="222"/>
      <c r="F241" s="220"/>
      <c r="G241" s="220"/>
      <c r="H241" s="220"/>
      <c r="I241" s="220"/>
      <c r="J241" s="220"/>
      <c r="K241" s="220"/>
      <c r="L241" s="220"/>
      <c r="M241" s="220"/>
      <c r="N241" s="219"/>
      <c r="O241" s="219"/>
      <c r="P241" s="219"/>
      <c r="Q241" s="219"/>
      <c r="R241" s="220"/>
      <c r="S241" s="220"/>
      <c r="T241" s="220"/>
      <c r="U241" s="220"/>
      <c r="V241" s="220"/>
      <c r="W241" s="220"/>
      <c r="X241" s="220"/>
      <c r="Y241" s="210"/>
      <c r="Z241" s="210"/>
      <c r="AA241" s="210"/>
      <c r="AB241" s="210"/>
      <c r="AC241" s="210"/>
      <c r="AD241" s="210"/>
      <c r="AE241" s="210"/>
      <c r="AF241" s="210"/>
      <c r="AG241" s="210" t="s">
        <v>217</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ht="22.5" outlineLevel="1" x14ac:dyDescent="0.2">
      <c r="A242" s="231">
        <v>64</v>
      </c>
      <c r="B242" s="232" t="s">
        <v>445</v>
      </c>
      <c r="C242" s="250" t="s">
        <v>446</v>
      </c>
      <c r="D242" s="233" t="s">
        <v>317</v>
      </c>
      <c r="E242" s="234">
        <v>5</v>
      </c>
      <c r="F242" s="235"/>
      <c r="G242" s="236">
        <f>ROUND(E242*F242,2)</f>
        <v>0</v>
      </c>
      <c r="H242" s="235"/>
      <c r="I242" s="236">
        <f>ROUND(E242*H242,2)</f>
        <v>0</v>
      </c>
      <c r="J242" s="235"/>
      <c r="K242" s="236">
        <f>ROUND(E242*J242,2)</f>
        <v>0</v>
      </c>
      <c r="L242" s="236">
        <v>21</v>
      </c>
      <c r="M242" s="236">
        <f>G242*(1+L242/100)</f>
        <v>0</v>
      </c>
      <c r="N242" s="234">
        <v>4.2000000000000002E-4</v>
      </c>
      <c r="O242" s="234">
        <f>ROUND(E242*N242,2)</f>
        <v>0</v>
      </c>
      <c r="P242" s="234">
        <v>0</v>
      </c>
      <c r="Q242" s="234">
        <f>ROUND(E242*P242,2)</f>
        <v>0</v>
      </c>
      <c r="R242" s="236" t="s">
        <v>433</v>
      </c>
      <c r="S242" s="236" t="s">
        <v>210</v>
      </c>
      <c r="T242" s="237" t="s">
        <v>211</v>
      </c>
      <c r="U242" s="220">
        <v>0.12</v>
      </c>
      <c r="V242" s="220">
        <f>ROUND(E242*U242,2)</f>
        <v>0.6</v>
      </c>
      <c r="W242" s="220"/>
      <c r="X242" s="220" t="s">
        <v>212</v>
      </c>
      <c r="Y242" s="210"/>
      <c r="Z242" s="210"/>
      <c r="AA242" s="210"/>
      <c r="AB242" s="210"/>
      <c r="AC242" s="210"/>
      <c r="AD242" s="210"/>
      <c r="AE242" s="210"/>
      <c r="AF242" s="210"/>
      <c r="AG242" s="210" t="s">
        <v>213</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17"/>
      <c r="B243" s="218"/>
      <c r="C243" s="252" t="s">
        <v>447</v>
      </c>
      <c r="D243" s="221"/>
      <c r="E243" s="222">
        <v>5</v>
      </c>
      <c r="F243" s="220"/>
      <c r="G243" s="220"/>
      <c r="H243" s="220"/>
      <c r="I243" s="220"/>
      <c r="J243" s="220"/>
      <c r="K243" s="220"/>
      <c r="L243" s="220"/>
      <c r="M243" s="220"/>
      <c r="N243" s="219"/>
      <c r="O243" s="219"/>
      <c r="P243" s="219"/>
      <c r="Q243" s="219"/>
      <c r="R243" s="220"/>
      <c r="S243" s="220"/>
      <c r="T243" s="220"/>
      <c r="U243" s="220"/>
      <c r="V243" s="220"/>
      <c r="W243" s="220"/>
      <c r="X243" s="220"/>
      <c r="Y243" s="210"/>
      <c r="Z243" s="210"/>
      <c r="AA243" s="210"/>
      <c r="AB243" s="210"/>
      <c r="AC243" s="210"/>
      <c r="AD243" s="210"/>
      <c r="AE243" s="210"/>
      <c r="AF243" s="210"/>
      <c r="AG243" s="210" t="s">
        <v>217</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17"/>
      <c r="B244" s="218"/>
      <c r="C244" s="252" t="s">
        <v>276</v>
      </c>
      <c r="D244" s="221"/>
      <c r="E244" s="222"/>
      <c r="F244" s="220"/>
      <c r="G244" s="220"/>
      <c r="H244" s="220"/>
      <c r="I244" s="220"/>
      <c r="J244" s="220"/>
      <c r="K244" s="220"/>
      <c r="L244" s="220"/>
      <c r="M244" s="220"/>
      <c r="N244" s="219"/>
      <c r="O244" s="219"/>
      <c r="P244" s="219"/>
      <c r="Q244" s="219"/>
      <c r="R244" s="220"/>
      <c r="S244" s="220"/>
      <c r="T244" s="220"/>
      <c r="U244" s="220"/>
      <c r="V244" s="220"/>
      <c r="W244" s="220"/>
      <c r="X244" s="220"/>
      <c r="Y244" s="210"/>
      <c r="Z244" s="210"/>
      <c r="AA244" s="210"/>
      <c r="AB244" s="210"/>
      <c r="AC244" s="210"/>
      <c r="AD244" s="210"/>
      <c r="AE244" s="210"/>
      <c r="AF244" s="210"/>
      <c r="AG244" s="210" t="s">
        <v>217</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ht="22.5" outlineLevel="1" x14ac:dyDescent="0.2">
      <c r="A245" s="231">
        <v>65</v>
      </c>
      <c r="B245" s="232" t="s">
        <v>448</v>
      </c>
      <c r="C245" s="250" t="s">
        <v>449</v>
      </c>
      <c r="D245" s="233" t="s">
        <v>317</v>
      </c>
      <c r="E245" s="234">
        <v>8</v>
      </c>
      <c r="F245" s="235"/>
      <c r="G245" s="236">
        <f>ROUND(E245*F245,2)</f>
        <v>0</v>
      </c>
      <c r="H245" s="235"/>
      <c r="I245" s="236">
        <f>ROUND(E245*H245,2)</f>
        <v>0</v>
      </c>
      <c r="J245" s="235"/>
      <c r="K245" s="236">
        <f>ROUND(E245*J245,2)</f>
        <v>0</v>
      </c>
      <c r="L245" s="236">
        <v>21</v>
      </c>
      <c r="M245" s="236">
        <f>G245*(1+L245/100)</f>
        <v>0</v>
      </c>
      <c r="N245" s="234">
        <v>4.2000000000000002E-4</v>
      </c>
      <c r="O245" s="234">
        <f>ROUND(E245*N245,2)</f>
        <v>0</v>
      </c>
      <c r="P245" s="234">
        <v>0</v>
      </c>
      <c r="Q245" s="234">
        <f>ROUND(E245*P245,2)</f>
        <v>0</v>
      </c>
      <c r="R245" s="236" t="s">
        <v>433</v>
      </c>
      <c r="S245" s="236" t="s">
        <v>210</v>
      </c>
      <c r="T245" s="237" t="s">
        <v>211</v>
      </c>
      <c r="U245" s="220">
        <v>0.12</v>
      </c>
      <c r="V245" s="220">
        <f>ROUND(E245*U245,2)</f>
        <v>0.96</v>
      </c>
      <c r="W245" s="220"/>
      <c r="X245" s="220" t="s">
        <v>212</v>
      </c>
      <c r="Y245" s="210"/>
      <c r="Z245" s="210"/>
      <c r="AA245" s="210"/>
      <c r="AB245" s="210"/>
      <c r="AC245" s="210"/>
      <c r="AD245" s="210"/>
      <c r="AE245" s="210"/>
      <c r="AF245" s="210"/>
      <c r="AG245" s="210" t="s">
        <v>213</v>
      </c>
      <c r="AH245" s="210"/>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17"/>
      <c r="B246" s="218"/>
      <c r="C246" s="252" t="s">
        <v>450</v>
      </c>
      <c r="D246" s="221"/>
      <c r="E246" s="222">
        <v>8</v>
      </c>
      <c r="F246" s="220"/>
      <c r="G246" s="220"/>
      <c r="H246" s="220"/>
      <c r="I246" s="220"/>
      <c r="J246" s="220"/>
      <c r="K246" s="220"/>
      <c r="L246" s="220"/>
      <c r="M246" s="220"/>
      <c r="N246" s="219"/>
      <c r="O246" s="219"/>
      <c r="P246" s="219"/>
      <c r="Q246" s="219"/>
      <c r="R246" s="220"/>
      <c r="S246" s="220"/>
      <c r="T246" s="220"/>
      <c r="U246" s="220"/>
      <c r="V246" s="220"/>
      <c r="W246" s="220"/>
      <c r="X246" s="220"/>
      <c r="Y246" s="210"/>
      <c r="Z246" s="210"/>
      <c r="AA246" s="210"/>
      <c r="AB246" s="210"/>
      <c r="AC246" s="210"/>
      <c r="AD246" s="210"/>
      <c r="AE246" s="210"/>
      <c r="AF246" s="210"/>
      <c r="AG246" s="210" t="s">
        <v>217</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2" t="s">
        <v>276</v>
      </c>
      <c r="D247" s="221"/>
      <c r="E247" s="222"/>
      <c r="F247" s="220"/>
      <c r="G247" s="220"/>
      <c r="H247" s="220"/>
      <c r="I247" s="220"/>
      <c r="J247" s="220"/>
      <c r="K247" s="220"/>
      <c r="L247" s="220"/>
      <c r="M247" s="220"/>
      <c r="N247" s="219"/>
      <c r="O247" s="219"/>
      <c r="P247" s="219"/>
      <c r="Q247" s="219"/>
      <c r="R247" s="220"/>
      <c r="S247" s="220"/>
      <c r="T247" s="220"/>
      <c r="U247" s="220"/>
      <c r="V247" s="220"/>
      <c r="W247" s="220"/>
      <c r="X247" s="220"/>
      <c r="Y247" s="210"/>
      <c r="Z247" s="210"/>
      <c r="AA247" s="210"/>
      <c r="AB247" s="210"/>
      <c r="AC247" s="210"/>
      <c r="AD247" s="210"/>
      <c r="AE247" s="210"/>
      <c r="AF247" s="210"/>
      <c r="AG247" s="210" t="s">
        <v>217</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31">
        <v>66</v>
      </c>
      <c r="B248" s="232" t="s">
        <v>451</v>
      </c>
      <c r="C248" s="250" t="s">
        <v>452</v>
      </c>
      <c r="D248" s="233" t="s">
        <v>242</v>
      </c>
      <c r="E248" s="234">
        <v>5</v>
      </c>
      <c r="F248" s="235"/>
      <c r="G248" s="236">
        <f>ROUND(E248*F248,2)</f>
        <v>0</v>
      </c>
      <c r="H248" s="235"/>
      <c r="I248" s="236">
        <f>ROUND(E248*H248,2)</f>
        <v>0</v>
      </c>
      <c r="J248" s="235"/>
      <c r="K248" s="236">
        <f>ROUND(E248*J248,2)</f>
        <v>0</v>
      </c>
      <c r="L248" s="236">
        <v>21</v>
      </c>
      <c r="M248" s="236">
        <f>G248*(1+L248/100)</f>
        <v>0</v>
      </c>
      <c r="N248" s="234">
        <v>6.9959999999999994E-2</v>
      </c>
      <c r="O248" s="234">
        <f>ROUND(E248*N248,2)</f>
        <v>0.35</v>
      </c>
      <c r="P248" s="234">
        <v>6.8000000000000005E-2</v>
      </c>
      <c r="Q248" s="234">
        <f>ROUND(E248*P248,2)</f>
        <v>0.34</v>
      </c>
      <c r="R248" s="236" t="s">
        <v>453</v>
      </c>
      <c r="S248" s="236" t="s">
        <v>210</v>
      </c>
      <c r="T248" s="237" t="s">
        <v>454</v>
      </c>
      <c r="U248" s="220">
        <v>0</v>
      </c>
      <c r="V248" s="220">
        <f>ROUND(E248*U248,2)</f>
        <v>0</v>
      </c>
      <c r="W248" s="220"/>
      <c r="X248" s="220" t="s">
        <v>455</v>
      </c>
      <c r="Y248" s="210"/>
      <c r="Z248" s="210"/>
      <c r="AA248" s="210"/>
      <c r="AB248" s="210"/>
      <c r="AC248" s="210"/>
      <c r="AD248" s="210"/>
      <c r="AE248" s="210"/>
      <c r="AF248" s="210"/>
      <c r="AG248" s="210" t="s">
        <v>456</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ht="33.75" outlineLevel="1" x14ac:dyDescent="0.2">
      <c r="A249" s="217"/>
      <c r="B249" s="218"/>
      <c r="C249" s="253" t="s">
        <v>457</v>
      </c>
      <c r="D249" s="240"/>
      <c r="E249" s="240"/>
      <c r="F249" s="240"/>
      <c r="G249" s="240"/>
      <c r="H249" s="220"/>
      <c r="I249" s="220"/>
      <c r="J249" s="220"/>
      <c r="K249" s="220"/>
      <c r="L249" s="220"/>
      <c r="M249" s="220"/>
      <c r="N249" s="219"/>
      <c r="O249" s="219"/>
      <c r="P249" s="219"/>
      <c r="Q249" s="219"/>
      <c r="R249" s="220"/>
      <c r="S249" s="220"/>
      <c r="T249" s="220"/>
      <c r="U249" s="220"/>
      <c r="V249" s="220"/>
      <c r="W249" s="220"/>
      <c r="X249" s="220"/>
      <c r="Y249" s="210"/>
      <c r="Z249" s="210"/>
      <c r="AA249" s="210"/>
      <c r="AB249" s="210"/>
      <c r="AC249" s="210"/>
      <c r="AD249" s="210"/>
      <c r="AE249" s="210"/>
      <c r="AF249" s="210"/>
      <c r="AG249" s="210" t="s">
        <v>237</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39" t="str">
        <f>C249</f>
        <v>Odsekání a odebrání obkladů z obkládaček vnitřních plochy do 2 m2, otlučení podkladní omítky až na zdivo, postřik stěn maltou cementovou, dodávka a montáž obkladů z obkladaček pórovinových kladených do malty, začištění omítek kolem obkladů. Dodávka materiálu.</v>
      </c>
      <c r="BB249" s="210"/>
      <c r="BC249" s="210"/>
      <c r="BD249" s="210"/>
      <c r="BE249" s="210"/>
      <c r="BF249" s="210"/>
      <c r="BG249" s="210"/>
      <c r="BH249" s="210"/>
    </row>
    <row r="250" spans="1:60" ht="22.5" outlineLevel="1" x14ac:dyDescent="0.2">
      <c r="A250" s="217"/>
      <c r="B250" s="218"/>
      <c r="C250" s="254" t="s">
        <v>458</v>
      </c>
      <c r="D250" s="241"/>
      <c r="E250" s="241"/>
      <c r="F250" s="241"/>
      <c r="G250" s="241"/>
      <c r="H250" s="220"/>
      <c r="I250" s="220"/>
      <c r="J250" s="220"/>
      <c r="K250" s="220"/>
      <c r="L250" s="220"/>
      <c r="M250" s="220"/>
      <c r="N250" s="219"/>
      <c r="O250" s="219"/>
      <c r="P250" s="219"/>
      <c r="Q250" s="219"/>
      <c r="R250" s="220"/>
      <c r="S250" s="220"/>
      <c r="T250" s="220"/>
      <c r="U250" s="220"/>
      <c r="V250" s="220"/>
      <c r="W250" s="220"/>
      <c r="X250" s="220"/>
      <c r="Y250" s="210"/>
      <c r="Z250" s="210"/>
      <c r="AA250" s="210"/>
      <c r="AB250" s="210"/>
      <c r="AC250" s="210"/>
      <c r="AD250" s="210"/>
      <c r="AE250" s="210"/>
      <c r="AF250" s="210"/>
      <c r="AG250" s="210" t="s">
        <v>237</v>
      </c>
      <c r="AH250" s="210"/>
      <c r="AI250" s="210"/>
      <c r="AJ250" s="210"/>
      <c r="AK250" s="210"/>
      <c r="AL250" s="210"/>
      <c r="AM250" s="210"/>
      <c r="AN250" s="210"/>
      <c r="AO250" s="210"/>
      <c r="AP250" s="210"/>
      <c r="AQ250" s="210"/>
      <c r="AR250" s="210"/>
      <c r="AS250" s="210"/>
      <c r="AT250" s="210"/>
      <c r="AU250" s="210"/>
      <c r="AV250" s="210"/>
      <c r="AW250" s="210"/>
      <c r="AX250" s="210"/>
      <c r="AY250" s="210"/>
      <c r="AZ250" s="210"/>
      <c r="BA250" s="239" t="str">
        <f>C250</f>
        <v>Svislé přemístění ze 2. NP, nebo 1. PP, vodorovné vnitrostaveništní přemístění do 30 m, odvoz na skládku do 10 km. Bez poplatku za skládku.</v>
      </c>
      <c r="BB250" s="210"/>
      <c r="BC250" s="210"/>
      <c r="BD250" s="210"/>
      <c r="BE250" s="210"/>
      <c r="BF250" s="210"/>
      <c r="BG250" s="210"/>
      <c r="BH250" s="210"/>
    </row>
    <row r="251" spans="1:60" outlineLevel="1" x14ac:dyDescent="0.2">
      <c r="A251" s="217"/>
      <c r="B251" s="218"/>
      <c r="C251" s="252" t="s">
        <v>459</v>
      </c>
      <c r="D251" s="221"/>
      <c r="E251" s="222">
        <v>5</v>
      </c>
      <c r="F251" s="220"/>
      <c r="G251" s="220"/>
      <c r="H251" s="220"/>
      <c r="I251" s="220"/>
      <c r="J251" s="220"/>
      <c r="K251" s="220"/>
      <c r="L251" s="220"/>
      <c r="M251" s="220"/>
      <c r="N251" s="219"/>
      <c r="O251" s="219"/>
      <c r="P251" s="219"/>
      <c r="Q251" s="219"/>
      <c r="R251" s="220"/>
      <c r="S251" s="220"/>
      <c r="T251" s="220"/>
      <c r="U251" s="220"/>
      <c r="V251" s="220"/>
      <c r="W251" s="220"/>
      <c r="X251" s="220"/>
      <c r="Y251" s="210"/>
      <c r="Z251" s="210"/>
      <c r="AA251" s="210"/>
      <c r="AB251" s="210"/>
      <c r="AC251" s="210"/>
      <c r="AD251" s="210"/>
      <c r="AE251" s="210"/>
      <c r="AF251" s="210"/>
      <c r="AG251" s="210" t="s">
        <v>217</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31">
        <v>67</v>
      </c>
      <c r="B252" s="232" t="s">
        <v>460</v>
      </c>
      <c r="C252" s="250" t="s">
        <v>461</v>
      </c>
      <c r="D252" s="233" t="s">
        <v>242</v>
      </c>
      <c r="E252" s="234">
        <v>11</v>
      </c>
      <c r="F252" s="235"/>
      <c r="G252" s="236">
        <f>ROUND(E252*F252,2)</f>
        <v>0</v>
      </c>
      <c r="H252" s="235"/>
      <c r="I252" s="236">
        <f>ROUND(E252*H252,2)</f>
        <v>0</v>
      </c>
      <c r="J252" s="235"/>
      <c r="K252" s="236">
        <f>ROUND(E252*J252,2)</f>
        <v>0</v>
      </c>
      <c r="L252" s="236">
        <v>21</v>
      </c>
      <c r="M252" s="236">
        <f>G252*(1+L252/100)</f>
        <v>0</v>
      </c>
      <c r="N252" s="234">
        <v>1.26E-2</v>
      </c>
      <c r="O252" s="234">
        <f>ROUND(E252*N252,2)</f>
        <v>0.14000000000000001</v>
      </c>
      <c r="P252" s="234">
        <v>0</v>
      </c>
      <c r="Q252" s="234">
        <f>ROUND(E252*P252,2)</f>
        <v>0</v>
      </c>
      <c r="R252" s="236"/>
      <c r="S252" s="236" t="s">
        <v>296</v>
      </c>
      <c r="T252" s="237" t="s">
        <v>462</v>
      </c>
      <c r="U252" s="220">
        <v>0</v>
      </c>
      <c r="V252" s="220">
        <f>ROUND(E252*U252,2)</f>
        <v>0</v>
      </c>
      <c r="W252" s="220"/>
      <c r="X252" s="220" t="s">
        <v>282</v>
      </c>
      <c r="Y252" s="210"/>
      <c r="Z252" s="210"/>
      <c r="AA252" s="210"/>
      <c r="AB252" s="210"/>
      <c r="AC252" s="210"/>
      <c r="AD252" s="210"/>
      <c r="AE252" s="210"/>
      <c r="AF252" s="210"/>
      <c r="AG252" s="210" t="s">
        <v>283</v>
      </c>
      <c r="AH252" s="210"/>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7"/>
      <c r="B253" s="218"/>
      <c r="C253" s="252" t="s">
        <v>463</v>
      </c>
      <c r="D253" s="221"/>
      <c r="E253" s="222">
        <v>11</v>
      </c>
      <c r="F253" s="220"/>
      <c r="G253" s="220"/>
      <c r="H253" s="220"/>
      <c r="I253" s="220"/>
      <c r="J253" s="220"/>
      <c r="K253" s="220"/>
      <c r="L253" s="220"/>
      <c r="M253" s="220"/>
      <c r="N253" s="219"/>
      <c r="O253" s="219"/>
      <c r="P253" s="219"/>
      <c r="Q253" s="219"/>
      <c r="R253" s="220"/>
      <c r="S253" s="220"/>
      <c r="T253" s="220"/>
      <c r="U253" s="220"/>
      <c r="V253" s="220"/>
      <c r="W253" s="220"/>
      <c r="X253" s="220"/>
      <c r="Y253" s="210"/>
      <c r="Z253" s="210"/>
      <c r="AA253" s="210"/>
      <c r="AB253" s="210"/>
      <c r="AC253" s="210"/>
      <c r="AD253" s="210"/>
      <c r="AE253" s="210"/>
      <c r="AF253" s="210"/>
      <c r="AG253" s="210" t="s">
        <v>217</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17"/>
      <c r="B254" s="218"/>
      <c r="C254" s="252" t="s">
        <v>276</v>
      </c>
      <c r="D254" s="221"/>
      <c r="E254" s="222"/>
      <c r="F254" s="220"/>
      <c r="G254" s="220"/>
      <c r="H254" s="220"/>
      <c r="I254" s="220"/>
      <c r="J254" s="220"/>
      <c r="K254" s="220"/>
      <c r="L254" s="220"/>
      <c r="M254" s="220"/>
      <c r="N254" s="219"/>
      <c r="O254" s="219"/>
      <c r="P254" s="219"/>
      <c r="Q254" s="219"/>
      <c r="R254" s="220"/>
      <c r="S254" s="220"/>
      <c r="T254" s="220"/>
      <c r="U254" s="220"/>
      <c r="V254" s="220"/>
      <c r="W254" s="220"/>
      <c r="X254" s="220"/>
      <c r="Y254" s="210"/>
      <c r="Z254" s="210"/>
      <c r="AA254" s="210"/>
      <c r="AB254" s="210"/>
      <c r="AC254" s="210"/>
      <c r="AD254" s="210"/>
      <c r="AE254" s="210"/>
      <c r="AF254" s="210"/>
      <c r="AG254" s="210" t="s">
        <v>217</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42">
        <v>68</v>
      </c>
      <c r="B255" s="243" t="s">
        <v>464</v>
      </c>
      <c r="C255" s="255" t="s">
        <v>465</v>
      </c>
      <c r="D255" s="244" t="s">
        <v>384</v>
      </c>
      <c r="E255" s="245">
        <v>0.18836</v>
      </c>
      <c r="F255" s="246"/>
      <c r="G255" s="247">
        <f>ROUND(E255*F255,2)</f>
        <v>0</v>
      </c>
      <c r="H255" s="246"/>
      <c r="I255" s="247">
        <f>ROUND(E255*H255,2)</f>
        <v>0</v>
      </c>
      <c r="J255" s="246"/>
      <c r="K255" s="247">
        <f>ROUND(E255*J255,2)</f>
        <v>0</v>
      </c>
      <c r="L255" s="247">
        <v>21</v>
      </c>
      <c r="M255" s="247">
        <f>G255*(1+L255/100)</f>
        <v>0</v>
      </c>
      <c r="N255" s="245">
        <v>0</v>
      </c>
      <c r="O255" s="245">
        <f>ROUND(E255*N255,2)</f>
        <v>0</v>
      </c>
      <c r="P255" s="245">
        <v>0</v>
      </c>
      <c r="Q255" s="245">
        <f>ROUND(E255*P255,2)</f>
        <v>0</v>
      </c>
      <c r="R255" s="247" t="s">
        <v>433</v>
      </c>
      <c r="S255" s="247" t="s">
        <v>210</v>
      </c>
      <c r="T255" s="248" t="s">
        <v>211</v>
      </c>
      <c r="U255" s="220">
        <v>1.2649999999999999</v>
      </c>
      <c r="V255" s="220">
        <f>ROUND(E255*U255,2)</f>
        <v>0.24</v>
      </c>
      <c r="W255" s="220"/>
      <c r="X255" s="220" t="s">
        <v>385</v>
      </c>
      <c r="Y255" s="210"/>
      <c r="Z255" s="210"/>
      <c r="AA255" s="210"/>
      <c r="AB255" s="210"/>
      <c r="AC255" s="210"/>
      <c r="AD255" s="210"/>
      <c r="AE255" s="210"/>
      <c r="AF255" s="210"/>
      <c r="AG255" s="210" t="s">
        <v>386</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x14ac:dyDescent="0.2">
      <c r="A256" s="224" t="s">
        <v>204</v>
      </c>
      <c r="B256" s="225" t="s">
        <v>163</v>
      </c>
      <c r="C256" s="249" t="s">
        <v>164</v>
      </c>
      <c r="D256" s="226"/>
      <c r="E256" s="227"/>
      <c r="F256" s="228"/>
      <c r="G256" s="228">
        <f>SUMIF(AG257:AG282,"&lt;&gt;NOR",G257:G282)</f>
        <v>0</v>
      </c>
      <c r="H256" s="228"/>
      <c r="I256" s="228">
        <f>SUM(I257:I282)</f>
        <v>0</v>
      </c>
      <c r="J256" s="228"/>
      <c r="K256" s="228">
        <f>SUM(K257:K282)</f>
        <v>0</v>
      </c>
      <c r="L256" s="228"/>
      <c r="M256" s="228">
        <f>SUM(M257:M282)</f>
        <v>0</v>
      </c>
      <c r="N256" s="227"/>
      <c r="O256" s="227">
        <f>SUM(O257:O282)</f>
        <v>0.4</v>
      </c>
      <c r="P256" s="227"/>
      <c r="Q256" s="227">
        <f>SUM(Q257:Q282)</f>
        <v>0</v>
      </c>
      <c r="R256" s="228"/>
      <c r="S256" s="228"/>
      <c r="T256" s="229"/>
      <c r="U256" s="223"/>
      <c r="V256" s="223">
        <f>SUM(V257:V282)</f>
        <v>148.27000000000001</v>
      </c>
      <c r="W256" s="223"/>
      <c r="X256" s="223"/>
      <c r="AG256" t="s">
        <v>205</v>
      </c>
    </row>
    <row r="257" spans="1:60" outlineLevel="1" x14ac:dyDescent="0.2">
      <c r="A257" s="231">
        <v>69</v>
      </c>
      <c r="B257" s="232" t="s">
        <v>466</v>
      </c>
      <c r="C257" s="250" t="s">
        <v>467</v>
      </c>
      <c r="D257" s="233" t="s">
        <v>242</v>
      </c>
      <c r="E257" s="234">
        <v>850.1</v>
      </c>
      <c r="F257" s="235"/>
      <c r="G257" s="236">
        <f>ROUND(E257*F257,2)</f>
        <v>0</v>
      </c>
      <c r="H257" s="235"/>
      <c r="I257" s="236">
        <f>ROUND(E257*H257,2)</f>
        <v>0</v>
      </c>
      <c r="J257" s="235"/>
      <c r="K257" s="236">
        <f>ROUND(E257*J257,2)</f>
        <v>0</v>
      </c>
      <c r="L257" s="236">
        <v>21</v>
      </c>
      <c r="M257" s="236">
        <f>G257*(1+L257/100)</f>
        <v>0</v>
      </c>
      <c r="N257" s="234">
        <v>6.9999999999999994E-5</v>
      </c>
      <c r="O257" s="234">
        <f>ROUND(E257*N257,2)</f>
        <v>0.06</v>
      </c>
      <c r="P257" s="234">
        <v>0</v>
      </c>
      <c r="Q257" s="234">
        <f>ROUND(E257*P257,2)</f>
        <v>0</v>
      </c>
      <c r="R257" s="236" t="s">
        <v>468</v>
      </c>
      <c r="S257" s="236" t="s">
        <v>210</v>
      </c>
      <c r="T257" s="237" t="s">
        <v>211</v>
      </c>
      <c r="U257" s="220">
        <v>3.2480000000000002E-2</v>
      </c>
      <c r="V257" s="220">
        <f>ROUND(E257*U257,2)</f>
        <v>27.61</v>
      </c>
      <c r="W257" s="220"/>
      <c r="X257" s="220" t="s">
        <v>212</v>
      </c>
      <c r="Y257" s="210"/>
      <c r="Z257" s="210"/>
      <c r="AA257" s="210"/>
      <c r="AB257" s="210"/>
      <c r="AC257" s="210"/>
      <c r="AD257" s="210"/>
      <c r="AE257" s="210"/>
      <c r="AF257" s="210"/>
      <c r="AG257" s="210" t="s">
        <v>213</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7"/>
      <c r="B258" s="218"/>
      <c r="C258" s="252" t="s">
        <v>469</v>
      </c>
      <c r="D258" s="221"/>
      <c r="E258" s="222">
        <v>55</v>
      </c>
      <c r="F258" s="220"/>
      <c r="G258" s="220"/>
      <c r="H258" s="220"/>
      <c r="I258" s="220"/>
      <c r="J258" s="220"/>
      <c r="K258" s="220"/>
      <c r="L258" s="220"/>
      <c r="M258" s="220"/>
      <c r="N258" s="219"/>
      <c r="O258" s="219"/>
      <c r="P258" s="219"/>
      <c r="Q258" s="219"/>
      <c r="R258" s="220"/>
      <c r="S258" s="220"/>
      <c r="T258" s="220"/>
      <c r="U258" s="220"/>
      <c r="V258" s="220"/>
      <c r="W258" s="220"/>
      <c r="X258" s="220"/>
      <c r="Y258" s="210"/>
      <c r="Z258" s="210"/>
      <c r="AA258" s="210"/>
      <c r="AB258" s="210"/>
      <c r="AC258" s="210"/>
      <c r="AD258" s="210"/>
      <c r="AE258" s="210"/>
      <c r="AF258" s="210"/>
      <c r="AG258" s="210" t="s">
        <v>217</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17"/>
      <c r="B259" s="218"/>
      <c r="C259" s="252" t="s">
        <v>258</v>
      </c>
      <c r="D259" s="221"/>
      <c r="E259" s="222"/>
      <c r="F259" s="220"/>
      <c r="G259" s="220"/>
      <c r="H259" s="220"/>
      <c r="I259" s="220"/>
      <c r="J259" s="220"/>
      <c r="K259" s="220"/>
      <c r="L259" s="220"/>
      <c r="M259" s="220"/>
      <c r="N259" s="219"/>
      <c r="O259" s="219"/>
      <c r="P259" s="219"/>
      <c r="Q259" s="219"/>
      <c r="R259" s="220"/>
      <c r="S259" s="220"/>
      <c r="T259" s="220"/>
      <c r="U259" s="220"/>
      <c r="V259" s="220"/>
      <c r="W259" s="220"/>
      <c r="X259" s="220"/>
      <c r="Y259" s="210"/>
      <c r="Z259" s="210"/>
      <c r="AA259" s="210"/>
      <c r="AB259" s="210"/>
      <c r="AC259" s="210"/>
      <c r="AD259" s="210"/>
      <c r="AE259" s="210"/>
      <c r="AF259" s="210"/>
      <c r="AG259" s="210" t="s">
        <v>217</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17"/>
      <c r="B260" s="218"/>
      <c r="C260" s="252" t="s">
        <v>470</v>
      </c>
      <c r="D260" s="221"/>
      <c r="E260" s="222">
        <v>155.1</v>
      </c>
      <c r="F260" s="220"/>
      <c r="G260" s="220"/>
      <c r="H260" s="220"/>
      <c r="I260" s="220"/>
      <c r="J260" s="220"/>
      <c r="K260" s="220"/>
      <c r="L260" s="220"/>
      <c r="M260" s="220"/>
      <c r="N260" s="219"/>
      <c r="O260" s="219"/>
      <c r="P260" s="219"/>
      <c r="Q260" s="219"/>
      <c r="R260" s="220"/>
      <c r="S260" s="220"/>
      <c r="T260" s="220"/>
      <c r="U260" s="220"/>
      <c r="V260" s="220"/>
      <c r="W260" s="220"/>
      <c r="X260" s="220"/>
      <c r="Y260" s="210"/>
      <c r="Z260" s="210"/>
      <c r="AA260" s="210"/>
      <c r="AB260" s="210"/>
      <c r="AC260" s="210"/>
      <c r="AD260" s="210"/>
      <c r="AE260" s="210"/>
      <c r="AF260" s="210"/>
      <c r="AG260" s="210" t="s">
        <v>217</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17"/>
      <c r="B261" s="218"/>
      <c r="C261" s="252" t="s">
        <v>471</v>
      </c>
      <c r="D261" s="221"/>
      <c r="E261" s="222">
        <v>640</v>
      </c>
      <c r="F261" s="220"/>
      <c r="G261" s="220"/>
      <c r="H261" s="220"/>
      <c r="I261" s="220"/>
      <c r="J261" s="220"/>
      <c r="K261" s="220"/>
      <c r="L261" s="220"/>
      <c r="M261" s="220"/>
      <c r="N261" s="219"/>
      <c r="O261" s="219"/>
      <c r="P261" s="219"/>
      <c r="Q261" s="219"/>
      <c r="R261" s="220"/>
      <c r="S261" s="220"/>
      <c r="T261" s="220"/>
      <c r="U261" s="220"/>
      <c r="V261" s="220"/>
      <c r="W261" s="220"/>
      <c r="X261" s="220"/>
      <c r="Y261" s="210"/>
      <c r="Z261" s="210"/>
      <c r="AA261" s="210"/>
      <c r="AB261" s="210"/>
      <c r="AC261" s="210"/>
      <c r="AD261" s="210"/>
      <c r="AE261" s="210"/>
      <c r="AF261" s="210"/>
      <c r="AG261" s="210" t="s">
        <v>217</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ht="33.75" outlineLevel="1" x14ac:dyDescent="0.2">
      <c r="A262" s="231">
        <v>70</v>
      </c>
      <c r="B262" s="232" t="s">
        <v>472</v>
      </c>
      <c r="C262" s="250" t="s">
        <v>473</v>
      </c>
      <c r="D262" s="233" t="s">
        <v>242</v>
      </c>
      <c r="E262" s="234">
        <v>295</v>
      </c>
      <c r="F262" s="235"/>
      <c r="G262" s="236">
        <f>ROUND(E262*F262,2)</f>
        <v>0</v>
      </c>
      <c r="H262" s="235"/>
      <c r="I262" s="236">
        <f>ROUND(E262*H262,2)</f>
        <v>0</v>
      </c>
      <c r="J262" s="235"/>
      <c r="K262" s="236">
        <f>ROUND(E262*J262,2)</f>
        <v>0</v>
      </c>
      <c r="L262" s="236">
        <v>21</v>
      </c>
      <c r="M262" s="236">
        <f>G262*(1+L262/100)</f>
        <v>0</v>
      </c>
      <c r="N262" s="234">
        <v>2.2000000000000001E-4</v>
      </c>
      <c r="O262" s="234">
        <f>ROUND(E262*N262,2)</f>
        <v>0.06</v>
      </c>
      <c r="P262" s="234">
        <v>0</v>
      </c>
      <c r="Q262" s="234">
        <f>ROUND(E262*P262,2)</f>
        <v>0</v>
      </c>
      <c r="R262" s="236" t="s">
        <v>468</v>
      </c>
      <c r="S262" s="236" t="s">
        <v>210</v>
      </c>
      <c r="T262" s="237" t="s">
        <v>211</v>
      </c>
      <c r="U262" s="220">
        <v>0.10191</v>
      </c>
      <c r="V262" s="220">
        <f>ROUND(E262*U262,2)</f>
        <v>30.06</v>
      </c>
      <c r="W262" s="220"/>
      <c r="X262" s="220" t="s">
        <v>212</v>
      </c>
      <c r="Y262" s="210"/>
      <c r="Z262" s="210"/>
      <c r="AA262" s="210"/>
      <c r="AB262" s="210"/>
      <c r="AC262" s="210"/>
      <c r="AD262" s="210"/>
      <c r="AE262" s="210"/>
      <c r="AF262" s="210"/>
      <c r="AG262" s="210" t="s">
        <v>213</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7"/>
      <c r="B263" s="218"/>
      <c r="C263" s="252" t="s">
        <v>469</v>
      </c>
      <c r="D263" s="221"/>
      <c r="E263" s="222">
        <v>55</v>
      </c>
      <c r="F263" s="220"/>
      <c r="G263" s="220"/>
      <c r="H263" s="220"/>
      <c r="I263" s="220"/>
      <c r="J263" s="220"/>
      <c r="K263" s="220"/>
      <c r="L263" s="220"/>
      <c r="M263" s="220"/>
      <c r="N263" s="219"/>
      <c r="O263" s="219"/>
      <c r="P263" s="219"/>
      <c r="Q263" s="219"/>
      <c r="R263" s="220"/>
      <c r="S263" s="220"/>
      <c r="T263" s="220"/>
      <c r="U263" s="220"/>
      <c r="V263" s="220"/>
      <c r="W263" s="220"/>
      <c r="X263" s="220"/>
      <c r="Y263" s="210"/>
      <c r="Z263" s="210"/>
      <c r="AA263" s="210"/>
      <c r="AB263" s="210"/>
      <c r="AC263" s="210"/>
      <c r="AD263" s="210"/>
      <c r="AE263" s="210"/>
      <c r="AF263" s="210"/>
      <c r="AG263" s="210" t="s">
        <v>217</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17"/>
      <c r="B264" s="218"/>
      <c r="C264" s="252" t="s">
        <v>258</v>
      </c>
      <c r="D264" s="221"/>
      <c r="E264" s="222"/>
      <c r="F264" s="220"/>
      <c r="G264" s="220"/>
      <c r="H264" s="220"/>
      <c r="I264" s="220"/>
      <c r="J264" s="220"/>
      <c r="K264" s="220"/>
      <c r="L264" s="220"/>
      <c r="M264" s="220"/>
      <c r="N264" s="219"/>
      <c r="O264" s="219"/>
      <c r="P264" s="219"/>
      <c r="Q264" s="219"/>
      <c r="R264" s="220"/>
      <c r="S264" s="220"/>
      <c r="T264" s="220"/>
      <c r="U264" s="220"/>
      <c r="V264" s="220"/>
      <c r="W264" s="220"/>
      <c r="X264" s="220"/>
      <c r="Y264" s="210"/>
      <c r="Z264" s="210"/>
      <c r="AA264" s="210"/>
      <c r="AB264" s="210"/>
      <c r="AC264" s="210"/>
      <c r="AD264" s="210"/>
      <c r="AE264" s="210"/>
      <c r="AF264" s="210"/>
      <c r="AG264" s="210" t="s">
        <v>217</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17"/>
      <c r="B265" s="218"/>
      <c r="C265" s="252" t="s">
        <v>474</v>
      </c>
      <c r="D265" s="221"/>
      <c r="E265" s="222">
        <v>240</v>
      </c>
      <c r="F265" s="220"/>
      <c r="G265" s="220"/>
      <c r="H265" s="220"/>
      <c r="I265" s="220"/>
      <c r="J265" s="220"/>
      <c r="K265" s="220"/>
      <c r="L265" s="220"/>
      <c r="M265" s="220"/>
      <c r="N265" s="219"/>
      <c r="O265" s="219"/>
      <c r="P265" s="219"/>
      <c r="Q265" s="219"/>
      <c r="R265" s="220"/>
      <c r="S265" s="220"/>
      <c r="T265" s="220"/>
      <c r="U265" s="220"/>
      <c r="V265" s="220"/>
      <c r="W265" s="220"/>
      <c r="X265" s="220"/>
      <c r="Y265" s="210"/>
      <c r="Z265" s="210"/>
      <c r="AA265" s="210"/>
      <c r="AB265" s="210"/>
      <c r="AC265" s="210"/>
      <c r="AD265" s="210"/>
      <c r="AE265" s="210"/>
      <c r="AF265" s="210"/>
      <c r="AG265" s="210" t="s">
        <v>217</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31">
        <v>71</v>
      </c>
      <c r="B266" s="232" t="s">
        <v>475</v>
      </c>
      <c r="C266" s="250" t="s">
        <v>476</v>
      </c>
      <c r="D266" s="233" t="s">
        <v>242</v>
      </c>
      <c r="E266" s="234">
        <v>555.1</v>
      </c>
      <c r="F266" s="235"/>
      <c r="G266" s="236">
        <f>ROUND(E266*F266,2)</f>
        <v>0</v>
      </c>
      <c r="H266" s="235"/>
      <c r="I266" s="236">
        <f>ROUND(E266*H266,2)</f>
        <v>0</v>
      </c>
      <c r="J266" s="235"/>
      <c r="K266" s="236">
        <f>ROUND(E266*J266,2)</f>
        <v>0</v>
      </c>
      <c r="L266" s="236">
        <v>21</v>
      </c>
      <c r="M266" s="236">
        <f>G266*(1+L266/100)</f>
        <v>0</v>
      </c>
      <c r="N266" s="234">
        <v>2.4000000000000001E-4</v>
      </c>
      <c r="O266" s="234">
        <f>ROUND(E266*N266,2)</f>
        <v>0.13</v>
      </c>
      <c r="P266" s="234">
        <v>0</v>
      </c>
      <c r="Q266" s="234">
        <f>ROUND(E266*P266,2)</f>
        <v>0</v>
      </c>
      <c r="R266" s="236" t="s">
        <v>468</v>
      </c>
      <c r="S266" s="236" t="s">
        <v>210</v>
      </c>
      <c r="T266" s="237" t="s">
        <v>211</v>
      </c>
      <c r="U266" s="220">
        <v>0.10902000000000001</v>
      </c>
      <c r="V266" s="220">
        <f>ROUND(E266*U266,2)</f>
        <v>60.52</v>
      </c>
      <c r="W266" s="220"/>
      <c r="X266" s="220" t="s">
        <v>212</v>
      </c>
      <c r="Y266" s="210"/>
      <c r="Z266" s="210"/>
      <c r="AA266" s="210"/>
      <c r="AB266" s="210"/>
      <c r="AC266" s="210"/>
      <c r="AD266" s="210"/>
      <c r="AE266" s="210"/>
      <c r="AF266" s="210"/>
      <c r="AG266" s="210" t="s">
        <v>213</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x14ac:dyDescent="0.2">
      <c r="A267" s="217"/>
      <c r="B267" s="218"/>
      <c r="C267" s="252" t="s">
        <v>470</v>
      </c>
      <c r="D267" s="221"/>
      <c r="E267" s="222">
        <v>155.1</v>
      </c>
      <c r="F267" s="220"/>
      <c r="G267" s="220"/>
      <c r="H267" s="220"/>
      <c r="I267" s="220"/>
      <c r="J267" s="220"/>
      <c r="K267" s="220"/>
      <c r="L267" s="220"/>
      <c r="M267" s="220"/>
      <c r="N267" s="219"/>
      <c r="O267" s="219"/>
      <c r="P267" s="219"/>
      <c r="Q267" s="219"/>
      <c r="R267" s="220"/>
      <c r="S267" s="220"/>
      <c r="T267" s="220"/>
      <c r="U267" s="220"/>
      <c r="V267" s="220"/>
      <c r="W267" s="220"/>
      <c r="X267" s="220"/>
      <c r="Y267" s="210"/>
      <c r="Z267" s="210"/>
      <c r="AA267" s="210"/>
      <c r="AB267" s="210"/>
      <c r="AC267" s="210"/>
      <c r="AD267" s="210"/>
      <c r="AE267" s="210"/>
      <c r="AF267" s="210"/>
      <c r="AG267" s="210" t="s">
        <v>217</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7"/>
      <c r="B268" s="218"/>
      <c r="C268" s="252" t="s">
        <v>477</v>
      </c>
      <c r="D268" s="221"/>
      <c r="E268" s="222">
        <v>400</v>
      </c>
      <c r="F268" s="220"/>
      <c r="G268" s="220"/>
      <c r="H268" s="220"/>
      <c r="I268" s="220"/>
      <c r="J268" s="220"/>
      <c r="K268" s="220"/>
      <c r="L268" s="220"/>
      <c r="M268" s="220"/>
      <c r="N268" s="219"/>
      <c r="O268" s="219"/>
      <c r="P268" s="219"/>
      <c r="Q268" s="219"/>
      <c r="R268" s="220"/>
      <c r="S268" s="220"/>
      <c r="T268" s="220"/>
      <c r="U268" s="220"/>
      <c r="V268" s="220"/>
      <c r="W268" s="220"/>
      <c r="X268" s="220"/>
      <c r="Y268" s="210"/>
      <c r="Z268" s="210"/>
      <c r="AA268" s="210"/>
      <c r="AB268" s="210"/>
      <c r="AC268" s="210"/>
      <c r="AD268" s="210"/>
      <c r="AE268" s="210"/>
      <c r="AF268" s="210"/>
      <c r="AG268" s="210" t="s">
        <v>217</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31">
        <v>72</v>
      </c>
      <c r="B269" s="232" t="s">
        <v>478</v>
      </c>
      <c r="C269" s="250" t="s">
        <v>479</v>
      </c>
      <c r="D269" s="233" t="s">
        <v>242</v>
      </c>
      <c r="E269" s="234">
        <v>850.1</v>
      </c>
      <c r="F269" s="235"/>
      <c r="G269" s="236">
        <f>ROUND(E269*F269,2)</f>
        <v>0</v>
      </c>
      <c r="H269" s="235"/>
      <c r="I269" s="236">
        <f>ROUND(E269*H269,2)</f>
        <v>0</v>
      </c>
      <c r="J269" s="235"/>
      <c r="K269" s="236">
        <f>ROUND(E269*J269,2)</f>
        <v>0</v>
      </c>
      <c r="L269" s="236">
        <v>21</v>
      </c>
      <c r="M269" s="236">
        <f>G269*(1+L269/100)</f>
        <v>0</v>
      </c>
      <c r="N269" s="234">
        <v>0</v>
      </c>
      <c r="O269" s="234">
        <f>ROUND(E269*N269,2)</f>
        <v>0</v>
      </c>
      <c r="P269" s="234">
        <v>0</v>
      </c>
      <c r="Q269" s="234">
        <f>ROUND(E269*P269,2)</f>
        <v>0</v>
      </c>
      <c r="R269" s="236" t="s">
        <v>468</v>
      </c>
      <c r="S269" s="236" t="s">
        <v>210</v>
      </c>
      <c r="T269" s="237" t="s">
        <v>211</v>
      </c>
      <c r="U269" s="220">
        <v>7.0000000000000001E-3</v>
      </c>
      <c r="V269" s="220">
        <f>ROUND(E269*U269,2)</f>
        <v>5.95</v>
      </c>
      <c r="W269" s="220"/>
      <c r="X269" s="220" t="s">
        <v>212</v>
      </c>
      <c r="Y269" s="210"/>
      <c r="Z269" s="210"/>
      <c r="AA269" s="210"/>
      <c r="AB269" s="210"/>
      <c r="AC269" s="210"/>
      <c r="AD269" s="210"/>
      <c r="AE269" s="210"/>
      <c r="AF269" s="210"/>
      <c r="AG269" s="210" t="s">
        <v>213</v>
      </c>
      <c r="AH269" s="210"/>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7"/>
      <c r="B270" s="218"/>
      <c r="C270" s="252" t="s">
        <v>469</v>
      </c>
      <c r="D270" s="221"/>
      <c r="E270" s="222">
        <v>55</v>
      </c>
      <c r="F270" s="220"/>
      <c r="G270" s="220"/>
      <c r="H270" s="220"/>
      <c r="I270" s="220"/>
      <c r="J270" s="220"/>
      <c r="K270" s="220"/>
      <c r="L270" s="220"/>
      <c r="M270" s="220"/>
      <c r="N270" s="219"/>
      <c r="O270" s="219"/>
      <c r="P270" s="219"/>
      <c r="Q270" s="219"/>
      <c r="R270" s="220"/>
      <c r="S270" s="220"/>
      <c r="T270" s="220"/>
      <c r="U270" s="220"/>
      <c r="V270" s="220"/>
      <c r="W270" s="220"/>
      <c r="X270" s="220"/>
      <c r="Y270" s="210"/>
      <c r="Z270" s="210"/>
      <c r="AA270" s="210"/>
      <c r="AB270" s="210"/>
      <c r="AC270" s="210"/>
      <c r="AD270" s="210"/>
      <c r="AE270" s="210"/>
      <c r="AF270" s="210"/>
      <c r="AG270" s="210" t="s">
        <v>217</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17"/>
      <c r="B271" s="218"/>
      <c r="C271" s="252" t="s">
        <v>258</v>
      </c>
      <c r="D271" s="221"/>
      <c r="E271" s="222"/>
      <c r="F271" s="220"/>
      <c r="G271" s="220"/>
      <c r="H271" s="220"/>
      <c r="I271" s="220"/>
      <c r="J271" s="220"/>
      <c r="K271" s="220"/>
      <c r="L271" s="220"/>
      <c r="M271" s="220"/>
      <c r="N271" s="219"/>
      <c r="O271" s="219"/>
      <c r="P271" s="219"/>
      <c r="Q271" s="219"/>
      <c r="R271" s="220"/>
      <c r="S271" s="220"/>
      <c r="T271" s="220"/>
      <c r="U271" s="220"/>
      <c r="V271" s="220"/>
      <c r="W271" s="220"/>
      <c r="X271" s="220"/>
      <c r="Y271" s="210"/>
      <c r="Z271" s="210"/>
      <c r="AA271" s="210"/>
      <c r="AB271" s="210"/>
      <c r="AC271" s="210"/>
      <c r="AD271" s="210"/>
      <c r="AE271" s="210"/>
      <c r="AF271" s="210"/>
      <c r="AG271" s="210" t="s">
        <v>217</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7"/>
      <c r="B272" s="218"/>
      <c r="C272" s="252" t="s">
        <v>470</v>
      </c>
      <c r="D272" s="221"/>
      <c r="E272" s="222">
        <v>155.1</v>
      </c>
      <c r="F272" s="220"/>
      <c r="G272" s="220"/>
      <c r="H272" s="220"/>
      <c r="I272" s="220"/>
      <c r="J272" s="220"/>
      <c r="K272" s="220"/>
      <c r="L272" s="220"/>
      <c r="M272" s="220"/>
      <c r="N272" s="219"/>
      <c r="O272" s="219"/>
      <c r="P272" s="219"/>
      <c r="Q272" s="219"/>
      <c r="R272" s="220"/>
      <c r="S272" s="220"/>
      <c r="T272" s="220"/>
      <c r="U272" s="220"/>
      <c r="V272" s="220"/>
      <c r="W272" s="220"/>
      <c r="X272" s="220"/>
      <c r="Y272" s="210"/>
      <c r="Z272" s="210"/>
      <c r="AA272" s="210"/>
      <c r="AB272" s="210"/>
      <c r="AC272" s="210"/>
      <c r="AD272" s="210"/>
      <c r="AE272" s="210"/>
      <c r="AF272" s="210"/>
      <c r="AG272" s="210" t="s">
        <v>217</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x14ac:dyDescent="0.2">
      <c r="A273" s="217"/>
      <c r="B273" s="218"/>
      <c r="C273" s="252" t="s">
        <v>471</v>
      </c>
      <c r="D273" s="221"/>
      <c r="E273" s="222">
        <v>640</v>
      </c>
      <c r="F273" s="220"/>
      <c r="G273" s="220"/>
      <c r="H273" s="220"/>
      <c r="I273" s="220"/>
      <c r="J273" s="220"/>
      <c r="K273" s="220"/>
      <c r="L273" s="220"/>
      <c r="M273" s="220"/>
      <c r="N273" s="219"/>
      <c r="O273" s="219"/>
      <c r="P273" s="219"/>
      <c r="Q273" s="219"/>
      <c r="R273" s="220"/>
      <c r="S273" s="220"/>
      <c r="T273" s="220"/>
      <c r="U273" s="220"/>
      <c r="V273" s="220"/>
      <c r="W273" s="220"/>
      <c r="X273" s="220"/>
      <c r="Y273" s="210"/>
      <c r="Z273" s="210"/>
      <c r="AA273" s="210"/>
      <c r="AB273" s="210"/>
      <c r="AC273" s="210"/>
      <c r="AD273" s="210"/>
      <c r="AE273" s="210"/>
      <c r="AF273" s="210"/>
      <c r="AG273" s="210" t="s">
        <v>217</v>
      </c>
      <c r="AH273" s="210">
        <v>0</v>
      </c>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31">
        <v>73</v>
      </c>
      <c r="B274" s="232" t="s">
        <v>480</v>
      </c>
      <c r="C274" s="250" t="s">
        <v>481</v>
      </c>
      <c r="D274" s="233" t="s">
        <v>317</v>
      </c>
      <c r="E274" s="234">
        <v>300</v>
      </c>
      <c r="F274" s="235"/>
      <c r="G274" s="236">
        <f>ROUND(E274*F274,2)</f>
        <v>0</v>
      </c>
      <c r="H274" s="235"/>
      <c r="I274" s="236">
        <f>ROUND(E274*H274,2)</f>
        <v>0</v>
      </c>
      <c r="J274" s="235"/>
      <c r="K274" s="236">
        <f>ROUND(E274*J274,2)</f>
        <v>0</v>
      </c>
      <c r="L274" s="236">
        <v>21</v>
      </c>
      <c r="M274" s="236">
        <f>G274*(1+L274/100)</f>
        <v>0</v>
      </c>
      <c r="N274" s="234">
        <v>0</v>
      </c>
      <c r="O274" s="234">
        <f>ROUND(E274*N274,2)</f>
        <v>0</v>
      </c>
      <c r="P274" s="234">
        <v>0</v>
      </c>
      <c r="Q274" s="234">
        <f>ROUND(E274*P274,2)</f>
        <v>0</v>
      </c>
      <c r="R274" s="236" t="s">
        <v>468</v>
      </c>
      <c r="S274" s="236" t="s">
        <v>210</v>
      </c>
      <c r="T274" s="237" t="s">
        <v>211</v>
      </c>
      <c r="U274" s="220">
        <v>2.375E-2</v>
      </c>
      <c r="V274" s="220">
        <f>ROUND(E274*U274,2)</f>
        <v>7.13</v>
      </c>
      <c r="W274" s="220"/>
      <c r="X274" s="220" t="s">
        <v>212</v>
      </c>
      <c r="Y274" s="210"/>
      <c r="Z274" s="210"/>
      <c r="AA274" s="210"/>
      <c r="AB274" s="210"/>
      <c r="AC274" s="210"/>
      <c r="AD274" s="210"/>
      <c r="AE274" s="210"/>
      <c r="AF274" s="210"/>
      <c r="AG274" s="210" t="s">
        <v>213</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x14ac:dyDescent="0.2">
      <c r="A275" s="217"/>
      <c r="B275" s="218"/>
      <c r="C275" s="252" t="s">
        <v>482</v>
      </c>
      <c r="D275" s="221"/>
      <c r="E275" s="222">
        <v>300</v>
      </c>
      <c r="F275" s="220"/>
      <c r="G275" s="220"/>
      <c r="H275" s="220"/>
      <c r="I275" s="220"/>
      <c r="J275" s="220"/>
      <c r="K275" s="220"/>
      <c r="L275" s="220"/>
      <c r="M275" s="220"/>
      <c r="N275" s="219"/>
      <c r="O275" s="219"/>
      <c r="P275" s="219"/>
      <c r="Q275" s="219"/>
      <c r="R275" s="220"/>
      <c r="S275" s="220"/>
      <c r="T275" s="220"/>
      <c r="U275" s="220"/>
      <c r="V275" s="220"/>
      <c r="W275" s="220"/>
      <c r="X275" s="220"/>
      <c r="Y275" s="210"/>
      <c r="Z275" s="210"/>
      <c r="AA275" s="210"/>
      <c r="AB275" s="210"/>
      <c r="AC275" s="210"/>
      <c r="AD275" s="210"/>
      <c r="AE275" s="210"/>
      <c r="AF275" s="210"/>
      <c r="AG275" s="210" t="s">
        <v>217</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17"/>
      <c r="B276" s="218"/>
      <c r="C276" s="252" t="s">
        <v>483</v>
      </c>
      <c r="D276" s="221"/>
      <c r="E276" s="222"/>
      <c r="F276" s="220"/>
      <c r="G276" s="220"/>
      <c r="H276" s="220"/>
      <c r="I276" s="220"/>
      <c r="J276" s="220"/>
      <c r="K276" s="220"/>
      <c r="L276" s="220"/>
      <c r="M276" s="220"/>
      <c r="N276" s="219"/>
      <c r="O276" s="219"/>
      <c r="P276" s="219"/>
      <c r="Q276" s="219"/>
      <c r="R276" s="220"/>
      <c r="S276" s="220"/>
      <c r="T276" s="220"/>
      <c r="U276" s="220"/>
      <c r="V276" s="220"/>
      <c r="W276" s="220"/>
      <c r="X276" s="220"/>
      <c r="Y276" s="210"/>
      <c r="Z276" s="210"/>
      <c r="AA276" s="210"/>
      <c r="AB276" s="210"/>
      <c r="AC276" s="210"/>
      <c r="AD276" s="210"/>
      <c r="AE276" s="210"/>
      <c r="AF276" s="210"/>
      <c r="AG276" s="210" t="s">
        <v>217</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31">
        <v>74</v>
      </c>
      <c r="B277" s="232" t="s">
        <v>484</v>
      </c>
      <c r="C277" s="250" t="s">
        <v>485</v>
      </c>
      <c r="D277" s="233" t="s">
        <v>242</v>
      </c>
      <c r="E277" s="234">
        <v>400</v>
      </c>
      <c r="F277" s="235"/>
      <c r="G277" s="236">
        <f>ROUND(E277*F277,2)</f>
        <v>0</v>
      </c>
      <c r="H277" s="235"/>
      <c r="I277" s="236">
        <f>ROUND(E277*H277,2)</f>
        <v>0</v>
      </c>
      <c r="J277" s="235"/>
      <c r="K277" s="236">
        <f>ROUND(E277*J277,2)</f>
        <v>0</v>
      </c>
      <c r="L277" s="236">
        <v>21</v>
      </c>
      <c r="M277" s="236">
        <f>G277*(1+L277/100)</f>
        <v>0</v>
      </c>
      <c r="N277" s="234">
        <v>2.0000000000000002E-5</v>
      </c>
      <c r="O277" s="234">
        <f>ROUND(E277*N277,2)</f>
        <v>0.01</v>
      </c>
      <c r="P277" s="234">
        <v>0</v>
      </c>
      <c r="Q277" s="234">
        <f>ROUND(E277*P277,2)</f>
        <v>0</v>
      </c>
      <c r="R277" s="236" t="s">
        <v>468</v>
      </c>
      <c r="S277" s="236" t="s">
        <v>210</v>
      </c>
      <c r="T277" s="237" t="s">
        <v>211</v>
      </c>
      <c r="U277" s="220">
        <v>2.9000000000000001E-2</v>
      </c>
      <c r="V277" s="220">
        <f>ROUND(E277*U277,2)</f>
        <v>11.6</v>
      </c>
      <c r="W277" s="220"/>
      <c r="X277" s="220" t="s">
        <v>212</v>
      </c>
      <c r="Y277" s="210"/>
      <c r="Z277" s="210"/>
      <c r="AA277" s="210"/>
      <c r="AB277" s="210"/>
      <c r="AC277" s="210"/>
      <c r="AD277" s="210"/>
      <c r="AE277" s="210"/>
      <c r="AF277" s="210"/>
      <c r="AG277" s="210" t="s">
        <v>213</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7"/>
      <c r="B278" s="218"/>
      <c r="C278" s="252" t="s">
        <v>486</v>
      </c>
      <c r="D278" s="221"/>
      <c r="E278" s="222">
        <v>400</v>
      </c>
      <c r="F278" s="220"/>
      <c r="G278" s="220"/>
      <c r="H278" s="220"/>
      <c r="I278" s="220"/>
      <c r="J278" s="220"/>
      <c r="K278" s="220"/>
      <c r="L278" s="220"/>
      <c r="M278" s="220"/>
      <c r="N278" s="219"/>
      <c r="O278" s="219"/>
      <c r="P278" s="219"/>
      <c r="Q278" s="219"/>
      <c r="R278" s="220"/>
      <c r="S278" s="220"/>
      <c r="T278" s="220"/>
      <c r="U278" s="220"/>
      <c r="V278" s="220"/>
      <c r="W278" s="220"/>
      <c r="X278" s="220"/>
      <c r="Y278" s="210"/>
      <c r="Z278" s="210"/>
      <c r="AA278" s="210"/>
      <c r="AB278" s="210"/>
      <c r="AC278" s="210"/>
      <c r="AD278" s="210"/>
      <c r="AE278" s="210"/>
      <c r="AF278" s="210"/>
      <c r="AG278" s="210" t="s">
        <v>217</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17"/>
      <c r="B279" s="218"/>
      <c r="C279" s="252" t="s">
        <v>483</v>
      </c>
      <c r="D279" s="221"/>
      <c r="E279" s="222"/>
      <c r="F279" s="220"/>
      <c r="G279" s="220"/>
      <c r="H279" s="220"/>
      <c r="I279" s="220"/>
      <c r="J279" s="220"/>
      <c r="K279" s="220"/>
      <c r="L279" s="220"/>
      <c r="M279" s="220"/>
      <c r="N279" s="219"/>
      <c r="O279" s="219"/>
      <c r="P279" s="219"/>
      <c r="Q279" s="219"/>
      <c r="R279" s="220"/>
      <c r="S279" s="220"/>
      <c r="T279" s="220"/>
      <c r="U279" s="220"/>
      <c r="V279" s="220"/>
      <c r="W279" s="220"/>
      <c r="X279" s="220"/>
      <c r="Y279" s="210"/>
      <c r="Z279" s="210"/>
      <c r="AA279" s="210"/>
      <c r="AB279" s="210"/>
      <c r="AC279" s="210"/>
      <c r="AD279" s="210"/>
      <c r="AE279" s="210"/>
      <c r="AF279" s="210"/>
      <c r="AG279" s="210" t="s">
        <v>217</v>
      </c>
      <c r="AH279" s="210">
        <v>0</v>
      </c>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31">
        <v>75</v>
      </c>
      <c r="B280" s="232" t="s">
        <v>487</v>
      </c>
      <c r="C280" s="250" t="s">
        <v>488</v>
      </c>
      <c r="D280" s="233" t="s">
        <v>242</v>
      </c>
      <c r="E280" s="234">
        <v>400</v>
      </c>
      <c r="F280" s="235"/>
      <c r="G280" s="236">
        <f>ROUND(E280*F280,2)</f>
        <v>0</v>
      </c>
      <c r="H280" s="235"/>
      <c r="I280" s="236">
        <f>ROUND(E280*H280,2)</f>
        <v>0</v>
      </c>
      <c r="J280" s="235"/>
      <c r="K280" s="236">
        <f>ROUND(E280*J280,2)</f>
        <v>0</v>
      </c>
      <c r="L280" s="236">
        <v>21</v>
      </c>
      <c r="M280" s="236">
        <f>G280*(1+L280/100)</f>
        <v>0</v>
      </c>
      <c r="N280" s="234">
        <v>3.5E-4</v>
      </c>
      <c r="O280" s="234">
        <f>ROUND(E280*N280,2)</f>
        <v>0.14000000000000001</v>
      </c>
      <c r="P280" s="234">
        <v>0</v>
      </c>
      <c r="Q280" s="234">
        <f>ROUND(E280*P280,2)</f>
        <v>0</v>
      </c>
      <c r="R280" s="236" t="s">
        <v>468</v>
      </c>
      <c r="S280" s="236" t="s">
        <v>210</v>
      </c>
      <c r="T280" s="237" t="s">
        <v>211</v>
      </c>
      <c r="U280" s="220">
        <v>1.35E-2</v>
      </c>
      <c r="V280" s="220">
        <f>ROUND(E280*U280,2)</f>
        <v>5.4</v>
      </c>
      <c r="W280" s="220"/>
      <c r="X280" s="220" t="s">
        <v>212</v>
      </c>
      <c r="Y280" s="210"/>
      <c r="Z280" s="210"/>
      <c r="AA280" s="210"/>
      <c r="AB280" s="210"/>
      <c r="AC280" s="210"/>
      <c r="AD280" s="210"/>
      <c r="AE280" s="210"/>
      <c r="AF280" s="210"/>
      <c r="AG280" s="210" t="s">
        <v>213</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1" x14ac:dyDescent="0.2">
      <c r="A281" s="217"/>
      <c r="B281" s="218"/>
      <c r="C281" s="252" t="s">
        <v>489</v>
      </c>
      <c r="D281" s="221"/>
      <c r="E281" s="222">
        <v>400</v>
      </c>
      <c r="F281" s="220"/>
      <c r="G281" s="220"/>
      <c r="H281" s="220"/>
      <c r="I281" s="220"/>
      <c r="J281" s="220"/>
      <c r="K281" s="220"/>
      <c r="L281" s="220"/>
      <c r="M281" s="220"/>
      <c r="N281" s="219"/>
      <c r="O281" s="219"/>
      <c r="P281" s="219"/>
      <c r="Q281" s="219"/>
      <c r="R281" s="220"/>
      <c r="S281" s="220"/>
      <c r="T281" s="220"/>
      <c r="U281" s="220"/>
      <c r="V281" s="220"/>
      <c r="W281" s="220"/>
      <c r="X281" s="220"/>
      <c r="Y281" s="210"/>
      <c r="Z281" s="210"/>
      <c r="AA281" s="210"/>
      <c r="AB281" s="210"/>
      <c r="AC281" s="210"/>
      <c r="AD281" s="210"/>
      <c r="AE281" s="210"/>
      <c r="AF281" s="210"/>
      <c r="AG281" s="210" t="s">
        <v>217</v>
      </c>
      <c r="AH281" s="210">
        <v>0</v>
      </c>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17"/>
      <c r="B282" s="218"/>
      <c r="C282" s="252" t="s">
        <v>483</v>
      </c>
      <c r="D282" s="221"/>
      <c r="E282" s="222"/>
      <c r="F282" s="220"/>
      <c r="G282" s="220"/>
      <c r="H282" s="220"/>
      <c r="I282" s="220"/>
      <c r="J282" s="220"/>
      <c r="K282" s="220"/>
      <c r="L282" s="220"/>
      <c r="M282" s="220"/>
      <c r="N282" s="219"/>
      <c r="O282" s="219"/>
      <c r="P282" s="219"/>
      <c r="Q282" s="219"/>
      <c r="R282" s="220"/>
      <c r="S282" s="220"/>
      <c r="T282" s="220"/>
      <c r="U282" s="220"/>
      <c r="V282" s="220"/>
      <c r="W282" s="220"/>
      <c r="X282" s="220"/>
      <c r="Y282" s="210"/>
      <c r="Z282" s="210"/>
      <c r="AA282" s="210"/>
      <c r="AB282" s="210"/>
      <c r="AC282" s="210"/>
      <c r="AD282" s="210"/>
      <c r="AE282" s="210"/>
      <c r="AF282" s="210"/>
      <c r="AG282" s="210" t="s">
        <v>217</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x14ac:dyDescent="0.2">
      <c r="A283" s="224" t="s">
        <v>204</v>
      </c>
      <c r="B283" s="225" t="s">
        <v>165</v>
      </c>
      <c r="C283" s="249" t="s">
        <v>166</v>
      </c>
      <c r="D283" s="226"/>
      <c r="E283" s="227"/>
      <c r="F283" s="228"/>
      <c r="G283" s="228">
        <f>SUMIF(AG284:AG291,"&lt;&gt;NOR",G284:G291)</f>
        <v>0</v>
      </c>
      <c r="H283" s="228"/>
      <c r="I283" s="228">
        <f>SUM(I284:I291)</f>
        <v>0</v>
      </c>
      <c r="J283" s="228"/>
      <c r="K283" s="228">
        <f>SUM(K284:K291)</f>
        <v>0</v>
      </c>
      <c r="L283" s="228"/>
      <c r="M283" s="228">
        <f>SUM(M284:M291)</f>
        <v>0</v>
      </c>
      <c r="N283" s="227"/>
      <c r="O283" s="227">
        <f>SUM(O284:O291)</f>
        <v>0</v>
      </c>
      <c r="P283" s="227"/>
      <c r="Q283" s="227">
        <f>SUM(Q284:Q291)</f>
        <v>0</v>
      </c>
      <c r="R283" s="228"/>
      <c r="S283" s="228"/>
      <c r="T283" s="229"/>
      <c r="U283" s="223"/>
      <c r="V283" s="223">
        <f>SUM(V284:V291)</f>
        <v>350</v>
      </c>
      <c r="W283" s="223"/>
      <c r="X283" s="223"/>
      <c r="AG283" t="s">
        <v>205</v>
      </c>
    </row>
    <row r="284" spans="1:60" outlineLevel="1" x14ac:dyDescent="0.2">
      <c r="A284" s="231">
        <v>76</v>
      </c>
      <c r="B284" s="232" t="s">
        <v>350</v>
      </c>
      <c r="C284" s="250" t="s">
        <v>351</v>
      </c>
      <c r="D284" s="233" t="s">
        <v>352</v>
      </c>
      <c r="E284" s="234">
        <v>210</v>
      </c>
      <c r="F284" s="235"/>
      <c r="G284" s="236">
        <f>ROUND(E284*F284,2)</f>
        <v>0</v>
      </c>
      <c r="H284" s="235"/>
      <c r="I284" s="236">
        <f>ROUND(E284*H284,2)</f>
        <v>0</v>
      </c>
      <c r="J284" s="235"/>
      <c r="K284" s="236">
        <f>ROUND(E284*J284,2)</f>
        <v>0</v>
      </c>
      <c r="L284" s="236">
        <v>21</v>
      </c>
      <c r="M284" s="236">
        <f>G284*(1+L284/100)</f>
        <v>0</v>
      </c>
      <c r="N284" s="234">
        <v>0</v>
      </c>
      <c r="O284" s="234">
        <f>ROUND(E284*N284,2)</f>
        <v>0</v>
      </c>
      <c r="P284" s="234">
        <v>0</v>
      </c>
      <c r="Q284" s="234">
        <f>ROUND(E284*P284,2)</f>
        <v>0</v>
      </c>
      <c r="R284" s="236"/>
      <c r="S284" s="236" t="s">
        <v>210</v>
      </c>
      <c r="T284" s="237" t="s">
        <v>211</v>
      </c>
      <c r="U284" s="220">
        <v>1</v>
      </c>
      <c r="V284" s="220">
        <f>ROUND(E284*U284,2)</f>
        <v>210</v>
      </c>
      <c r="W284" s="220"/>
      <c r="X284" s="220" t="s">
        <v>212</v>
      </c>
      <c r="Y284" s="210"/>
      <c r="Z284" s="210"/>
      <c r="AA284" s="210"/>
      <c r="AB284" s="210"/>
      <c r="AC284" s="210"/>
      <c r="AD284" s="210"/>
      <c r="AE284" s="210"/>
      <c r="AF284" s="210"/>
      <c r="AG284" s="210" t="s">
        <v>213</v>
      </c>
      <c r="AH284" s="210"/>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7"/>
      <c r="B285" s="218"/>
      <c r="C285" s="252" t="s">
        <v>490</v>
      </c>
      <c r="D285" s="221"/>
      <c r="E285" s="222">
        <v>210</v>
      </c>
      <c r="F285" s="220"/>
      <c r="G285" s="220"/>
      <c r="H285" s="220"/>
      <c r="I285" s="220"/>
      <c r="J285" s="220"/>
      <c r="K285" s="220"/>
      <c r="L285" s="220"/>
      <c r="M285" s="220"/>
      <c r="N285" s="219"/>
      <c r="O285" s="219"/>
      <c r="P285" s="219"/>
      <c r="Q285" s="219"/>
      <c r="R285" s="220"/>
      <c r="S285" s="220"/>
      <c r="T285" s="220"/>
      <c r="U285" s="220"/>
      <c r="V285" s="220"/>
      <c r="W285" s="220"/>
      <c r="X285" s="220"/>
      <c r="Y285" s="210"/>
      <c r="Z285" s="210"/>
      <c r="AA285" s="210"/>
      <c r="AB285" s="210"/>
      <c r="AC285" s="210"/>
      <c r="AD285" s="210"/>
      <c r="AE285" s="210"/>
      <c r="AF285" s="210"/>
      <c r="AG285" s="210" t="s">
        <v>217</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7"/>
      <c r="B286" s="218"/>
      <c r="C286" s="252" t="s">
        <v>491</v>
      </c>
      <c r="D286" s="221"/>
      <c r="E286" s="222"/>
      <c r="F286" s="220"/>
      <c r="G286" s="220"/>
      <c r="H286" s="220"/>
      <c r="I286" s="220"/>
      <c r="J286" s="220"/>
      <c r="K286" s="220"/>
      <c r="L286" s="220"/>
      <c r="M286" s="220"/>
      <c r="N286" s="219"/>
      <c r="O286" s="219"/>
      <c r="P286" s="219"/>
      <c r="Q286" s="219"/>
      <c r="R286" s="220"/>
      <c r="S286" s="220"/>
      <c r="T286" s="220"/>
      <c r="U286" s="220"/>
      <c r="V286" s="220"/>
      <c r="W286" s="220"/>
      <c r="X286" s="220"/>
      <c r="Y286" s="210"/>
      <c r="Z286" s="210"/>
      <c r="AA286" s="210"/>
      <c r="AB286" s="210"/>
      <c r="AC286" s="210"/>
      <c r="AD286" s="210"/>
      <c r="AE286" s="210"/>
      <c r="AF286" s="210"/>
      <c r="AG286" s="210" t="s">
        <v>217</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31">
        <v>77</v>
      </c>
      <c r="B287" s="232" t="s">
        <v>492</v>
      </c>
      <c r="C287" s="250" t="s">
        <v>493</v>
      </c>
      <c r="D287" s="233" t="s">
        <v>352</v>
      </c>
      <c r="E287" s="234">
        <v>140</v>
      </c>
      <c r="F287" s="235"/>
      <c r="G287" s="236">
        <f>ROUND(E287*F287,2)</f>
        <v>0</v>
      </c>
      <c r="H287" s="235"/>
      <c r="I287" s="236">
        <f>ROUND(E287*H287,2)</f>
        <v>0</v>
      </c>
      <c r="J287" s="235"/>
      <c r="K287" s="236">
        <f>ROUND(E287*J287,2)</f>
        <v>0</v>
      </c>
      <c r="L287" s="236">
        <v>21</v>
      </c>
      <c r="M287" s="236">
        <f>G287*(1+L287/100)</f>
        <v>0</v>
      </c>
      <c r="N287" s="234">
        <v>0</v>
      </c>
      <c r="O287" s="234">
        <f>ROUND(E287*N287,2)</f>
        <v>0</v>
      </c>
      <c r="P287" s="234">
        <v>0</v>
      </c>
      <c r="Q287" s="234">
        <f>ROUND(E287*P287,2)</f>
        <v>0</v>
      </c>
      <c r="R287" s="236"/>
      <c r="S287" s="236" t="s">
        <v>210</v>
      </c>
      <c r="T287" s="237" t="s">
        <v>211</v>
      </c>
      <c r="U287" s="220">
        <v>1</v>
      </c>
      <c r="V287" s="220">
        <f>ROUND(E287*U287,2)</f>
        <v>140</v>
      </c>
      <c r="W287" s="220"/>
      <c r="X287" s="220" t="s">
        <v>212</v>
      </c>
      <c r="Y287" s="210"/>
      <c r="Z287" s="210"/>
      <c r="AA287" s="210"/>
      <c r="AB287" s="210"/>
      <c r="AC287" s="210"/>
      <c r="AD287" s="210"/>
      <c r="AE287" s="210"/>
      <c r="AF287" s="210"/>
      <c r="AG287" s="210" t="s">
        <v>213</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7"/>
      <c r="B288" s="218"/>
      <c r="C288" s="252" t="s">
        <v>494</v>
      </c>
      <c r="D288" s="221"/>
      <c r="E288" s="222">
        <v>140</v>
      </c>
      <c r="F288" s="220"/>
      <c r="G288" s="220"/>
      <c r="H288" s="220"/>
      <c r="I288" s="220"/>
      <c r="J288" s="220"/>
      <c r="K288" s="220"/>
      <c r="L288" s="220"/>
      <c r="M288" s="220"/>
      <c r="N288" s="219"/>
      <c r="O288" s="219"/>
      <c r="P288" s="219"/>
      <c r="Q288" s="219"/>
      <c r="R288" s="220"/>
      <c r="S288" s="220"/>
      <c r="T288" s="220"/>
      <c r="U288" s="220"/>
      <c r="V288" s="220"/>
      <c r="W288" s="220"/>
      <c r="X288" s="220"/>
      <c r="Y288" s="210"/>
      <c r="Z288" s="210"/>
      <c r="AA288" s="210"/>
      <c r="AB288" s="210"/>
      <c r="AC288" s="210"/>
      <c r="AD288" s="210"/>
      <c r="AE288" s="210"/>
      <c r="AF288" s="210"/>
      <c r="AG288" s="210" t="s">
        <v>217</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17"/>
      <c r="B289" s="218"/>
      <c r="C289" s="252" t="s">
        <v>254</v>
      </c>
      <c r="D289" s="221"/>
      <c r="E289" s="222"/>
      <c r="F289" s="220"/>
      <c r="G289" s="220"/>
      <c r="H289" s="220"/>
      <c r="I289" s="220"/>
      <c r="J289" s="220"/>
      <c r="K289" s="220"/>
      <c r="L289" s="220"/>
      <c r="M289" s="220"/>
      <c r="N289" s="219"/>
      <c r="O289" s="219"/>
      <c r="P289" s="219"/>
      <c r="Q289" s="219"/>
      <c r="R289" s="220"/>
      <c r="S289" s="220"/>
      <c r="T289" s="220"/>
      <c r="U289" s="220"/>
      <c r="V289" s="220"/>
      <c r="W289" s="220"/>
      <c r="X289" s="220"/>
      <c r="Y289" s="210"/>
      <c r="Z289" s="210"/>
      <c r="AA289" s="210"/>
      <c r="AB289" s="210"/>
      <c r="AC289" s="210"/>
      <c r="AD289" s="210"/>
      <c r="AE289" s="210"/>
      <c r="AF289" s="210"/>
      <c r="AG289" s="210" t="s">
        <v>217</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31">
        <v>78</v>
      </c>
      <c r="B290" s="232" t="s">
        <v>495</v>
      </c>
      <c r="C290" s="250" t="s">
        <v>496</v>
      </c>
      <c r="D290" s="233" t="s">
        <v>497</v>
      </c>
      <c r="E290" s="234">
        <v>1</v>
      </c>
      <c r="F290" s="235"/>
      <c r="G290" s="236">
        <f>ROUND(E290*F290,2)</f>
        <v>0</v>
      </c>
      <c r="H290" s="235"/>
      <c r="I290" s="236">
        <f>ROUND(E290*H290,2)</f>
        <v>0</v>
      </c>
      <c r="J290" s="235"/>
      <c r="K290" s="236">
        <f>ROUND(E290*J290,2)</f>
        <v>0</v>
      </c>
      <c r="L290" s="236">
        <v>21</v>
      </c>
      <c r="M290" s="236">
        <f>G290*(1+L290/100)</f>
        <v>0</v>
      </c>
      <c r="N290" s="234">
        <v>0</v>
      </c>
      <c r="O290" s="234">
        <f>ROUND(E290*N290,2)</f>
        <v>0</v>
      </c>
      <c r="P290" s="234">
        <v>0</v>
      </c>
      <c r="Q290" s="234">
        <f>ROUND(E290*P290,2)</f>
        <v>0</v>
      </c>
      <c r="R290" s="236"/>
      <c r="S290" s="236" t="s">
        <v>296</v>
      </c>
      <c r="T290" s="237" t="s">
        <v>462</v>
      </c>
      <c r="U290" s="220">
        <v>0</v>
      </c>
      <c r="V290" s="220">
        <f>ROUND(E290*U290,2)</f>
        <v>0</v>
      </c>
      <c r="W290" s="220"/>
      <c r="X290" s="220" t="s">
        <v>212</v>
      </c>
      <c r="Y290" s="210"/>
      <c r="Z290" s="210"/>
      <c r="AA290" s="210"/>
      <c r="AB290" s="210"/>
      <c r="AC290" s="210"/>
      <c r="AD290" s="210"/>
      <c r="AE290" s="210"/>
      <c r="AF290" s="210"/>
      <c r="AG290" s="210" t="s">
        <v>213</v>
      </c>
      <c r="AH290" s="210"/>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7"/>
      <c r="B291" s="218"/>
      <c r="C291" s="252" t="s">
        <v>498</v>
      </c>
      <c r="D291" s="221"/>
      <c r="E291" s="222">
        <v>1</v>
      </c>
      <c r="F291" s="220"/>
      <c r="G291" s="220"/>
      <c r="H291" s="220"/>
      <c r="I291" s="220"/>
      <c r="J291" s="220"/>
      <c r="K291" s="220"/>
      <c r="L291" s="220"/>
      <c r="M291" s="220"/>
      <c r="N291" s="219"/>
      <c r="O291" s="219"/>
      <c r="P291" s="219"/>
      <c r="Q291" s="219"/>
      <c r="R291" s="220"/>
      <c r="S291" s="220"/>
      <c r="T291" s="220"/>
      <c r="U291" s="220"/>
      <c r="V291" s="220"/>
      <c r="W291" s="220"/>
      <c r="X291" s="220"/>
      <c r="Y291" s="210"/>
      <c r="Z291" s="210"/>
      <c r="AA291" s="210"/>
      <c r="AB291" s="210"/>
      <c r="AC291" s="210"/>
      <c r="AD291" s="210"/>
      <c r="AE291" s="210"/>
      <c r="AF291" s="210"/>
      <c r="AG291" s="210" t="s">
        <v>217</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x14ac:dyDescent="0.2">
      <c r="A292" s="224" t="s">
        <v>204</v>
      </c>
      <c r="B292" s="225" t="s">
        <v>173</v>
      </c>
      <c r="C292" s="249" t="s">
        <v>174</v>
      </c>
      <c r="D292" s="226"/>
      <c r="E292" s="227"/>
      <c r="F292" s="228"/>
      <c r="G292" s="228">
        <f>SUMIF(AG293:AG302,"&lt;&gt;NOR",G293:G302)</f>
        <v>0</v>
      </c>
      <c r="H292" s="228"/>
      <c r="I292" s="228">
        <f>SUM(I293:I302)</f>
        <v>0</v>
      </c>
      <c r="J292" s="228"/>
      <c r="K292" s="228">
        <f>SUM(K293:K302)</f>
        <v>0</v>
      </c>
      <c r="L292" s="228"/>
      <c r="M292" s="228">
        <f>SUM(M293:M302)</f>
        <v>0</v>
      </c>
      <c r="N292" s="227"/>
      <c r="O292" s="227">
        <f>SUM(O293:O302)</f>
        <v>0</v>
      </c>
      <c r="P292" s="227"/>
      <c r="Q292" s="227">
        <f>SUM(Q293:Q302)</f>
        <v>0</v>
      </c>
      <c r="R292" s="228"/>
      <c r="S292" s="228"/>
      <c r="T292" s="229"/>
      <c r="U292" s="223"/>
      <c r="V292" s="223">
        <f>SUM(V293:V302)</f>
        <v>32.71</v>
      </c>
      <c r="W292" s="223"/>
      <c r="X292" s="223"/>
      <c r="AG292" t="s">
        <v>205</v>
      </c>
    </row>
    <row r="293" spans="1:60" ht="22.5" outlineLevel="1" x14ac:dyDescent="0.2">
      <c r="A293" s="231">
        <v>79</v>
      </c>
      <c r="B293" s="232" t="s">
        <v>499</v>
      </c>
      <c r="C293" s="250" t="s">
        <v>500</v>
      </c>
      <c r="D293" s="233" t="s">
        <v>384</v>
      </c>
      <c r="E293" s="234">
        <v>7.6419499999999996</v>
      </c>
      <c r="F293" s="235"/>
      <c r="G293" s="236">
        <f>ROUND(E293*F293,2)</f>
        <v>0</v>
      </c>
      <c r="H293" s="235"/>
      <c r="I293" s="236">
        <f>ROUND(E293*H293,2)</f>
        <v>0</v>
      </c>
      <c r="J293" s="235"/>
      <c r="K293" s="236">
        <f>ROUND(E293*J293,2)</f>
        <v>0</v>
      </c>
      <c r="L293" s="236">
        <v>21</v>
      </c>
      <c r="M293" s="236">
        <f>G293*(1+L293/100)</f>
        <v>0</v>
      </c>
      <c r="N293" s="234">
        <v>0</v>
      </c>
      <c r="O293" s="234">
        <f>ROUND(E293*N293,2)</f>
        <v>0</v>
      </c>
      <c r="P293" s="234">
        <v>0</v>
      </c>
      <c r="Q293" s="234">
        <f>ROUND(E293*P293,2)</f>
        <v>0</v>
      </c>
      <c r="R293" s="236" t="s">
        <v>501</v>
      </c>
      <c r="S293" s="236" t="s">
        <v>210</v>
      </c>
      <c r="T293" s="237" t="s">
        <v>211</v>
      </c>
      <c r="U293" s="220">
        <v>1.97</v>
      </c>
      <c r="V293" s="220">
        <f>ROUND(E293*U293,2)</f>
        <v>15.05</v>
      </c>
      <c r="W293" s="220"/>
      <c r="X293" s="220" t="s">
        <v>502</v>
      </c>
      <c r="Y293" s="210"/>
      <c r="Z293" s="210"/>
      <c r="AA293" s="210"/>
      <c r="AB293" s="210"/>
      <c r="AC293" s="210"/>
      <c r="AD293" s="210"/>
      <c r="AE293" s="210"/>
      <c r="AF293" s="210"/>
      <c r="AG293" s="210" t="s">
        <v>503</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7"/>
      <c r="B294" s="218"/>
      <c r="C294" s="251" t="s">
        <v>504</v>
      </c>
      <c r="D294" s="238"/>
      <c r="E294" s="238"/>
      <c r="F294" s="238"/>
      <c r="G294" s="238"/>
      <c r="H294" s="220"/>
      <c r="I294" s="220"/>
      <c r="J294" s="220"/>
      <c r="K294" s="220"/>
      <c r="L294" s="220"/>
      <c r="M294" s="220"/>
      <c r="N294" s="219"/>
      <c r="O294" s="219"/>
      <c r="P294" s="219"/>
      <c r="Q294" s="219"/>
      <c r="R294" s="220"/>
      <c r="S294" s="220"/>
      <c r="T294" s="220"/>
      <c r="U294" s="220"/>
      <c r="V294" s="220"/>
      <c r="W294" s="220"/>
      <c r="X294" s="220"/>
      <c r="Y294" s="210"/>
      <c r="Z294" s="210"/>
      <c r="AA294" s="210"/>
      <c r="AB294" s="210"/>
      <c r="AC294" s="210"/>
      <c r="AD294" s="210"/>
      <c r="AE294" s="210"/>
      <c r="AF294" s="210"/>
      <c r="AG294" s="210" t="s">
        <v>215</v>
      </c>
      <c r="AH294" s="210"/>
      <c r="AI294" s="210"/>
      <c r="AJ294" s="210"/>
      <c r="AK294" s="210"/>
      <c r="AL294" s="210"/>
      <c r="AM294" s="210"/>
      <c r="AN294" s="210"/>
      <c r="AO294" s="210"/>
      <c r="AP294" s="210"/>
      <c r="AQ294" s="210"/>
      <c r="AR294" s="210"/>
      <c r="AS294" s="210"/>
      <c r="AT294" s="210"/>
      <c r="AU294" s="210"/>
      <c r="AV294" s="210"/>
      <c r="AW294" s="210"/>
      <c r="AX294" s="210"/>
      <c r="AY294" s="210"/>
      <c r="AZ294" s="210"/>
      <c r="BA294" s="239" t="str">
        <f>C294</f>
        <v>nebo vybouraných hmot nošením nebo přehazováním k místu nakládky přístupnému normálním dopravním prostředkům,</v>
      </c>
      <c r="BB294" s="210"/>
      <c r="BC294" s="210"/>
      <c r="BD294" s="210"/>
      <c r="BE294" s="210"/>
      <c r="BF294" s="210"/>
      <c r="BG294" s="210"/>
      <c r="BH294" s="210"/>
    </row>
    <row r="295" spans="1:60" ht="22.5" outlineLevel="1" x14ac:dyDescent="0.2">
      <c r="A295" s="217"/>
      <c r="B295" s="218"/>
      <c r="C295" s="254" t="s">
        <v>505</v>
      </c>
      <c r="D295" s="241"/>
      <c r="E295" s="241"/>
      <c r="F295" s="241"/>
      <c r="G295" s="241"/>
      <c r="H295" s="220"/>
      <c r="I295" s="220"/>
      <c r="J295" s="220"/>
      <c r="K295" s="220"/>
      <c r="L295" s="220"/>
      <c r="M295" s="220"/>
      <c r="N295" s="219"/>
      <c r="O295" s="219"/>
      <c r="P295" s="219"/>
      <c r="Q295" s="219"/>
      <c r="R295" s="220"/>
      <c r="S295" s="220"/>
      <c r="T295" s="220"/>
      <c r="U295" s="220"/>
      <c r="V295" s="220"/>
      <c r="W295" s="220"/>
      <c r="X295" s="220"/>
      <c r="Y295" s="210"/>
      <c r="Z295" s="210"/>
      <c r="AA295" s="210"/>
      <c r="AB295" s="210"/>
      <c r="AC295" s="210"/>
      <c r="AD295" s="210"/>
      <c r="AE295" s="210"/>
      <c r="AF295" s="210"/>
      <c r="AG295" s="210" t="s">
        <v>237</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39" t="str">
        <f>C295</f>
        <v>S naložením suti nebo vybouraných hmot do dopravního prostředku a na jejich vyložením, popřípadě přeložením na normální dopravní prostředek.</v>
      </c>
      <c r="BB295" s="210"/>
      <c r="BC295" s="210"/>
      <c r="BD295" s="210"/>
      <c r="BE295" s="210"/>
      <c r="BF295" s="210"/>
      <c r="BG295" s="210"/>
      <c r="BH295" s="210"/>
    </row>
    <row r="296" spans="1:60" outlineLevel="1" x14ac:dyDescent="0.2">
      <c r="A296" s="231">
        <v>80</v>
      </c>
      <c r="B296" s="232" t="s">
        <v>506</v>
      </c>
      <c r="C296" s="250" t="s">
        <v>507</v>
      </c>
      <c r="D296" s="233" t="s">
        <v>384</v>
      </c>
      <c r="E296" s="234">
        <v>7.6419499999999996</v>
      </c>
      <c r="F296" s="235"/>
      <c r="G296" s="236">
        <f>ROUND(E296*F296,2)</f>
        <v>0</v>
      </c>
      <c r="H296" s="235"/>
      <c r="I296" s="236">
        <f>ROUND(E296*H296,2)</f>
        <v>0</v>
      </c>
      <c r="J296" s="235"/>
      <c r="K296" s="236">
        <f>ROUND(E296*J296,2)</f>
        <v>0</v>
      </c>
      <c r="L296" s="236">
        <v>21</v>
      </c>
      <c r="M296" s="236">
        <f>G296*(1+L296/100)</f>
        <v>0</v>
      </c>
      <c r="N296" s="234">
        <v>0</v>
      </c>
      <c r="O296" s="234">
        <f>ROUND(E296*N296,2)</f>
        <v>0</v>
      </c>
      <c r="P296" s="234">
        <v>0</v>
      </c>
      <c r="Q296" s="234">
        <f>ROUND(E296*P296,2)</f>
        <v>0</v>
      </c>
      <c r="R296" s="236" t="s">
        <v>359</v>
      </c>
      <c r="S296" s="236" t="s">
        <v>210</v>
      </c>
      <c r="T296" s="237" t="s">
        <v>211</v>
      </c>
      <c r="U296" s="220">
        <v>0.49</v>
      </c>
      <c r="V296" s="220">
        <f>ROUND(E296*U296,2)</f>
        <v>3.74</v>
      </c>
      <c r="W296" s="220"/>
      <c r="X296" s="220" t="s">
        <v>502</v>
      </c>
      <c r="Y296" s="210"/>
      <c r="Z296" s="210"/>
      <c r="AA296" s="210"/>
      <c r="AB296" s="210"/>
      <c r="AC296" s="210"/>
      <c r="AD296" s="210"/>
      <c r="AE296" s="210"/>
      <c r="AF296" s="210"/>
      <c r="AG296" s="210" t="s">
        <v>503</v>
      </c>
      <c r="AH296" s="210"/>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17"/>
      <c r="B297" s="218"/>
      <c r="C297" s="253" t="s">
        <v>508</v>
      </c>
      <c r="D297" s="240"/>
      <c r="E297" s="240"/>
      <c r="F297" s="240"/>
      <c r="G297" s="240"/>
      <c r="H297" s="220"/>
      <c r="I297" s="220"/>
      <c r="J297" s="220"/>
      <c r="K297" s="220"/>
      <c r="L297" s="220"/>
      <c r="M297" s="220"/>
      <c r="N297" s="219"/>
      <c r="O297" s="219"/>
      <c r="P297" s="219"/>
      <c r="Q297" s="219"/>
      <c r="R297" s="220"/>
      <c r="S297" s="220"/>
      <c r="T297" s="220"/>
      <c r="U297" s="220"/>
      <c r="V297" s="220"/>
      <c r="W297" s="220"/>
      <c r="X297" s="220"/>
      <c r="Y297" s="210"/>
      <c r="Z297" s="210"/>
      <c r="AA297" s="210"/>
      <c r="AB297" s="210"/>
      <c r="AC297" s="210"/>
      <c r="AD297" s="210"/>
      <c r="AE297" s="210"/>
      <c r="AF297" s="210"/>
      <c r="AG297" s="210" t="s">
        <v>237</v>
      </c>
      <c r="AH297" s="210"/>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42">
        <v>81</v>
      </c>
      <c r="B298" s="243" t="s">
        <v>509</v>
      </c>
      <c r="C298" s="255" t="s">
        <v>510</v>
      </c>
      <c r="D298" s="244" t="s">
        <v>384</v>
      </c>
      <c r="E298" s="245">
        <v>458.51724000000002</v>
      </c>
      <c r="F298" s="246"/>
      <c r="G298" s="247">
        <f>ROUND(E298*F298,2)</f>
        <v>0</v>
      </c>
      <c r="H298" s="246"/>
      <c r="I298" s="247">
        <f>ROUND(E298*H298,2)</f>
        <v>0</v>
      </c>
      <c r="J298" s="246"/>
      <c r="K298" s="247">
        <f>ROUND(E298*J298,2)</f>
        <v>0</v>
      </c>
      <c r="L298" s="247">
        <v>21</v>
      </c>
      <c r="M298" s="247">
        <f>G298*(1+L298/100)</f>
        <v>0</v>
      </c>
      <c r="N298" s="245">
        <v>0</v>
      </c>
      <c r="O298" s="245">
        <f>ROUND(E298*N298,2)</f>
        <v>0</v>
      </c>
      <c r="P298" s="245">
        <v>0</v>
      </c>
      <c r="Q298" s="245">
        <f>ROUND(E298*P298,2)</f>
        <v>0</v>
      </c>
      <c r="R298" s="247" t="s">
        <v>359</v>
      </c>
      <c r="S298" s="247" t="s">
        <v>210</v>
      </c>
      <c r="T298" s="248" t="s">
        <v>211</v>
      </c>
      <c r="U298" s="220">
        <v>0</v>
      </c>
      <c r="V298" s="220">
        <f>ROUND(E298*U298,2)</f>
        <v>0</v>
      </c>
      <c r="W298" s="220"/>
      <c r="X298" s="220" t="s">
        <v>502</v>
      </c>
      <c r="Y298" s="210"/>
      <c r="Z298" s="210"/>
      <c r="AA298" s="210"/>
      <c r="AB298" s="210"/>
      <c r="AC298" s="210"/>
      <c r="AD298" s="210"/>
      <c r="AE298" s="210"/>
      <c r="AF298" s="210"/>
      <c r="AG298" s="210" t="s">
        <v>503</v>
      </c>
      <c r="AH298" s="210"/>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1" x14ac:dyDescent="0.2">
      <c r="A299" s="242">
        <v>82</v>
      </c>
      <c r="B299" s="243" t="s">
        <v>511</v>
      </c>
      <c r="C299" s="255" t="s">
        <v>512</v>
      </c>
      <c r="D299" s="244" t="s">
        <v>384</v>
      </c>
      <c r="E299" s="245">
        <v>7.6419499999999996</v>
      </c>
      <c r="F299" s="246"/>
      <c r="G299" s="247">
        <f>ROUND(E299*F299,2)</f>
        <v>0</v>
      </c>
      <c r="H299" s="246"/>
      <c r="I299" s="247">
        <f>ROUND(E299*H299,2)</f>
        <v>0</v>
      </c>
      <c r="J299" s="246"/>
      <c r="K299" s="247">
        <f>ROUND(E299*J299,2)</f>
        <v>0</v>
      </c>
      <c r="L299" s="247">
        <v>21</v>
      </c>
      <c r="M299" s="247">
        <f>G299*(1+L299/100)</f>
        <v>0</v>
      </c>
      <c r="N299" s="245">
        <v>0</v>
      </c>
      <c r="O299" s="245">
        <f>ROUND(E299*N299,2)</f>
        <v>0</v>
      </c>
      <c r="P299" s="245">
        <v>0</v>
      </c>
      <c r="Q299" s="245">
        <f>ROUND(E299*P299,2)</f>
        <v>0</v>
      </c>
      <c r="R299" s="247" t="s">
        <v>359</v>
      </c>
      <c r="S299" s="247" t="s">
        <v>210</v>
      </c>
      <c r="T299" s="248" t="s">
        <v>211</v>
      </c>
      <c r="U299" s="220">
        <v>0.94199999999999995</v>
      </c>
      <c r="V299" s="220">
        <f>ROUND(E299*U299,2)</f>
        <v>7.2</v>
      </c>
      <c r="W299" s="220"/>
      <c r="X299" s="220" t="s">
        <v>502</v>
      </c>
      <c r="Y299" s="210"/>
      <c r="Z299" s="210"/>
      <c r="AA299" s="210"/>
      <c r="AB299" s="210"/>
      <c r="AC299" s="210"/>
      <c r="AD299" s="210"/>
      <c r="AE299" s="210"/>
      <c r="AF299" s="210"/>
      <c r="AG299" s="210" t="s">
        <v>503</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ht="22.5" outlineLevel="1" x14ac:dyDescent="0.2">
      <c r="A300" s="242">
        <v>83</v>
      </c>
      <c r="B300" s="243" t="s">
        <v>513</v>
      </c>
      <c r="C300" s="255" t="s">
        <v>514</v>
      </c>
      <c r="D300" s="244" t="s">
        <v>384</v>
      </c>
      <c r="E300" s="245">
        <v>61.135629999999999</v>
      </c>
      <c r="F300" s="246"/>
      <c r="G300" s="247">
        <f>ROUND(E300*F300,2)</f>
        <v>0</v>
      </c>
      <c r="H300" s="246"/>
      <c r="I300" s="247">
        <f>ROUND(E300*H300,2)</f>
        <v>0</v>
      </c>
      <c r="J300" s="246"/>
      <c r="K300" s="247">
        <f>ROUND(E300*J300,2)</f>
        <v>0</v>
      </c>
      <c r="L300" s="247">
        <v>21</v>
      </c>
      <c r="M300" s="247">
        <f>G300*(1+L300/100)</f>
        <v>0</v>
      </c>
      <c r="N300" s="245">
        <v>0</v>
      </c>
      <c r="O300" s="245">
        <f>ROUND(E300*N300,2)</f>
        <v>0</v>
      </c>
      <c r="P300" s="245">
        <v>0</v>
      </c>
      <c r="Q300" s="245">
        <f>ROUND(E300*P300,2)</f>
        <v>0</v>
      </c>
      <c r="R300" s="247" t="s">
        <v>359</v>
      </c>
      <c r="S300" s="247" t="s">
        <v>210</v>
      </c>
      <c r="T300" s="248" t="s">
        <v>211</v>
      </c>
      <c r="U300" s="220">
        <v>0.11</v>
      </c>
      <c r="V300" s="220">
        <f>ROUND(E300*U300,2)</f>
        <v>6.72</v>
      </c>
      <c r="W300" s="220"/>
      <c r="X300" s="220" t="s">
        <v>502</v>
      </c>
      <c r="Y300" s="210"/>
      <c r="Z300" s="210"/>
      <c r="AA300" s="210"/>
      <c r="AB300" s="210"/>
      <c r="AC300" s="210"/>
      <c r="AD300" s="210"/>
      <c r="AE300" s="210"/>
      <c r="AF300" s="210"/>
      <c r="AG300" s="210" t="s">
        <v>503</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ht="22.5" outlineLevel="1" x14ac:dyDescent="0.2">
      <c r="A301" s="242">
        <v>84</v>
      </c>
      <c r="B301" s="243" t="s">
        <v>515</v>
      </c>
      <c r="C301" s="255" t="s">
        <v>516</v>
      </c>
      <c r="D301" s="244" t="s">
        <v>384</v>
      </c>
      <c r="E301" s="245">
        <v>3.82098</v>
      </c>
      <c r="F301" s="246"/>
      <c r="G301" s="247">
        <f>ROUND(E301*F301,2)</f>
        <v>0</v>
      </c>
      <c r="H301" s="246"/>
      <c r="I301" s="247">
        <f>ROUND(E301*H301,2)</f>
        <v>0</v>
      </c>
      <c r="J301" s="246"/>
      <c r="K301" s="247">
        <f>ROUND(E301*J301,2)</f>
        <v>0</v>
      </c>
      <c r="L301" s="247">
        <v>21</v>
      </c>
      <c r="M301" s="247">
        <f>G301*(1+L301/100)</f>
        <v>0</v>
      </c>
      <c r="N301" s="245">
        <v>0</v>
      </c>
      <c r="O301" s="245">
        <f>ROUND(E301*N301,2)</f>
        <v>0</v>
      </c>
      <c r="P301" s="245">
        <v>0</v>
      </c>
      <c r="Q301" s="245">
        <f>ROUND(E301*P301,2)</f>
        <v>0</v>
      </c>
      <c r="R301" s="247" t="s">
        <v>359</v>
      </c>
      <c r="S301" s="247" t="s">
        <v>210</v>
      </c>
      <c r="T301" s="248" t="s">
        <v>211</v>
      </c>
      <c r="U301" s="220">
        <v>0</v>
      </c>
      <c r="V301" s="220">
        <f>ROUND(E301*U301,2)</f>
        <v>0</v>
      </c>
      <c r="W301" s="220"/>
      <c r="X301" s="220" t="s">
        <v>502</v>
      </c>
      <c r="Y301" s="210"/>
      <c r="Z301" s="210"/>
      <c r="AA301" s="210"/>
      <c r="AB301" s="210"/>
      <c r="AC301" s="210"/>
      <c r="AD301" s="210"/>
      <c r="AE301" s="210"/>
      <c r="AF301" s="210"/>
      <c r="AG301" s="210" t="s">
        <v>503</v>
      </c>
      <c r="AH301" s="210"/>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31">
        <v>85</v>
      </c>
      <c r="B302" s="232" t="s">
        <v>517</v>
      </c>
      <c r="C302" s="250" t="s">
        <v>518</v>
      </c>
      <c r="D302" s="233" t="s">
        <v>384</v>
      </c>
      <c r="E302" s="234">
        <v>3.82098</v>
      </c>
      <c r="F302" s="235"/>
      <c r="G302" s="236">
        <f>ROUND(E302*F302,2)</f>
        <v>0</v>
      </c>
      <c r="H302" s="235"/>
      <c r="I302" s="236">
        <f>ROUND(E302*H302,2)</f>
        <v>0</v>
      </c>
      <c r="J302" s="235"/>
      <c r="K302" s="236">
        <f>ROUND(E302*J302,2)</f>
        <v>0</v>
      </c>
      <c r="L302" s="236">
        <v>21</v>
      </c>
      <c r="M302" s="236">
        <f>G302*(1+L302/100)</f>
        <v>0</v>
      </c>
      <c r="N302" s="234">
        <v>0</v>
      </c>
      <c r="O302" s="234">
        <f>ROUND(E302*N302,2)</f>
        <v>0</v>
      </c>
      <c r="P302" s="234">
        <v>0</v>
      </c>
      <c r="Q302" s="234">
        <f>ROUND(E302*P302,2)</f>
        <v>0</v>
      </c>
      <c r="R302" s="236" t="s">
        <v>359</v>
      </c>
      <c r="S302" s="236" t="s">
        <v>210</v>
      </c>
      <c r="T302" s="237" t="s">
        <v>211</v>
      </c>
      <c r="U302" s="220">
        <v>0</v>
      </c>
      <c r="V302" s="220">
        <f>ROUND(E302*U302,2)</f>
        <v>0</v>
      </c>
      <c r="W302" s="220"/>
      <c r="X302" s="220" t="s">
        <v>502</v>
      </c>
      <c r="Y302" s="210"/>
      <c r="Z302" s="210"/>
      <c r="AA302" s="210"/>
      <c r="AB302" s="210"/>
      <c r="AC302" s="210"/>
      <c r="AD302" s="210"/>
      <c r="AE302" s="210"/>
      <c r="AF302" s="210"/>
      <c r="AG302" s="210" t="s">
        <v>503</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x14ac:dyDescent="0.2">
      <c r="A303" s="3"/>
      <c r="B303" s="4"/>
      <c r="C303" s="256"/>
      <c r="D303" s="6"/>
      <c r="E303" s="3"/>
      <c r="F303" s="3"/>
      <c r="G303" s="3"/>
      <c r="H303" s="3"/>
      <c r="I303" s="3"/>
      <c r="J303" s="3"/>
      <c r="K303" s="3"/>
      <c r="L303" s="3"/>
      <c r="M303" s="3"/>
      <c r="N303" s="3"/>
      <c r="O303" s="3"/>
      <c r="P303" s="3"/>
      <c r="Q303" s="3"/>
      <c r="R303" s="3"/>
      <c r="S303" s="3"/>
      <c r="T303" s="3"/>
      <c r="U303" s="3"/>
      <c r="V303" s="3"/>
      <c r="W303" s="3"/>
      <c r="X303" s="3"/>
      <c r="AE303">
        <v>15</v>
      </c>
      <c r="AF303">
        <v>21</v>
      </c>
      <c r="AG303" t="s">
        <v>191</v>
      </c>
    </row>
    <row r="304" spans="1:60" x14ac:dyDescent="0.2">
      <c r="A304" s="213"/>
      <c r="B304" s="214" t="s">
        <v>29</v>
      </c>
      <c r="C304" s="257"/>
      <c r="D304" s="215"/>
      <c r="E304" s="216"/>
      <c r="F304" s="216"/>
      <c r="G304" s="230">
        <f>G8+G41+G45+G82+G94+G122+G126+G138+G142+G148+G176+G179+G197+G204+G225+G256+G283+G292</f>
        <v>0</v>
      </c>
      <c r="H304" s="3"/>
      <c r="I304" s="3"/>
      <c r="J304" s="3"/>
      <c r="K304" s="3"/>
      <c r="L304" s="3"/>
      <c r="M304" s="3"/>
      <c r="N304" s="3"/>
      <c r="O304" s="3"/>
      <c r="P304" s="3"/>
      <c r="Q304" s="3"/>
      <c r="R304" s="3"/>
      <c r="S304" s="3"/>
      <c r="T304" s="3"/>
      <c r="U304" s="3"/>
      <c r="V304" s="3"/>
      <c r="W304" s="3"/>
      <c r="X304" s="3"/>
      <c r="AE304">
        <f>SUMIF(L7:L302,AE303,G7:G302)</f>
        <v>0</v>
      </c>
      <c r="AF304">
        <f>SUMIF(L7:L302,AF303,G7:G302)</f>
        <v>0</v>
      </c>
      <c r="AG304" t="s">
        <v>519</v>
      </c>
    </row>
    <row r="305" spans="3:33" x14ac:dyDescent="0.2">
      <c r="C305" s="258"/>
      <c r="D305" s="10"/>
      <c r="AG305" t="s">
        <v>521</v>
      </c>
    </row>
    <row r="306" spans="3:33" x14ac:dyDescent="0.2">
      <c r="D306" s="10"/>
    </row>
    <row r="307" spans="3:33" x14ac:dyDescent="0.2">
      <c r="D307" s="10"/>
    </row>
    <row r="308" spans="3:33" x14ac:dyDescent="0.2">
      <c r="D308" s="10"/>
    </row>
    <row r="309" spans="3:33" x14ac:dyDescent="0.2">
      <c r="D309" s="10"/>
    </row>
    <row r="310" spans="3:33" x14ac:dyDescent="0.2">
      <c r="D310" s="10"/>
    </row>
    <row r="311" spans="3:33" x14ac:dyDescent="0.2">
      <c r="D311" s="10"/>
    </row>
    <row r="312" spans="3:33" x14ac:dyDescent="0.2">
      <c r="D312" s="10"/>
    </row>
    <row r="313" spans="3:33" x14ac:dyDescent="0.2">
      <c r="D313" s="10"/>
    </row>
    <row r="314" spans="3:33" x14ac:dyDescent="0.2">
      <c r="D314" s="10"/>
    </row>
    <row r="315" spans="3:33" x14ac:dyDescent="0.2">
      <c r="D315" s="10"/>
    </row>
    <row r="316" spans="3:33" x14ac:dyDescent="0.2">
      <c r="D316" s="10"/>
    </row>
    <row r="317" spans="3:33" x14ac:dyDescent="0.2">
      <c r="D317" s="10"/>
    </row>
    <row r="318" spans="3:33" x14ac:dyDescent="0.2">
      <c r="D318" s="10"/>
    </row>
    <row r="319" spans="3:33" x14ac:dyDescent="0.2">
      <c r="D319" s="10"/>
    </row>
    <row r="320" spans="3:33"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PV1zu8ujw6l9kUxrfX1N5auFMwuFIBr00Lyp3/iPux8Dl5I0jru1oDR2V3+8P38ua34xsccS3yXhTZnVw1MzQ==" saltValue="x+IiyWQu3rhDTgLfCTwHGg==" spinCount="100000" sheet="1"/>
  <mergeCells count="47">
    <mergeCell ref="C249:G249"/>
    <mergeCell ref="C250:G250"/>
    <mergeCell ref="C294:G294"/>
    <mergeCell ref="C295:G295"/>
    <mergeCell ref="C297:G297"/>
    <mergeCell ref="C181:G181"/>
    <mergeCell ref="C182:G182"/>
    <mergeCell ref="C187:G187"/>
    <mergeCell ref="C196:G196"/>
    <mergeCell ref="C224:G224"/>
    <mergeCell ref="C227:G227"/>
    <mergeCell ref="C129:G129"/>
    <mergeCell ref="C136:G136"/>
    <mergeCell ref="C159:G159"/>
    <mergeCell ref="C163:G163"/>
    <mergeCell ref="C164:G164"/>
    <mergeCell ref="C178:G178"/>
    <mergeCell ref="C105:G105"/>
    <mergeCell ref="C109:G109"/>
    <mergeCell ref="C112:G112"/>
    <mergeCell ref="C115:G115"/>
    <mergeCell ref="C119:G119"/>
    <mergeCell ref="C128:G128"/>
    <mergeCell ref="C70:G70"/>
    <mergeCell ref="C84:G84"/>
    <mergeCell ref="C88:G88"/>
    <mergeCell ref="C96:G96"/>
    <mergeCell ref="C100:G100"/>
    <mergeCell ref="C101:G101"/>
    <mergeCell ref="C55:G55"/>
    <mergeCell ref="C59:G59"/>
    <mergeCell ref="C63:G63"/>
    <mergeCell ref="C67:G67"/>
    <mergeCell ref="C68:G68"/>
    <mergeCell ref="C69:G69"/>
    <mergeCell ref="C21:G21"/>
    <mergeCell ref="C25:G25"/>
    <mergeCell ref="C31:G31"/>
    <mergeCell ref="C38:G38"/>
    <mergeCell ref="C47:G47"/>
    <mergeCell ref="C51:G51"/>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D3F29D-62DF-4954-B08B-896B838D9D5A}">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47</v>
      </c>
      <c r="C3" s="199" t="s">
        <v>48</v>
      </c>
      <c r="D3" s="197"/>
      <c r="E3" s="197"/>
      <c r="F3" s="197"/>
      <c r="G3" s="198"/>
      <c r="AC3" s="175" t="s">
        <v>180</v>
      </c>
      <c r="AG3" t="s">
        <v>181</v>
      </c>
    </row>
    <row r="4" spans="1:60" ht="24.95" customHeight="1" x14ac:dyDescent="0.2">
      <c r="A4" s="200" t="s">
        <v>9</v>
      </c>
      <c r="B4" s="201" t="s">
        <v>47</v>
      </c>
      <c r="C4" s="202" t="s">
        <v>53</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522</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WNuowV6BvsYRpRfIfiOOdMuacC30HINVXky85g9u5sTittfLLdlsl9453DUNfswrNftzlgHA2kBb8+aHMSXEw==" saltValue="zKb/8J7WRE45cpfLKUzq0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8188C-EEB6-4201-A376-DCF7A5E3C693}">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47</v>
      </c>
      <c r="C3" s="199" t="s">
        <v>48</v>
      </c>
      <c r="D3" s="197"/>
      <c r="E3" s="197"/>
      <c r="F3" s="197"/>
      <c r="G3" s="198"/>
      <c r="AC3" s="175" t="s">
        <v>180</v>
      </c>
      <c r="AG3" t="s">
        <v>181</v>
      </c>
    </row>
    <row r="4" spans="1:60" ht="24.95" customHeight="1" x14ac:dyDescent="0.2">
      <c r="A4" s="200" t="s">
        <v>9</v>
      </c>
      <c r="B4" s="201" t="s">
        <v>47</v>
      </c>
      <c r="C4" s="202" t="s">
        <v>50</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524</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7OHLET5JzwAbuvWQZf/p2jAC/7ty3wDLY1E3xgt2AQ+bULXSK0KrS7jvp0dbmB/6PwM94/jdDY7ys0hWZwI1Q==" saltValue="cf1sW5Ut2BI/BfYwutcRg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44596-FE3C-482C-8436-A809A6CFEA1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47</v>
      </c>
      <c r="C3" s="199" t="s">
        <v>48</v>
      </c>
      <c r="D3" s="197"/>
      <c r="E3" s="197"/>
      <c r="F3" s="197"/>
      <c r="G3" s="198"/>
      <c r="AC3" s="175" t="s">
        <v>180</v>
      </c>
      <c r="AG3" t="s">
        <v>181</v>
      </c>
    </row>
    <row r="4" spans="1:60" ht="24.95" customHeight="1" x14ac:dyDescent="0.2">
      <c r="A4" s="200" t="s">
        <v>9</v>
      </c>
      <c r="B4" s="201" t="s">
        <v>47</v>
      </c>
      <c r="C4" s="202" t="s">
        <v>52</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525</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ZCJIqGcXJ7hMuSiLUxLLG5i43QzWk+h/pA4tZLzD5u3u9jUqqWPatbN9mQ+zlYFKOpsKwJt3HWbuAYiaqvQwA==" saltValue="uPLaYFbKUI083W8OeBTn6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9C2B8-A94D-4C2F-9E54-1554DEE00F50}">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47</v>
      </c>
      <c r="C3" s="199" t="s">
        <v>48</v>
      </c>
      <c r="D3" s="197"/>
      <c r="E3" s="197"/>
      <c r="F3" s="197"/>
      <c r="G3" s="198"/>
      <c r="AC3" s="175" t="s">
        <v>180</v>
      </c>
      <c r="AG3" t="s">
        <v>181</v>
      </c>
    </row>
    <row r="4" spans="1:60" ht="24.95" customHeight="1" x14ac:dyDescent="0.2">
      <c r="A4" s="200" t="s">
        <v>9</v>
      </c>
      <c r="B4" s="201" t="s">
        <v>47</v>
      </c>
      <c r="C4" s="202" t="s">
        <v>49</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526</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GTKat5AdWrRlt80jR3Revm+TuYGRdYzD0N1lVV3mIb0rW1hZADE3HnlFBrCvhZzEsLpp3Uz1nIDBMWKzuW+WA==" saltValue="0megFIqjOg1GMs/kYIQxg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2FA22-2BA8-47D1-9577-D18AF0C684B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54</v>
      </c>
      <c r="C3" s="199" t="s">
        <v>55</v>
      </c>
      <c r="D3" s="197"/>
      <c r="E3" s="197"/>
      <c r="F3" s="197"/>
      <c r="G3" s="198"/>
      <c r="AC3" s="175" t="s">
        <v>180</v>
      </c>
      <c r="AG3" t="s">
        <v>181</v>
      </c>
    </row>
    <row r="4" spans="1:60" ht="24.95" customHeight="1" x14ac:dyDescent="0.2">
      <c r="A4" s="200" t="s">
        <v>9</v>
      </c>
      <c r="B4" s="201" t="s">
        <v>54</v>
      </c>
      <c r="C4" s="202" t="s">
        <v>51</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116</v>
      </c>
      <c r="C8" s="249" t="s">
        <v>117</v>
      </c>
      <c r="D8" s="226"/>
      <c r="E8" s="227"/>
      <c r="F8" s="228"/>
      <c r="G8" s="228">
        <f>SUMIF(AG9:AG40,"&lt;&gt;NOR",G9:G40)</f>
        <v>0</v>
      </c>
      <c r="H8" s="228"/>
      <c r="I8" s="228">
        <f>SUM(I9:I40)</f>
        <v>0</v>
      </c>
      <c r="J8" s="228"/>
      <c r="K8" s="228">
        <f>SUM(K9:K40)</f>
        <v>0</v>
      </c>
      <c r="L8" s="228"/>
      <c r="M8" s="228">
        <f>SUM(M9:M40)</f>
        <v>0</v>
      </c>
      <c r="N8" s="227"/>
      <c r="O8" s="227">
        <f>SUM(O9:O40)</f>
        <v>0</v>
      </c>
      <c r="P8" s="227"/>
      <c r="Q8" s="227">
        <f>SUM(Q9:Q40)</f>
        <v>0</v>
      </c>
      <c r="R8" s="228"/>
      <c r="S8" s="228"/>
      <c r="T8" s="229"/>
      <c r="U8" s="223"/>
      <c r="V8" s="223">
        <f>SUM(V9:V40)</f>
        <v>26.13</v>
      </c>
      <c r="W8" s="223"/>
      <c r="X8" s="223"/>
      <c r="AG8" t="s">
        <v>205</v>
      </c>
    </row>
    <row r="9" spans="1:60" ht="22.5" outlineLevel="1" x14ac:dyDescent="0.2">
      <c r="A9" s="231">
        <v>1</v>
      </c>
      <c r="B9" s="232" t="s">
        <v>206</v>
      </c>
      <c r="C9" s="250" t="s">
        <v>207</v>
      </c>
      <c r="D9" s="233" t="s">
        <v>208</v>
      </c>
      <c r="E9" s="234">
        <v>7.0919999999999996</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209</v>
      </c>
      <c r="S9" s="236" t="s">
        <v>210</v>
      </c>
      <c r="T9" s="237" t="s">
        <v>211</v>
      </c>
      <c r="U9" s="220">
        <v>0.36799999999999999</v>
      </c>
      <c r="V9" s="220">
        <f>ROUND(E9*U9,2)</f>
        <v>2.61</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1" t="s">
        <v>214</v>
      </c>
      <c r="D10" s="238"/>
      <c r="E10" s="238"/>
      <c r="F10" s="238"/>
      <c r="G10" s="238"/>
      <c r="H10" s="220"/>
      <c r="I10" s="220"/>
      <c r="J10" s="220"/>
      <c r="K10" s="220"/>
      <c r="L10" s="220"/>
      <c r="M10" s="220"/>
      <c r="N10" s="219"/>
      <c r="O10" s="219"/>
      <c r="P10" s="219"/>
      <c r="Q10" s="219"/>
      <c r="R10" s="220"/>
      <c r="S10" s="220"/>
      <c r="T10" s="220"/>
      <c r="U10" s="220"/>
      <c r="V10" s="220"/>
      <c r="W10" s="220"/>
      <c r="X10" s="220"/>
      <c r="Y10" s="210"/>
      <c r="Z10" s="210"/>
      <c r="AA10" s="210"/>
      <c r="AB10" s="210"/>
      <c r="AC10" s="210"/>
      <c r="AD10" s="210"/>
      <c r="AE10" s="210"/>
      <c r="AF10" s="210"/>
      <c r="AG10" s="210" t="s">
        <v>215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2" t="s">
        <v>527</v>
      </c>
      <c r="D11" s="221"/>
      <c r="E11" s="222">
        <v>7.0919999999999996</v>
      </c>
      <c r="F11" s="220"/>
      <c r="G11" s="220"/>
      <c r="H11" s="220"/>
      <c r="I11" s="220"/>
      <c r="J11" s="220"/>
      <c r="K11" s="220"/>
      <c r="L11" s="220"/>
      <c r="M11" s="220"/>
      <c r="N11" s="219"/>
      <c r="O11" s="219"/>
      <c r="P11" s="219"/>
      <c r="Q11" s="219"/>
      <c r="R11" s="220"/>
      <c r="S11" s="220"/>
      <c r="T11" s="220"/>
      <c r="U11" s="220"/>
      <c r="V11" s="220"/>
      <c r="W11" s="220"/>
      <c r="X11" s="220"/>
      <c r="Y11" s="210"/>
      <c r="Z11" s="210"/>
      <c r="AA11" s="210"/>
      <c r="AB11" s="210"/>
      <c r="AC11" s="210"/>
      <c r="AD11" s="210"/>
      <c r="AE11" s="210"/>
      <c r="AF11" s="210"/>
      <c r="AG11" s="210" t="s">
        <v>217</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2" t="s">
        <v>528</v>
      </c>
      <c r="D12" s="221"/>
      <c r="E12" s="222"/>
      <c r="F12" s="220"/>
      <c r="G12" s="220"/>
      <c r="H12" s="220"/>
      <c r="I12" s="220"/>
      <c r="J12" s="220"/>
      <c r="K12" s="220"/>
      <c r="L12" s="220"/>
      <c r="M12" s="220"/>
      <c r="N12" s="219"/>
      <c r="O12" s="219"/>
      <c r="P12" s="219"/>
      <c r="Q12" s="219"/>
      <c r="R12" s="220"/>
      <c r="S12" s="220"/>
      <c r="T12" s="220"/>
      <c r="U12" s="220"/>
      <c r="V12" s="220"/>
      <c r="W12" s="220"/>
      <c r="X12" s="220"/>
      <c r="Y12" s="210"/>
      <c r="Z12" s="210"/>
      <c r="AA12" s="210"/>
      <c r="AB12" s="210"/>
      <c r="AC12" s="210"/>
      <c r="AD12" s="210"/>
      <c r="AE12" s="210"/>
      <c r="AF12" s="210"/>
      <c r="AG12" s="210" t="s">
        <v>217</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x14ac:dyDescent="0.2">
      <c r="A13" s="231">
        <v>2</v>
      </c>
      <c r="B13" s="232" t="s">
        <v>219</v>
      </c>
      <c r="C13" s="250" t="s">
        <v>220</v>
      </c>
      <c r="D13" s="233" t="s">
        <v>208</v>
      </c>
      <c r="E13" s="234">
        <v>7.0919999999999996</v>
      </c>
      <c r="F13" s="235"/>
      <c r="G13" s="236">
        <f>ROUND(E13*F13,2)</f>
        <v>0</v>
      </c>
      <c r="H13" s="235"/>
      <c r="I13" s="236">
        <f>ROUND(E13*H13,2)</f>
        <v>0</v>
      </c>
      <c r="J13" s="235"/>
      <c r="K13" s="236">
        <f>ROUND(E13*J13,2)</f>
        <v>0</v>
      </c>
      <c r="L13" s="236">
        <v>21</v>
      </c>
      <c r="M13" s="236">
        <f>G13*(1+L13/100)</f>
        <v>0</v>
      </c>
      <c r="N13" s="234">
        <v>0</v>
      </c>
      <c r="O13" s="234">
        <f>ROUND(E13*N13,2)</f>
        <v>0</v>
      </c>
      <c r="P13" s="234">
        <v>0</v>
      </c>
      <c r="Q13" s="234">
        <f>ROUND(E13*P13,2)</f>
        <v>0</v>
      </c>
      <c r="R13" s="236" t="s">
        <v>209</v>
      </c>
      <c r="S13" s="236" t="s">
        <v>210</v>
      </c>
      <c r="T13" s="237" t="s">
        <v>211</v>
      </c>
      <c r="U13" s="220">
        <v>5.8000000000000003E-2</v>
      </c>
      <c r="V13" s="220">
        <f>ROUND(E13*U13,2)</f>
        <v>0.41</v>
      </c>
      <c r="W13" s="220"/>
      <c r="X13" s="220" t="s">
        <v>212</v>
      </c>
      <c r="Y13" s="210"/>
      <c r="Z13" s="210"/>
      <c r="AA13" s="210"/>
      <c r="AB13" s="210"/>
      <c r="AC13" s="210"/>
      <c r="AD13" s="210"/>
      <c r="AE13" s="210"/>
      <c r="AF13" s="210"/>
      <c r="AG13" s="210" t="s">
        <v>213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1" t="s">
        <v>214</v>
      </c>
      <c r="D14" s="238"/>
      <c r="E14" s="238"/>
      <c r="F14" s="238"/>
      <c r="G14" s="238"/>
      <c r="H14" s="220"/>
      <c r="I14" s="220"/>
      <c r="J14" s="220"/>
      <c r="K14" s="220"/>
      <c r="L14" s="220"/>
      <c r="M14" s="220"/>
      <c r="N14" s="219"/>
      <c r="O14" s="219"/>
      <c r="P14" s="219"/>
      <c r="Q14" s="219"/>
      <c r="R14" s="220"/>
      <c r="S14" s="220"/>
      <c r="T14" s="220"/>
      <c r="U14" s="220"/>
      <c r="V14" s="220"/>
      <c r="W14" s="220"/>
      <c r="X14" s="220"/>
      <c r="Y14" s="210"/>
      <c r="Z14" s="210"/>
      <c r="AA14" s="210"/>
      <c r="AB14" s="210"/>
      <c r="AC14" s="210"/>
      <c r="AD14" s="210"/>
      <c r="AE14" s="210"/>
      <c r="AF14" s="210"/>
      <c r="AG14" s="210" t="s">
        <v>215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17"/>
      <c r="B15" s="218"/>
      <c r="C15" s="252" t="s">
        <v>527</v>
      </c>
      <c r="D15" s="221"/>
      <c r="E15" s="222">
        <v>7.0919999999999996</v>
      </c>
      <c r="F15" s="220"/>
      <c r="G15" s="220"/>
      <c r="H15" s="220"/>
      <c r="I15" s="220"/>
      <c r="J15" s="220"/>
      <c r="K15" s="220"/>
      <c r="L15" s="220"/>
      <c r="M15" s="220"/>
      <c r="N15" s="219"/>
      <c r="O15" s="219"/>
      <c r="P15" s="219"/>
      <c r="Q15" s="219"/>
      <c r="R15" s="220"/>
      <c r="S15" s="220"/>
      <c r="T15" s="220"/>
      <c r="U15" s="220"/>
      <c r="V15" s="220"/>
      <c r="W15" s="220"/>
      <c r="X15" s="220"/>
      <c r="Y15" s="210"/>
      <c r="Z15" s="210"/>
      <c r="AA15" s="210"/>
      <c r="AB15" s="210"/>
      <c r="AC15" s="210"/>
      <c r="AD15" s="210"/>
      <c r="AE15" s="210"/>
      <c r="AF15" s="210"/>
      <c r="AG15" s="210" t="s">
        <v>217</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2" t="s">
        <v>528</v>
      </c>
      <c r="D16" s="221"/>
      <c r="E16" s="222"/>
      <c r="F16" s="220"/>
      <c r="G16" s="220"/>
      <c r="H16" s="220"/>
      <c r="I16" s="220"/>
      <c r="J16" s="220"/>
      <c r="K16" s="220"/>
      <c r="L16" s="220"/>
      <c r="M16" s="220"/>
      <c r="N16" s="219"/>
      <c r="O16" s="219"/>
      <c r="P16" s="219"/>
      <c r="Q16" s="219"/>
      <c r="R16" s="220"/>
      <c r="S16" s="220"/>
      <c r="T16" s="220"/>
      <c r="U16" s="220"/>
      <c r="V16" s="220"/>
      <c r="W16" s="220"/>
      <c r="X16" s="220"/>
      <c r="Y16" s="210"/>
      <c r="Z16" s="210"/>
      <c r="AA16" s="210"/>
      <c r="AB16" s="210"/>
      <c r="AC16" s="210"/>
      <c r="AD16" s="210"/>
      <c r="AE16" s="210"/>
      <c r="AF16" s="210"/>
      <c r="AG16" s="210" t="s">
        <v>217</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1">
        <v>3</v>
      </c>
      <c r="B17" s="232" t="s">
        <v>221</v>
      </c>
      <c r="C17" s="250" t="s">
        <v>222</v>
      </c>
      <c r="D17" s="233" t="s">
        <v>223</v>
      </c>
      <c r="E17" s="234">
        <v>26</v>
      </c>
      <c r="F17" s="235"/>
      <c r="G17" s="236">
        <f>ROUND(E17*F17,2)</f>
        <v>0</v>
      </c>
      <c r="H17" s="235"/>
      <c r="I17" s="236">
        <f>ROUND(E17*H17,2)</f>
        <v>0</v>
      </c>
      <c r="J17" s="235"/>
      <c r="K17" s="236">
        <f>ROUND(E17*J17,2)</f>
        <v>0</v>
      </c>
      <c r="L17" s="236">
        <v>21</v>
      </c>
      <c r="M17" s="236">
        <f>G17*(1+L17/100)</f>
        <v>0</v>
      </c>
      <c r="N17" s="234">
        <v>0</v>
      </c>
      <c r="O17" s="234">
        <f>ROUND(E17*N17,2)</f>
        <v>0</v>
      </c>
      <c r="P17" s="234">
        <v>0</v>
      </c>
      <c r="Q17" s="234">
        <f>ROUND(E17*P17,2)</f>
        <v>0</v>
      </c>
      <c r="R17" s="236" t="s">
        <v>224</v>
      </c>
      <c r="S17" s="236" t="s">
        <v>210</v>
      </c>
      <c r="T17" s="237" t="s">
        <v>211</v>
      </c>
      <c r="U17" s="220">
        <v>0.6</v>
      </c>
      <c r="V17" s="220">
        <f>ROUND(E17*U17,2)</f>
        <v>15.6</v>
      </c>
      <c r="W17" s="220"/>
      <c r="X17" s="220" t="s">
        <v>212</v>
      </c>
      <c r="Y17" s="210"/>
      <c r="Z17" s="210"/>
      <c r="AA17" s="210"/>
      <c r="AB17" s="210"/>
      <c r="AC17" s="210"/>
      <c r="AD17" s="210"/>
      <c r="AE17" s="210"/>
      <c r="AF17" s="210"/>
      <c r="AG17" s="210" t="s">
        <v>213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2" t="s">
        <v>529</v>
      </c>
      <c r="D18" s="221"/>
      <c r="E18" s="222">
        <v>26</v>
      </c>
      <c r="F18" s="220"/>
      <c r="G18" s="220"/>
      <c r="H18" s="220"/>
      <c r="I18" s="220"/>
      <c r="J18" s="220"/>
      <c r="K18" s="220"/>
      <c r="L18" s="220"/>
      <c r="M18" s="220"/>
      <c r="N18" s="219"/>
      <c r="O18" s="219"/>
      <c r="P18" s="219"/>
      <c r="Q18" s="219"/>
      <c r="R18" s="220"/>
      <c r="S18" s="220"/>
      <c r="T18" s="220"/>
      <c r="U18" s="220"/>
      <c r="V18" s="220"/>
      <c r="W18" s="220"/>
      <c r="X18" s="220"/>
      <c r="Y18" s="210"/>
      <c r="Z18" s="210"/>
      <c r="AA18" s="210"/>
      <c r="AB18" s="210"/>
      <c r="AC18" s="210"/>
      <c r="AD18" s="210"/>
      <c r="AE18" s="210"/>
      <c r="AF18" s="210"/>
      <c r="AG18" s="210" t="s">
        <v>217</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2" t="s">
        <v>528</v>
      </c>
      <c r="D19" s="221"/>
      <c r="E19" s="222"/>
      <c r="F19" s="220"/>
      <c r="G19" s="220"/>
      <c r="H19" s="220"/>
      <c r="I19" s="220"/>
      <c r="J19" s="220"/>
      <c r="K19" s="220"/>
      <c r="L19" s="220"/>
      <c r="M19" s="220"/>
      <c r="N19" s="219"/>
      <c r="O19" s="219"/>
      <c r="P19" s="219"/>
      <c r="Q19" s="219"/>
      <c r="R19" s="220"/>
      <c r="S19" s="220"/>
      <c r="T19" s="220"/>
      <c r="U19" s="220"/>
      <c r="V19" s="220"/>
      <c r="W19" s="220"/>
      <c r="X19" s="220"/>
      <c r="Y19" s="210"/>
      <c r="Z19" s="210"/>
      <c r="AA19" s="210"/>
      <c r="AB19" s="210"/>
      <c r="AC19" s="210"/>
      <c r="AD19" s="210"/>
      <c r="AE19" s="210"/>
      <c r="AF19" s="210"/>
      <c r="AG19" s="210" t="s">
        <v>217</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x14ac:dyDescent="0.2">
      <c r="A20" s="231">
        <v>4</v>
      </c>
      <c r="B20" s="232" t="s">
        <v>226</v>
      </c>
      <c r="C20" s="250" t="s">
        <v>227</v>
      </c>
      <c r="D20" s="233" t="s">
        <v>208</v>
      </c>
      <c r="E20" s="234">
        <v>7.0919999999999996</v>
      </c>
      <c r="F20" s="235"/>
      <c r="G20" s="236">
        <f>ROUND(E20*F20,2)</f>
        <v>0</v>
      </c>
      <c r="H20" s="235"/>
      <c r="I20" s="236">
        <f>ROUND(E20*H20,2)</f>
        <v>0</v>
      </c>
      <c r="J20" s="235"/>
      <c r="K20" s="236">
        <f>ROUND(E20*J20,2)</f>
        <v>0</v>
      </c>
      <c r="L20" s="236">
        <v>21</v>
      </c>
      <c r="M20" s="236">
        <f>G20*(1+L20/100)</f>
        <v>0</v>
      </c>
      <c r="N20" s="234">
        <v>0</v>
      </c>
      <c r="O20" s="234">
        <f>ROUND(E20*N20,2)</f>
        <v>0</v>
      </c>
      <c r="P20" s="234">
        <v>0</v>
      </c>
      <c r="Q20" s="234">
        <f>ROUND(E20*P20,2)</f>
        <v>0</v>
      </c>
      <c r="R20" s="236" t="s">
        <v>209</v>
      </c>
      <c r="S20" s="236" t="s">
        <v>210</v>
      </c>
      <c r="T20" s="237" t="s">
        <v>211</v>
      </c>
      <c r="U20" s="220">
        <v>1.0999999999999999E-2</v>
      </c>
      <c r="V20" s="220">
        <f>ROUND(E20*U20,2)</f>
        <v>0.08</v>
      </c>
      <c r="W20" s="220"/>
      <c r="X20" s="220" t="s">
        <v>212</v>
      </c>
      <c r="Y20" s="210"/>
      <c r="Z20" s="210"/>
      <c r="AA20" s="210"/>
      <c r="AB20" s="210"/>
      <c r="AC20" s="210"/>
      <c r="AD20" s="210"/>
      <c r="AE20" s="210"/>
      <c r="AF20" s="210"/>
      <c r="AG20" s="210" t="s">
        <v>213</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17"/>
      <c r="B21" s="218"/>
      <c r="C21" s="251" t="s">
        <v>228</v>
      </c>
      <c r="D21" s="238"/>
      <c r="E21" s="238"/>
      <c r="F21" s="238"/>
      <c r="G21" s="238"/>
      <c r="H21" s="220"/>
      <c r="I21" s="220"/>
      <c r="J21" s="220"/>
      <c r="K21" s="220"/>
      <c r="L21" s="220"/>
      <c r="M21" s="220"/>
      <c r="N21" s="219"/>
      <c r="O21" s="219"/>
      <c r="P21" s="219"/>
      <c r="Q21" s="219"/>
      <c r="R21" s="220"/>
      <c r="S21" s="220"/>
      <c r="T21" s="220"/>
      <c r="U21" s="220"/>
      <c r="V21" s="220"/>
      <c r="W21" s="220"/>
      <c r="X21" s="220"/>
      <c r="Y21" s="210"/>
      <c r="Z21" s="210"/>
      <c r="AA21" s="210"/>
      <c r="AB21" s="210"/>
      <c r="AC21" s="210"/>
      <c r="AD21" s="210"/>
      <c r="AE21" s="210"/>
      <c r="AF21" s="210"/>
      <c r="AG21" s="210" t="s">
        <v>215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7"/>
      <c r="B22" s="218"/>
      <c r="C22" s="252" t="s">
        <v>527</v>
      </c>
      <c r="D22" s="221"/>
      <c r="E22" s="222">
        <v>7.0919999999999996</v>
      </c>
      <c r="F22" s="220"/>
      <c r="G22" s="220"/>
      <c r="H22" s="220"/>
      <c r="I22" s="220"/>
      <c r="J22" s="220"/>
      <c r="K22" s="220"/>
      <c r="L22" s="220"/>
      <c r="M22" s="220"/>
      <c r="N22" s="219"/>
      <c r="O22" s="219"/>
      <c r="P22" s="219"/>
      <c r="Q22" s="219"/>
      <c r="R22" s="220"/>
      <c r="S22" s="220"/>
      <c r="T22" s="220"/>
      <c r="U22" s="220"/>
      <c r="V22" s="220"/>
      <c r="W22" s="220"/>
      <c r="X22" s="220"/>
      <c r="Y22" s="210"/>
      <c r="Z22" s="210"/>
      <c r="AA22" s="210"/>
      <c r="AB22" s="210"/>
      <c r="AC22" s="210"/>
      <c r="AD22" s="210"/>
      <c r="AE22" s="210"/>
      <c r="AF22" s="210"/>
      <c r="AG22" s="210" t="s">
        <v>217</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2" t="s">
        <v>528</v>
      </c>
      <c r="D23" s="221"/>
      <c r="E23" s="222"/>
      <c r="F23" s="220"/>
      <c r="G23" s="220"/>
      <c r="H23" s="220"/>
      <c r="I23" s="220"/>
      <c r="J23" s="220"/>
      <c r="K23" s="220"/>
      <c r="L23" s="220"/>
      <c r="M23" s="220"/>
      <c r="N23" s="219"/>
      <c r="O23" s="219"/>
      <c r="P23" s="219"/>
      <c r="Q23" s="219"/>
      <c r="R23" s="220"/>
      <c r="S23" s="220"/>
      <c r="T23" s="220"/>
      <c r="U23" s="220"/>
      <c r="V23" s="220"/>
      <c r="W23" s="220"/>
      <c r="X23" s="220"/>
      <c r="Y23" s="210"/>
      <c r="Z23" s="210"/>
      <c r="AA23" s="210"/>
      <c r="AB23" s="210"/>
      <c r="AC23" s="210"/>
      <c r="AD23" s="210"/>
      <c r="AE23" s="210"/>
      <c r="AF23" s="210"/>
      <c r="AG23" s="210" t="s">
        <v>217</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33.75" outlineLevel="1" x14ac:dyDescent="0.2">
      <c r="A24" s="231">
        <v>5</v>
      </c>
      <c r="B24" s="232" t="s">
        <v>229</v>
      </c>
      <c r="C24" s="250" t="s">
        <v>230</v>
      </c>
      <c r="D24" s="233" t="s">
        <v>208</v>
      </c>
      <c r="E24" s="234">
        <v>425.52</v>
      </c>
      <c r="F24" s="235"/>
      <c r="G24" s="236">
        <f>ROUND(E24*F24,2)</f>
        <v>0</v>
      </c>
      <c r="H24" s="235"/>
      <c r="I24" s="236">
        <f>ROUND(E24*H24,2)</f>
        <v>0</v>
      </c>
      <c r="J24" s="235"/>
      <c r="K24" s="236">
        <f>ROUND(E24*J24,2)</f>
        <v>0</v>
      </c>
      <c r="L24" s="236">
        <v>21</v>
      </c>
      <c r="M24" s="236">
        <f>G24*(1+L24/100)</f>
        <v>0</v>
      </c>
      <c r="N24" s="234">
        <v>0</v>
      </c>
      <c r="O24" s="234">
        <f>ROUND(E24*N24,2)</f>
        <v>0</v>
      </c>
      <c r="P24" s="234">
        <v>0</v>
      </c>
      <c r="Q24" s="234">
        <f>ROUND(E24*P24,2)</f>
        <v>0</v>
      </c>
      <c r="R24" s="236" t="s">
        <v>209</v>
      </c>
      <c r="S24" s="236" t="s">
        <v>210</v>
      </c>
      <c r="T24" s="237" t="s">
        <v>211</v>
      </c>
      <c r="U24" s="220">
        <v>0</v>
      </c>
      <c r="V24" s="220">
        <f>ROUND(E24*U24,2)</f>
        <v>0</v>
      </c>
      <c r="W24" s="220"/>
      <c r="X24" s="220" t="s">
        <v>212</v>
      </c>
      <c r="Y24" s="210"/>
      <c r="Z24" s="210"/>
      <c r="AA24" s="210"/>
      <c r="AB24" s="210"/>
      <c r="AC24" s="210"/>
      <c r="AD24" s="210"/>
      <c r="AE24" s="210"/>
      <c r="AF24" s="210"/>
      <c r="AG24" s="210" t="s">
        <v>213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1" t="s">
        <v>228</v>
      </c>
      <c r="D25" s="238"/>
      <c r="E25" s="238"/>
      <c r="F25" s="238"/>
      <c r="G25" s="238"/>
      <c r="H25" s="220"/>
      <c r="I25" s="220"/>
      <c r="J25" s="220"/>
      <c r="K25" s="220"/>
      <c r="L25" s="220"/>
      <c r="M25" s="220"/>
      <c r="N25" s="219"/>
      <c r="O25" s="219"/>
      <c r="P25" s="219"/>
      <c r="Q25" s="219"/>
      <c r="R25" s="220"/>
      <c r="S25" s="220"/>
      <c r="T25" s="220"/>
      <c r="U25" s="220"/>
      <c r="V25" s="220"/>
      <c r="W25" s="220"/>
      <c r="X25" s="220"/>
      <c r="Y25" s="210"/>
      <c r="Z25" s="210"/>
      <c r="AA25" s="210"/>
      <c r="AB25" s="210"/>
      <c r="AC25" s="210"/>
      <c r="AD25" s="210"/>
      <c r="AE25" s="210"/>
      <c r="AF25" s="210"/>
      <c r="AG25" s="210" t="s">
        <v>215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7"/>
      <c r="B26" s="218"/>
      <c r="C26" s="252" t="s">
        <v>530</v>
      </c>
      <c r="D26" s="221"/>
      <c r="E26" s="222">
        <v>425.52</v>
      </c>
      <c r="F26" s="220"/>
      <c r="G26" s="220"/>
      <c r="H26" s="220"/>
      <c r="I26" s="220"/>
      <c r="J26" s="220"/>
      <c r="K26" s="220"/>
      <c r="L26" s="220"/>
      <c r="M26" s="220"/>
      <c r="N26" s="219"/>
      <c r="O26" s="219"/>
      <c r="P26" s="219"/>
      <c r="Q26" s="219"/>
      <c r="R26" s="220"/>
      <c r="S26" s="220"/>
      <c r="T26" s="220"/>
      <c r="U26" s="220"/>
      <c r="V26" s="220"/>
      <c r="W26" s="220"/>
      <c r="X26" s="220"/>
      <c r="Y26" s="210"/>
      <c r="Z26" s="210"/>
      <c r="AA26" s="210"/>
      <c r="AB26" s="210"/>
      <c r="AC26" s="210"/>
      <c r="AD26" s="210"/>
      <c r="AE26" s="210"/>
      <c r="AF26" s="210"/>
      <c r="AG26" s="210" t="s">
        <v>217</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x14ac:dyDescent="0.2">
      <c r="A27" s="231">
        <v>6</v>
      </c>
      <c r="B27" s="232" t="s">
        <v>232</v>
      </c>
      <c r="C27" s="250" t="s">
        <v>233</v>
      </c>
      <c r="D27" s="233" t="s">
        <v>208</v>
      </c>
      <c r="E27" s="234">
        <v>7.0919999999999996</v>
      </c>
      <c r="F27" s="235"/>
      <c r="G27" s="236">
        <f>ROUND(E27*F27,2)</f>
        <v>0</v>
      </c>
      <c r="H27" s="235"/>
      <c r="I27" s="236">
        <f>ROUND(E27*H27,2)</f>
        <v>0</v>
      </c>
      <c r="J27" s="235"/>
      <c r="K27" s="236">
        <f>ROUND(E27*J27,2)</f>
        <v>0</v>
      </c>
      <c r="L27" s="236">
        <v>21</v>
      </c>
      <c r="M27" s="236">
        <f>G27*(1+L27/100)</f>
        <v>0</v>
      </c>
      <c r="N27" s="234">
        <v>0</v>
      </c>
      <c r="O27" s="234">
        <f>ROUND(E27*N27,2)</f>
        <v>0</v>
      </c>
      <c r="P27" s="234">
        <v>0</v>
      </c>
      <c r="Q27" s="234">
        <f>ROUND(E27*P27,2)</f>
        <v>0</v>
      </c>
      <c r="R27" s="236" t="s">
        <v>209</v>
      </c>
      <c r="S27" s="236" t="s">
        <v>210</v>
      </c>
      <c r="T27" s="237" t="s">
        <v>211</v>
      </c>
      <c r="U27" s="220">
        <v>0.65200000000000002</v>
      </c>
      <c r="V27" s="220">
        <f>ROUND(E27*U27,2)</f>
        <v>4.62</v>
      </c>
      <c r="W27" s="220"/>
      <c r="X27" s="220" t="s">
        <v>212</v>
      </c>
      <c r="Y27" s="210"/>
      <c r="Z27" s="210"/>
      <c r="AA27" s="210"/>
      <c r="AB27" s="210"/>
      <c r="AC27" s="210"/>
      <c r="AD27" s="210"/>
      <c r="AE27" s="210"/>
      <c r="AF27" s="210"/>
      <c r="AG27" s="210" t="s">
        <v>213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2" t="s">
        <v>527</v>
      </c>
      <c r="D28" s="221"/>
      <c r="E28" s="222">
        <v>7.0919999999999996</v>
      </c>
      <c r="F28" s="220"/>
      <c r="G28" s="220"/>
      <c r="H28" s="220"/>
      <c r="I28" s="220"/>
      <c r="J28" s="220"/>
      <c r="K28" s="220"/>
      <c r="L28" s="220"/>
      <c r="M28" s="220"/>
      <c r="N28" s="219"/>
      <c r="O28" s="219"/>
      <c r="P28" s="219"/>
      <c r="Q28" s="219"/>
      <c r="R28" s="220"/>
      <c r="S28" s="220"/>
      <c r="T28" s="220"/>
      <c r="U28" s="220"/>
      <c r="V28" s="220"/>
      <c r="W28" s="220"/>
      <c r="X28" s="220"/>
      <c r="Y28" s="210"/>
      <c r="Z28" s="210"/>
      <c r="AA28" s="210"/>
      <c r="AB28" s="210"/>
      <c r="AC28" s="210"/>
      <c r="AD28" s="210"/>
      <c r="AE28" s="210"/>
      <c r="AF28" s="210"/>
      <c r="AG28" s="210" t="s">
        <v>217</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2" t="s">
        <v>528</v>
      </c>
      <c r="D29" s="221"/>
      <c r="E29" s="222"/>
      <c r="F29" s="220"/>
      <c r="G29" s="220"/>
      <c r="H29" s="220"/>
      <c r="I29" s="220"/>
      <c r="J29" s="220"/>
      <c r="K29" s="220"/>
      <c r="L29" s="220"/>
      <c r="M29" s="220"/>
      <c r="N29" s="219"/>
      <c r="O29" s="219"/>
      <c r="P29" s="219"/>
      <c r="Q29" s="219"/>
      <c r="R29" s="220"/>
      <c r="S29" s="220"/>
      <c r="T29" s="220"/>
      <c r="U29" s="220"/>
      <c r="V29" s="220"/>
      <c r="W29" s="220"/>
      <c r="X29" s="220"/>
      <c r="Y29" s="210"/>
      <c r="Z29" s="210"/>
      <c r="AA29" s="210"/>
      <c r="AB29" s="210"/>
      <c r="AC29" s="210"/>
      <c r="AD29" s="210"/>
      <c r="AE29" s="210"/>
      <c r="AF29" s="210"/>
      <c r="AG29" s="210" t="s">
        <v>217</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1">
        <v>7</v>
      </c>
      <c r="B30" s="232" t="s">
        <v>234</v>
      </c>
      <c r="C30" s="250" t="s">
        <v>235</v>
      </c>
      <c r="D30" s="233" t="s">
        <v>208</v>
      </c>
      <c r="E30" s="234">
        <v>7.0919999999999996</v>
      </c>
      <c r="F30" s="235"/>
      <c r="G30" s="236">
        <f>ROUND(E30*F30,2)</f>
        <v>0</v>
      </c>
      <c r="H30" s="235"/>
      <c r="I30" s="236">
        <f>ROUND(E30*H30,2)</f>
        <v>0</v>
      </c>
      <c r="J30" s="235"/>
      <c r="K30" s="236">
        <f>ROUND(E30*J30,2)</f>
        <v>0</v>
      </c>
      <c r="L30" s="236">
        <v>21</v>
      </c>
      <c r="M30" s="236">
        <f>G30*(1+L30/100)</f>
        <v>0</v>
      </c>
      <c r="N30" s="234">
        <v>0</v>
      </c>
      <c r="O30" s="234">
        <f>ROUND(E30*N30,2)</f>
        <v>0</v>
      </c>
      <c r="P30" s="234">
        <v>0</v>
      </c>
      <c r="Q30" s="234">
        <f>ROUND(E30*P30,2)</f>
        <v>0</v>
      </c>
      <c r="R30" s="236" t="s">
        <v>209</v>
      </c>
      <c r="S30" s="236" t="s">
        <v>210</v>
      </c>
      <c r="T30" s="237" t="s">
        <v>211</v>
      </c>
      <c r="U30" s="220">
        <v>3.1E-2</v>
      </c>
      <c r="V30" s="220">
        <f>ROUND(E30*U30,2)</f>
        <v>0.22</v>
      </c>
      <c r="W30" s="220"/>
      <c r="X30" s="220" t="s">
        <v>212</v>
      </c>
      <c r="Y30" s="210"/>
      <c r="Z30" s="210"/>
      <c r="AA30" s="210"/>
      <c r="AB30" s="210"/>
      <c r="AC30" s="210"/>
      <c r="AD30" s="210"/>
      <c r="AE30" s="210"/>
      <c r="AF30" s="210"/>
      <c r="AG30" s="210" t="s">
        <v>213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3" t="s">
        <v>236</v>
      </c>
      <c r="D31" s="240"/>
      <c r="E31" s="240"/>
      <c r="F31" s="240"/>
      <c r="G31" s="240"/>
      <c r="H31" s="220"/>
      <c r="I31" s="220"/>
      <c r="J31" s="220"/>
      <c r="K31" s="220"/>
      <c r="L31" s="220"/>
      <c r="M31" s="220"/>
      <c r="N31" s="219"/>
      <c r="O31" s="219"/>
      <c r="P31" s="219"/>
      <c r="Q31" s="219"/>
      <c r="R31" s="220"/>
      <c r="S31" s="220"/>
      <c r="T31" s="220"/>
      <c r="U31" s="220"/>
      <c r="V31" s="220"/>
      <c r="W31" s="220"/>
      <c r="X31" s="220"/>
      <c r="Y31" s="210"/>
      <c r="Z31" s="210"/>
      <c r="AA31" s="210"/>
      <c r="AB31" s="210"/>
      <c r="AC31" s="210"/>
      <c r="AD31" s="210"/>
      <c r="AE31" s="210"/>
      <c r="AF31" s="210"/>
      <c r="AG31" s="210" t="s">
        <v>237</v>
      </c>
      <c r="AH31" s="210"/>
      <c r="AI31" s="210"/>
      <c r="AJ31" s="210"/>
      <c r="AK31" s="210"/>
      <c r="AL31" s="210"/>
      <c r="AM31" s="210"/>
      <c r="AN31" s="210"/>
      <c r="AO31" s="210"/>
      <c r="AP31" s="210"/>
      <c r="AQ31" s="210"/>
      <c r="AR31" s="210"/>
      <c r="AS31" s="210"/>
      <c r="AT31" s="210"/>
      <c r="AU31" s="210"/>
      <c r="AV31" s="210"/>
      <c r="AW31" s="210"/>
      <c r="AX31" s="210"/>
      <c r="AY31" s="210"/>
      <c r="AZ31" s="210"/>
      <c r="BA31" s="239" t="str">
        <f>C31</f>
        <v>Uložení sypaniny do násypů nebo na skládku s rozprostřením sypaniny ve vrstvách a s hrubým urovnáním.</v>
      </c>
      <c r="BB31" s="210"/>
      <c r="BC31" s="210"/>
      <c r="BD31" s="210"/>
      <c r="BE31" s="210"/>
      <c r="BF31" s="210"/>
      <c r="BG31" s="210"/>
      <c r="BH31" s="210"/>
    </row>
    <row r="32" spans="1:60" outlineLevel="1" x14ac:dyDescent="0.2">
      <c r="A32" s="217"/>
      <c r="B32" s="218"/>
      <c r="C32" s="252" t="s">
        <v>527</v>
      </c>
      <c r="D32" s="221"/>
      <c r="E32" s="222">
        <v>7.0919999999999996</v>
      </c>
      <c r="F32" s="220"/>
      <c r="G32" s="220"/>
      <c r="H32" s="220"/>
      <c r="I32" s="220"/>
      <c r="J32" s="220"/>
      <c r="K32" s="220"/>
      <c r="L32" s="220"/>
      <c r="M32" s="220"/>
      <c r="N32" s="219"/>
      <c r="O32" s="219"/>
      <c r="P32" s="219"/>
      <c r="Q32" s="219"/>
      <c r="R32" s="220"/>
      <c r="S32" s="220"/>
      <c r="T32" s="220"/>
      <c r="U32" s="220"/>
      <c r="V32" s="220"/>
      <c r="W32" s="220"/>
      <c r="X32" s="220"/>
      <c r="Y32" s="210"/>
      <c r="Z32" s="210"/>
      <c r="AA32" s="210"/>
      <c r="AB32" s="210"/>
      <c r="AC32" s="210"/>
      <c r="AD32" s="210"/>
      <c r="AE32" s="210"/>
      <c r="AF32" s="210"/>
      <c r="AG32" s="210" t="s">
        <v>217</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17"/>
      <c r="B33" s="218"/>
      <c r="C33" s="252" t="s">
        <v>528</v>
      </c>
      <c r="D33" s="221"/>
      <c r="E33" s="222"/>
      <c r="F33" s="220"/>
      <c r="G33" s="220"/>
      <c r="H33" s="220"/>
      <c r="I33" s="220"/>
      <c r="J33" s="220"/>
      <c r="K33" s="220"/>
      <c r="L33" s="220"/>
      <c r="M33" s="220"/>
      <c r="N33" s="219"/>
      <c r="O33" s="219"/>
      <c r="P33" s="219"/>
      <c r="Q33" s="219"/>
      <c r="R33" s="220"/>
      <c r="S33" s="220"/>
      <c r="T33" s="220"/>
      <c r="U33" s="220"/>
      <c r="V33" s="220"/>
      <c r="W33" s="220"/>
      <c r="X33" s="220"/>
      <c r="Y33" s="210"/>
      <c r="Z33" s="210"/>
      <c r="AA33" s="210"/>
      <c r="AB33" s="210"/>
      <c r="AC33" s="210"/>
      <c r="AD33" s="210"/>
      <c r="AE33" s="210"/>
      <c r="AF33" s="210"/>
      <c r="AG33" s="210" t="s">
        <v>217</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1">
        <v>8</v>
      </c>
      <c r="B34" s="232" t="s">
        <v>238</v>
      </c>
      <c r="C34" s="250" t="s">
        <v>239</v>
      </c>
      <c r="D34" s="233" t="s">
        <v>208</v>
      </c>
      <c r="E34" s="234">
        <v>7.0919999999999996</v>
      </c>
      <c r="F34" s="235"/>
      <c r="G34" s="236">
        <f>ROUND(E34*F34,2)</f>
        <v>0</v>
      </c>
      <c r="H34" s="235"/>
      <c r="I34" s="236">
        <f>ROUND(E34*H34,2)</f>
        <v>0</v>
      </c>
      <c r="J34" s="235"/>
      <c r="K34" s="236">
        <f>ROUND(E34*J34,2)</f>
        <v>0</v>
      </c>
      <c r="L34" s="236">
        <v>21</v>
      </c>
      <c r="M34" s="236">
        <f>G34*(1+L34/100)</f>
        <v>0</v>
      </c>
      <c r="N34" s="234">
        <v>0</v>
      </c>
      <c r="O34" s="234">
        <f>ROUND(E34*N34,2)</f>
        <v>0</v>
      </c>
      <c r="P34" s="234">
        <v>0</v>
      </c>
      <c r="Q34" s="234">
        <f>ROUND(E34*P34,2)</f>
        <v>0</v>
      </c>
      <c r="R34" s="236" t="s">
        <v>209</v>
      </c>
      <c r="S34" s="236" t="s">
        <v>210</v>
      </c>
      <c r="T34" s="237" t="s">
        <v>211</v>
      </c>
      <c r="U34" s="220">
        <v>0</v>
      </c>
      <c r="V34" s="220">
        <f>ROUND(E34*U34,2)</f>
        <v>0</v>
      </c>
      <c r="W34" s="220"/>
      <c r="X34" s="220" t="s">
        <v>212</v>
      </c>
      <c r="Y34" s="210"/>
      <c r="Z34" s="210"/>
      <c r="AA34" s="210"/>
      <c r="AB34" s="210"/>
      <c r="AC34" s="210"/>
      <c r="AD34" s="210"/>
      <c r="AE34" s="210"/>
      <c r="AF34" s="210"/>
      <c r="AG34" s="210" t="s">
        <v>213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2" t="s">
        <v>527</v>
      </c>
      <c r="D35" s="221"/>
      <c r="E35" s="222">
        <v>7.0919999999999996</v>
      </c>
      <c r="F35" s="220"/>
      <c r="G35" s="220"/>
      <c r="H35" s="220"/>
      <c r="I35" s="220"/>
      <c r="J35" s="220"/>
      <c r="K35" s="220"/>
      <c r="L35" s="220"/>
      <c r="M35" s="220"/>
      <c r="N35" s="219"/>
      <c r="O35" s="219"/>
      <c r="P35" s="219"/>
      <c r="Q35" s="219"/>
      <c r="R35" s="220"/>
      <c r="S35" s="220"/>
      <c r="T35" s="220"/>
      <c r="U35" s="220"/>
      <c r="V35" s="220"/>
      <c r="W35" s="220"/>
      <c r="X35" s="220"/>
      <c r="Y35" s="210"/>
      <c r="Z35" s="210"/>
      <c r="AA35" s="210"/>
      <c r="AB35" s="210"/>
      <c r="AC35" s="210"/>
      <c r="AD35" s="210"/>
      <c r="AE35" s="210"/>
      <c r="AF35" s="210"/>
      <c r="AG35" s="210" t="s">
        <v>217</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2" t="s">
        <v>528</v>
      </c>
      <c r="D36" s="221"/>
      <c r="E36" s="222"/>
      <c r="F36" s="220"/>
      <c r="G36" s="220"/>
      <c r="H36" s="220"/>
      <c r="I36" s="220"/>
      <c r="J36" s="220"/>
      <c r="K36" s="220"/>
      <c r="L36" s="220"/>
      <c r="M36" s="220"/>
      <c r="N36" s="219"/>
      <c r="O36" s="219"/>
      <c r="P36" s="219"/>
      <c r="Q36" s="219"/>
      <c r="R36" s="220"/>
      <c r="S36" s="220"/>
      <c r="T36" s="220"/>
      <c r="U36" s="220"/>
      <c r="V36" s="220"/>
      <c r="W36" s="220"/>
      <c r="X36" s="220"/>
      <c r="Y36" s="210"/>
      <c r="Z36" s="210"/>
      <c r="AA36" s="210"/>
      <c r="AB36" s="210"/>
      <c r="AC36" s="210"/>
      <c r="AD36" s="210"/>
      <c r="AE36" s="210"/>
      <c r="AF36" s="210"/>
      <c r="AG36" s="210" t="s">
        <v>217</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x14ac:dyDescent="0.2">
      <c r="A37" s="231">
        <v>9</v>
      </c>
      <c r="B37" s="232" t="s">
        <v>240</v>
      </c>
      <c r="C37" s="250" t="s">
        <v>241</v>
      </c>
      <c r="D37" s="233" t="s">
        <v>242</v>
      </c>
      <c r="E37" s="234">
        <v>17.28</v>
      </c>
      <c r="F37" s="235"/>
      <c r="G37" s="236">
        <f>ROUND(E37*F37,2)</f>
        <v>0</v>
      </c>
      <c r="H37" s="235"/>
      <c r="I37" s="236">
        <f>ROUND(E37*H37,2)</f>
        <v>0</v>
      </c>
      <c r="J37" s="235"/>
      <c r="K37" s="236">
        <f>ROUND(E37*J37,2)</f>
        <v>0</v>
      </c>
      <c r="L37" s="236">
        <v>21</v>
      </c>
      <c r="M37" s="236">
        <f>G37*(1+L37/100)</f>
        <v>0</v>
      </c>
      <c r="N37" s="234">
        <v>0</v>
      </c>
      <c r="O37" s="234">
        <f>ROUND(E37*N37,2)</f>
        <v>0</v>
      </c>
      <c r="P37" s="234">
        <v>0</v>
      </c>
      <c r="Q37" s="234">
        <f>ROUND(E37*P37,2)</f>
        <v>0</v>
      </c>
      <c r="R37" s="236" t="s">
        <v>209</v>
      </c>
      <c r="S37" s="236" t="s">
        <v>210</v>
      </c>
      <c r="T37" s="237" t="s">
        <v>211</v>
      </c>
      <c r="U37" s="220">
        <v>0.15</v>
      </c>
      <c r="V37" s="220">
        <f>ROUND(E37*U37,2)</f>
        <v>2.59</v>
      </c>
      <c r="W37" s="220"/>
      <c r="X37" s="220" t="s">
        <v>212</v>
      </c>
      <c r="Y37" s="210"/>
      <c r="Z37" s="210"/>
      <c r="AA37" s="210"/>
      <c r="AB37" s="210"/>
      <c r="AC37" s="210"/>
      <c r="AD37" s="210"/>
      <c r="AE37" s="210"/>
      <c r="AF37" s="210"/>
      <c r="AG37" s="210" t="s">
        <v>213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7"/>
      <c r="B38" s="218"/>
      <c r="C38" s="251" t="s">
        <v>243</v>
      </c>
      <c r="D38" s="238"/>
      <c r="E38" s="238"/>
      <c r="F38" s="238"/>
      <c r="G38" s="238"/>
      <c r="H38" s="220"/>
      <c r="I38" s="220"/>
      <c r="J38" s="220"/>
      <c r="K38" s="220"/>
      <c r="L38" s="220"/>
      <c r="M38" s="220"/>
      <c r="N38" s="219"/>
      <c r="O38" s="219"/>
      <c r="P38" s="219"/>
      <c r="Q38" s="219"/>
      <c r="R38" s="220"/>
      <c r="S38" s="220"/>
      <c r="T38" s="220"/>
      <c r="U38" s="220"/>
      <c r="V38" s="220"/>
      <c r="W38" s="220"/>
      <c r="X38" s="220"/>
      <c r="Y38" s="210"/>
      <c r="Z38" s="210"/>
      <c r="AA38" s="210"/>
      <c r="AB38" s="210"/>
      <c r="AC38" s="210"/>
      <c r="AD38" s="210"/>
      <c r="AE38" s="210"/>
      <c r="AF38" s="210"/>
      <c r="AG38" s="210" t="s">
        <v>215</v>
      </c>
      <c r="AH38" s="210"/>
      <c r="AI38" s="210"/>
      <c r="AJ38" s="210"/>
      <c r="AK38" s="210"/>
      <c r="AL38" s="210"/>
      <c r="AM38" s="210"/>
      <c r="AN38" s="210"/>
      <c r="AO38" s="210"/>
      <c r="AP38" s="210"/>
      <c r="AQ38" s="210"/>
      <c r="AR38" s="210"/>
      <c r="AS38" s="210"/>
      <c r="AT38" s="210"/>
      <c r="AU38" s="210"/>
      <c r="AV38" s="210"/>
      <c r="AW38" s="210"/>
      <c r="AX38" s="210"/>
      <c r="AY38" s="210"/>
      <c r="AZ38" s="210"/>
      <c r="BA38" s="239" t="str">
        <f>C38</f>
        <v>z rostlé horniny tř.1 - 4 pod násypy z hornin soudržných do 92% PS a hornin nesoudržných sypkých relativní ulehlosti I(d) do 0,8</v>
      </c>
      <c r="BB38" s="210"/>
      <c r="BC38" s="210"/>
      <c r="BD38" s="210"/>
      <c r="BE38" s="210"/>
      <c r="BF38" s="210"/>
      <c r="BG38" s="210"/>
      <c r="BH38" s="210"/>
    </row>
    <row r="39" spans="1:60" outlineLevel="1" x14ac:dyDescent="0.2">
      <c r="A39" s="217"/>
      <c r="B39" s="218"/>
      <c r="C39" s="252" t="s">
        <v>531</v>
      </c>
      <c r="D39" s="221"/>
      <c r="E39" s="222">
        <v>17.28</v>
      </c>
      <c r="F39" s="220"/>
      <c r="G39" s="220"/>
      <c r="H39" s="220"/>
      <c r="I39" s="220"/>
      <c r="J39" s="220"/>
      <c r="K39" s="220"/>
      <c r="L39" s="220"/>
      <c r="M39" s="220"/>
      <c r="N39" s="219"/>
      <c r="O39" s="219"/>
      <c r="P39" s="219"/>
      <c r="Q39" s="219"/>
      <c r="R39" s="220"/>
      <c r="S39" s="220"/>
      <c r="T39" s="220"/>
      <c r="U39" s="220"/>
      <c r="V39" s="220"/>
      <c r="W39" s="220"/>
      <c r="X39" s="220"/>
      <c r="Y39" s="210"/>
      <c r="Z39" s="210"/>
      <c r="AA39" s="210"/>
      <c r="AB39" s="210"/>
      <c r="AC39" s="210"/>
      <c r="AD39" s="210"/>
      <c r="AE39" s="210"/>
      <c r="AF39" s="210"/>
      <c r="AG39" s="210" t="s">
        <v>217</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7"/>
      <c r="B40" s="218"/>
      <c r="C40" s="252" t="s">
        <v>528</v>
      </c>
      <c r="D40" s="221"/>
      <c r="E40" s="222"/>
      <c r="F40" s="220"/>
      <c r="G40" s="220"/>
      <c r="H40" s="220"/>
      <c r="I40" s="220"/>
      <c r="J40" s="220"/>
      <c r="K40" s="220"/>
      <c r="L40" s="220"/>
      <c r="M40" s="220"/>
      <c r="N40" s="219"/>
      <c r="O40" s="219"/>
      <c r="P40" s="219"/>
      <c r="Q40" s="219"/>
      <c r="R40" s="220"/>
      <c r="S40" s="220"/>
      <c r="T40" s="220"/>
      <c r="U40" s="220"/>
      <c r="V40" s="220"/>
      <c r="W40" s="220"/>
      <c r="X40" s="220"/>
      <c r="Y40" s="210"/>
      <c r="Z40" s="210"/>
      <c r="AA40" s="210"/>
      <c r="AB40" s="210"/>
      <c r="AC40" s="210"/>
      <c r="AD40" s="210"/>
      <c r="AE40" s="210"/>
      <c r="AF40" s="210"/>
      <c r="AG40" s="210" t="s">
        <v>217</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x14ac:dyDescent="0.2">
      <c r="A41" s="224" t="s">
        <v>204</v>
      </c>
      <c r="B41" s="225" t="s">
        <v>118</v>
      </c>
      <c r="C41" s="249" t="s">
        <v>119</v>
      </c>
      <c r="D41" s="226"/>
      <c r="E41" s="227"/>
      <c r="F41" s="228"/>
      <c r="G41" s="228">
        <f>SUMIF(AG42:AG44,"&lt;&gt;NOR",G42:G44)</f>
        <v>0</v>
      </c>
      <c r="H41" s="228"/>
      <c r="I41" s="228">
        <f>SUM(I42:I44)</f>
        <v>0</v>
      </c>
      <c r="J41" s="228"/>
      <c r="K41" s="228">
        <f>SUM(K42:K44)</f>
        <v>0</v>
      </c>
      <c r="L41" s="228"/>
      <c r="M41" s="228">
        <f>SUM(M42:M44)</f>
        <v>0</v>
      </c>
      <c r="N41" s="227"/>
      <c r="O41" s="227">
        <f>SUM(O42:O44)</f>
        <v>1.65</v>
      </c>
      <c r="P41" s="227"/>
      <c r="Q41" s="227">
        <f>SUM(Q42:Q44)</f>
        <v>0</v>
      </c>
      <c r="R41" s="228"/>
      <c r="S41" s="228"/>
      <c r="T41" s="229"/>
      <c r="U41" s="223"/>
      <c r="V41" s="223">
        <f>SUM(V42:V44)</f>
        <v>0.31</v>
      </c>
      <c r="W41" s="223"/>
      <c r="X41" s="223"/>
      <c r="AG41" t="s">
        <v>205</v>
      </c>
    </row>
    <row r="42" spans="1:60" outlineLevel="1" x14ac:dyDescent="0.2">
      <c r="A42" s="231">
        <v>10</v>
      </c>
      <c r="B42" s="232" t="s">
        <v>245</v>
      </c>
      <c r="C42" s="250" t="s">
        <v>246</v>
      </c>
      <c r="D42" s="233" t="s">
        <v>208</v>
      </c>
      <c r="E42" s="234">
        <v>0.65312000000000003</v>
      </c>
      <c r="F42" s="235"/>
      <c r="G42" s="236">
        <f>ROUND(E42*F42,2)</f>
        <v>0</v>
      </c>
      <c r="H42" s="235"/>
      <c r="I42" s="236">
        <f>ROUND(E42*H42,2)</f>
        <v>0</v>
      </c>
      <c r="J42" s="235"/>
      <c r="K42" s="236">
        <f>ROUND(E42*J42,2)</f>
        <v>0</v>
      </c>
      <c r="L42" s="236">
        <v>21</v>
      </c>
      <c r="M42" s="236">
        <f>G42*(1+L42/100)</f>
        <v>0</v>
      </c>
      <c r="N42" s="234">
        <v>2.5249999999999999</v>
      </c>
      <c r="O42" s="234">
        <f>ROUND(E42*N42,2)</f>
        <v>1.65</v>
      </c>
      <c r="P42" s="234">
        <v>0</v>
      </c>
      <c r="Q42" s="234">
        <f>ROUND(E42*P42,2)</f>
        <v>0</v>
      </c>
      <c r="R42" s="236" t="s">
        <v>247</v>
      </c>
      <c r="S42" s="236" t="s">
        <v>210</v>
      </c>
      <c r="T42" s="237" t="s">
        <v>211</v>
      </c>
      <c r="U42" s="220">
        <v>0.47699999999999998</v>
      </c>
      <c r="V42" s="220">
        <f>ROUND(E42*U42,2)</f>
        <v>0.31</v>
      </c>
      <c r="W42" s="220"/>
      <c r="X42" s="220" t="s">
        <v>212</v>
      </c>
      <c r="Y42" s="210"/>
      <c r="Z42" s="210"/>
      <c r="AA42" s="210"/>
      <c r="AB42" s="210"/>
      <c r="AC42" s="210"/>
      <c r="AD42" s="210"/>
      <c r="AE42" s="210"/>
      <c r="AF42" s="210"/>
      <c r="AG42" s="210" t="s">
        <v>213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17"/>
      <c r="B43" s="218"/>
      <c r="C43" s="252" t="s">
        <v>532</v>
      </c>
      <c r="D43" s="221"/>
      <c r="E43" s="222">
        <v>0.65312000000000003</v>
      </c>
      <c r="F43" s="220"/>
      <c r="G43" s="220"/>
      <c r="H43" s="220"/>
      <c r="I43" s="220"/>
      <c r="J43" s="220"/>
      <c r="K43" s="220"/>
      <c r="L43" s="220"/>
      <c r="M43" s="220"/>
      <c r="N43" s="219"/>
      <c r="O43" s="219"/>
      <c r="P43" s="219"/>
      <c r="Q43" s="219"/>
      <c r="R43" s="220"/>
      <c r="S43" s="220"/>
      <c r="T43" s="220"/>
      <c r="U43" s="220"/>
      <c r="V43" s="220"/>
      <c r="W43" s="220"/>
      <c r="X43" s="220"/>
      <c r="Y43" s="210"/>
      <c r="Z43" s="210"/>
      <c r="AA43" s="210"/>
      <c r="AB43" s="210"/>
      <c r="AC43" s="210"/>
      <c r="AD43" s="210"/>
      <c r="AE43" s="210"/>
      <c r="AF43" s="210"/>
      <c r="AG43" s="210" t="s">
        <v>217</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17"/>
      <c r="B44" s="218"/>
      <c r="C44" s="252" t="s">
        <v>528</v>
      </c>
      <c r="D44" s="221"/>
      <c r="E44" s="222"/>
      <c r="F44" s="220"/>
      <c r="G44" s="220"/>
      <c r="H44" s="220"/>
      <c r="I44" s="220"/>
      <c r="J44" s="220"/>
      <c r="K44" s="220"/>
      <c r="L44" s="220"/>
      <c r="M44" s="220"/>
      <c r="N44" s="219"/>
      <c r="O44" s="219"/>
      <c r="P44" s="219"/>
      <c r="Q44" s="219"/>
      <c r="R44" s="220"/>
      <c r="S44" s="220"/>
      <c r="T44" s="220"/>
      <c r="U44" s="220"/>
      <c r="V44" s="220"/>
      <c r="W44" s="220"/>
      <c r="X44" s="220"/>
      <c r="Y44" s="210"/>
      <c r="Z44" s="210"/>
      <c r="AA44" s="210"/>
      <c r="AB44" s="210"/>
      <c r="AC44" s="210"/>
      <c r="AD44" s="210"/>
      <c r="AE44" s="210"/>
      <c r="AF44" s="210"/>
      <c r="AG44" s="210" t="s">
        <v>217</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x14ac:dyDescent="0.2">
      <c r="A45" s="224" t="s">
        <v>204</v>
      </c>
      <c r="B45" s="225" t="s">
        <v>120</v>
      </c>
      <c r="C45" s="249" t="s">
        <v>121</v>
      </c>
      <c r="D45" s="226"/>
      <c r="E45" s="227"/>
      <c r="F45" s="228"/>
      <c r="G45" s="228">
        <f>SUMIF(AG46:AG77,"&lt;&gt;NOR",G46:G77)</f>
        <v>0</v>
      </c>
      <c r="H45" s="228"/>
      <c r="I45" s="228">
        <f>SUM(I46:I77)</f>
        <v>0</v>
      </c>
      <c r="J45" s="228"/>
      <c r="K45" s="228">
        <f>SUM(K46:K77)</f>
        <v>0</v>
      </c>
      <c r="L45" s="228"/>
      <c r="M45" s="228">
        <f>SUM(M46:M77)</f>
        <v>0</v>
      </c>
      <c r="N45" s="227"/>
      <c r="O45" s="227">
        <f>SUM(O46:O77)</f>
        <v>3.44</v>
      </c>
      <c r="P45" s="227"/>
      <c r="Q45" s="227">
        <f>SUM(Q46:Q77)</f>
        <v>0</v>
      </c>
      <c r="R45" s="228"/>
      <c r="S45" s="228"/>
      <c r="T45" s="229"/>
      <c r="U45" s="223"/>
      <c r="V45" s="223">
        <f>SUM(V46:V77)</f>
        <v>26.799999999999997</v>
      </c>
      <c r="W45" s="223"/>
      <c r="X45" s="223"/>
      <c r="AG45" t="s">
        <v>205</v>
      </c>
    </row>
    <row r="46" spans="1:60" outlineLevel="1" x14ac:dyDescent="0.2">
      <c r="A46" s="231">
        <v>11</v>
      </c>
      <c r="B46" s="232" t="s">
        <v>249</v>
      </c>
      <c r="C46" s="250" t="s">
        <v>250</v>
      </c>
      <c r="D46" s="233" t="s">
        <v>223</v>
      </c>
      <c r="E46" s="234">
        <v>2</v>
      </c>
      <c r="F46" s="235"/>
      <c r="G46" s="236">
        <f>ROUND(E46*F46,2)</f>
        <v>0</v>
      </c>
      <c r="H46" s="235"/>
      <c r="I46" s="236">
        <f>ROUND(E46*H46,2)</f>
        <v>0</v>
      </c>
      <c r="J46" s="235"/>
      <c r="K46" s="236">
        <f>ROUND(E46*J46,2)</f>
        <v>0</v>
      </c>
      <c r="L46" s="236">
        <v>21</v>
      </c>
      <c r="M46" s="236">
        <f>G46*(1+L46/100)</f>
        <v>0</v>
      </c>
      <c r="N46" s="234">
        <v>5.4449999999999998E-2</v>
      </c>
      <c r="O46" s="234">
        <f>ROUND(E46*N46,2)</f>
        <v>0.11</v>
      </c>
      <c r="P46" s="234">
        <v>0</v>
      </c>
      <c r="Q46" s="234">
        <f>ROUND(E46*P46,2)</f>
        <v>0</v>
      </c>
      <c r="R46" s="236" t="s">
        <v>251</v>
      </c>
      <c r="S46" s="236" t="s">
        <v>210</v>
      </c>
      <c r="T46" s="237" t="s">
        <v>211</v>
      </c>
      <c r="U46" s="220">
        <v>0.66395000000000004</v>
      </c>
      <c r="V46" s="220">
        <f>ROUND(E46*U46,2)</f>
        <v>1.33</v>
      </c>
      <c r="W46" s="220"/>
      <c r="X46" s="220" t="s">
        <v>212</v>
      </c>
      <c r="Y46" s="210"/>
      <c r="Z46" s="210"/>
      <c r="AA46" s="210"/>
      <c r="AB46" s="210"/>
      <c r="AC46" s="210"/>
      <c r="AD46" s="210"/>
      <c r="AE46" s="210"/>
      <c r="AF46" s="210"/>
      <c r="AG46" s="210" t="s">
        <v>213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1" t="s">
        <v>252</v>
      </c>
      <c r="D47" s="238"/>
      <c r="E47" s="238"/>
      <c r="F47" s="238"/>
      <c r="G47" s="238"/>
      <c r="H47" s="220"/>
      <c r="I47" s="220"/>
      <c r="J47" s="220"/>
      <c r="K47" s="220"/>
      <c r="L47" s="220"/>
      <c r="M47" s="220"/>
      <c r="N47" s="219"/>
      <c r="O47" s="219"/>
      <c r="P47" s="219"/>
      <c r="Q47" s="219"/>
      <c r="R47" s="220"/>
      <c r="S47" s="220"/>
      <c r="T47" s="220"/>
      <c r="U47" s="220"/>
      <c r="V47" s="220"/>
      <c r="W47" s="220"/>
      <c r="X47" s="220"/>
      <c r="Y47" s="210"/>
      <c r="Z47" s="210"/>
      <c r="AA47" s="210"/>
      <c r="AB47" s="210"/>
      <c r="AC47" s="210"/>
      <c r="AD47" s="210"/>
      <c r="AE47" s="210"/>
      <c r="AF47" s="210"/>
      <c r="AG47" s="210" t="s">
        <v>215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7"/>
      <c r="B48" s="218"/>
      <c r="C48" s="252" t="s">
        <v>533</v>
      </c>
      <c r="D48" s="221"/>
      <c r="E48" s="222">
        <v>2</v>
      </c>
      <c r="F48" s="220"/>
      <c r="G48" s="220"/>
      <c r="H48" s="220"/>
      <c r="I48" s="220"/>
      <c r="J48" s="220"/>
      <c r="K48" s="220"/>
      <c r="L48" s="220"/>
      <c r="M48" s="220"/>
      <c r="N48" s="219"/>
      <c r="O48" s="219"/>
      <c r="P48" s="219"/>
      <c r="Q48" s="219"/>
      <c r="R48" s="220"/>
      <c r="S48" s="220"/>
      <c r="T48" s="220"/>
      <c r="U48" s="220"/>
      <c r="V48" s="220"/>
      <c r="W48" s="220"/>
      <c r="X48" s="220"/>
      <c r="Y48" s="210"/>
      <c r="Z48" s="210"/>
      <c r="AA48" s="210"/>
      <c r="AB48" s="210"/>
      <c r="AC48" s="210"/>
      <c r="AD48" s="210"/>
      <c r="AE48" s="210"/>
      <c r="AF48" s="210"/>
      <c r="AG48" s="210" t="s">
        <v>217</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17"/>
      <c r="B49" s="218"/>
      <c r="C49" s="252" t="s">
        <v>534</v>
      </c>
      <c r="D49" s="221"/>
      <c r="E49" s="222"/>
      <c r="F49" s="220"/>
      <c r="G49" s="220"/>
      <c r="H49" s="220"/>
      <c r="I49" s="220"/>
      <c r="J49" s="220"/>
      <c r="K49" s="220"/>
      <c r="L49" s="220"/>
      <c r="M49" s="220"/>
      <c r="N49" s="219"/>
      <c r="O49" s="219"/>
      <c r="P49" s="219"/>
      <c r="Q49" s="219"/>
      <c r="R49" s="220"/>
      <c r="S49" s="220"/>
      <c r="T49" s="220"/>
      <c r="U49" s="220"/>
      <c r="V49" s="220"/>
      <c r="W49" s="220"/>
      <c r="X49" s="220"/>
      <c r="Y49" s="210"/>
      <c r="Z49" s="210"/>
      <c r="AA49" s="210"/>
      <c r="AB49" s="210"/>
      <c r="AC49" s="210"/>
      <c r="AD49" s="210"/>
      <c r="AE49" s="210"/>
      <c r="AF49" s="210"/>
      <c r="AG49" s="210" t="s">
        <v>217</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31">
        <v>12</v>
      </c>
      <c r="B50" s="232" t="s">
        <v>259</v>
      </c>
      <c r="C50" s="250" t="s">
        <v>260</v>
      </c>
      <c r="D50" s="233" t="s">
        <v>223</v>
      </c>
      <c r="E50" s="234">
        <v>12</v>
      </c>
      <c r="F50" s="235"/>
      <c r="G50" s="236">
        <f>ROUND(E50*F50,2)</f>
        <v>0</v>
      </c>
      <c r="H50" s="235"/>
      <c r="I50" s="236">
        <f>ROUND(E50*H50,2)</f>
        <v>0</v>
      </c>
      <c r="J50" s="235"/>
      <c r="K50" s="236">
        <f>ROUND(E50*J50,2)</f>
        <v>0</v>
      </c>
      <c r="L50" s="236">
        <v>21</v>
      </c>
      <c r="M50" s="236">
        <f>G50*(1+L50/100)</f>
        <v>0</v>
      </c>
      <c r="N50" s="234">
        <v>0.1</v>
      </c>
      <c r="O50" s="234">
        <f>ROUND(E50*N50,2)</f>
        <v>1.2</v>
      </c>
      <c r="P50" s="234">
        <v>0</v>
      </c>
      <c r="Q50" s="234">
        <f>ROUND(E50*P50,2)</f>
        <v>0</v>
      </c>
      <c r="R50" s="236" t="s">
        <v>224</v>
      </c>
      <c r="S50" s="236" t="s">
        <v>210</v>
      </c>
      <c r="T50" s="237" t="s">
        <v>211</v>
      </c>
      <c r="U50" s="220">
        <v>0.44</v>
      </c>
      <c r="V50" s="220">
        <f>ROUND(E50*U50,2)</f>
        <v>5.28</v>
      </c>
      <c r="W50" s="220"/>
      <c r="X50" s="220" t="s">
        <v>212</v>
      </c>
      <c r="Y50" s="210"/>
      <c r="Z50" s="210"/>
      <c r="AA50" s="210"/>
      <c r="AB50" s="210"/>
      <c r="AC50" s="210"/>
      <c r="AD50" s="210"/>
      <c r="AE50" s="210"/>
      <c r="AF50" s="210"/>
      <c r="AG50" s="210" t="s">
        <v>213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17"/>
      <c r="B51" s="218"/>
      <c r="C51" s="251" t="s">
        <v>261</v>
      </c>
      <c r="D51" s="238"/>
      <c r="E51" s="238"/>
      <c r="F51" s="238"/>
      <c r="G51" s="238"/>
      <c r="H51" s="220"/>
      <c r="I51" s="220"/>
      <c r="J51" s="220"/>
      <c r="K51" s="220"/>
      <c r="L51" s="220"/>
      <c r="M51" s="220"/>
      <c r="N51" s="219"/>
      <c r="O51" s="219"/>
      <c r="P51" s="219"/>
      <c r="Q51" s="219"/>
      <c r="R51" s="220"/>
      <c r="S51" s="220"/>
      <c r="T51" s="220"/>
      <c r="U51" s="220"/>
      <c r="V51" s="220"/>
      <c r="W51" s="220"/>
      <c r="X51" s="220"/>
      <c r="Y51" s="210"/>
      <c r="Z51" s="210"/>
      <c r="AA51" s="210"/>
      <c r="AB51" s="210"/>
      <c r="AC51" s="210"/>
      <c r="AD51" s="210"/>
      <c r="AE51" s="210"/>
      <c r="AF51" s="210"/>
      <c r="AG51" s="210" t="s">
        <v>215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7"/>
      <c r="B52" s="218"/>
      <c r="C52" s="252" t="s">
        <v>535</v>
      </c>
      <c r="D52" s="221"/>
      <c r="E52" s="222">
        <v>12</v>
      </c>
      <c r="F52" s="220"/>
      <c r="G52" s="220"/>
      <c r="H52" s="220"/>
      <c r="I52" s="220"/>
      <c r="J52" s="220"/>
      <c r="K52" s="220"/>
      <c r="L52" s="220"/>
      <c r="M52" s="220"/>
      <c r="N52" s="219"/>
      <c r="O52" s="219"/>
      <c r="P52" s="219"/>
      <c r="Q52" s="219"/>
      <c r="R52" s="220"/>
      <c r="S52" s="220"/>
      <c r="T52" s="220"/>
      <c r="U52" s="220"/>
      <c r="V52" s="220"/>
      <c r="W52" s="220"/>
      <c r="X52" s="220"/>
      <c r="Y52" s="210"/>
      <c r="Z52" s="210"/>
      <c r="AA52" s="210"/>
      <c r="AB52" s="210"/>
      <c r="AC52" s="210"/>
      <c r="AD52" s="210"/>
      <c r="AE52" s="210"/>
      <c r="AF52" s="210"/>
      <c r="AG52" s="210" t="s">
        <v>217</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2" t="s">
        <v>528</v>
      </c>
      <c r="D53" s="221"/>
      <c r="E53" s="222"/>
      <c r="F53" s="220"/>
      <c r="G53" s="220"/>
      <c r="H53" s="220"/>
      <c r="I53" s="220"/>
      <c r="J53" s="220"/>
      <c r="K53" s="220"/>
      <c r="L53" s="220"/>
      <c r="M53" s="220"/>
      <c r="N53" s="219"/>
      <c r="O53" s="219"/>
      <c r="P53" s="219"/>
      <c r="Q53" s="219"/>
      <c r="R53" s="220"/>
      <c r="S53" s="220"/>
      <c r="T53" s="220"/>
      <c r="U53" s="220"/>
      <c r="V53" s="220"/>
      <c r="W53" s="220"/>
      <c r="X53" s="220"/>
      <c r="Y53" s="210"/>
      <c r="Z53" s="210"/>
      <c r="AA53" s="210"/>
      <c r="AB53" s="210"/>
      <c r="AC53" s="210"/>
      <c r="AD53" s="210"/>
      <c r="AE53" s="210"/>
      <c r="AF53" s="210"/>
      <c r="AG53" s="210" t="s">
        <v>217</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x14ac:dyDescent="0.2">
      <c r="A54" s="231">
        <v>13</v>
      </c>
      <c r="B54" s="232" t="s">
        <v>263</v>
      </c>
      <c r="C54" s="250" t="s">
        <v>264</v>
      </c>
      <c r="D54" s="233" t="s">
        <v>223</v>
      </c>
      <c r="E54" s="234">
        <v>14</v>
      </c>
      <c r="F54" s="235"/>
      <c r="G54" s="236">
        <f>ROUND(E54*F54,2)</f>
        <v>0</v>
      </c>
      <c r="H54" s="235"/>
      <c r="I54" s="236">
        <f>ROUND(E54*H54,2)</f>
        <v>0</v>
      </c>
      <c r="J54" s="235"/>
      <c r="K54" s="236">
        <f>ROUND(E54*J54,2)</f>
        <v>0</v>
      </c>
      <c r="L54" s="236">
        <v>21</v>
      </c>
      <c r="M54" s="236">
        <f>G54*(1+L54/100)</f>
        <v>0</v>
      </c>
      <c r="N54" s="234">
        <v>0.125</v>
      </c>
      <c r="O54" s="234">
        <f>ROUND(E54*N54,2)</f>
        <v>1.75</v>
      </c>
      <c r="P54" s="234">
        <v>0</v>
      </c>
      <c r="Q54" s="234">
        <f>ROUND(E54*P54,2)</f>
        <v>0</v>
      </c>
      <c r="R54" s="236" t="s">
        <v>224</v>
      </c>
      <c r="S54" s="236" t="s">
        <v>210</v>
      </c>
      <c r="T54" s="237" t="s">
        <v>211</v>
      </c>
      <c r="U54" s="220">
        <v>0.52</v>
      </c>
      <c r="V54" s="220">
        <f>ROUND(E54*U54,2)</f>
        <v>7.28</v>
      </c>
      <c r="W54" s="220"/>
      <c r="X54" s="220" t="s">
        <v>212</v>
      </c>
      <c r="Y54" s="210"/>
      <c r="Z54" s="210"/>
      <c r="AA54" s="210"/>
      <c r="AB54" s="210"/>
      <c r="AC54" s="210"/>
      <c r="AD54" s="210"/>
      <c r="AE54" s="210"/>
      <c r="AF54" s="210"/>
      <c r="AG54" s="210" t="s">
        <v>213</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17"/>
      <c r="B55" s="218"/>
      <c r="C55" s="251" t="s">
        <v>261</v>
      </c>
      <c r="D55" s="238"/>
      <c r="E55" s="238"/>
      <c r="F55" s="238"/>
      <c r="G55" s="238"/>
      <c r="H55" s="220"/>
      <c r="I55" s="220"/>
      <c r="J55" s="220"/>
      <c r="K55" s="220"/>
      <c r="L55" s="220"/>
      <c r="M55" s="220"/>
      <c r="N55" s="219"/>
      <c r="O55" s="219"/>
      <c r="P55" s="219"/>
      <c r="Q55" s="219"/>
      <c r="R55" s="220"/>
      <c r="S55" s="220"/>
      <c r="T55" s="220"/>
      <c r="U55" s="220"/>
      <c r="V55" s="220"/>
      <c r="W55" s="220"/>
      <c r="X55" s="220"/>
      <c r="Y55" s="210"/>
      <c r="Z55" s="210"/>
      <c r="AA55" s="210"/>
      <c r="AB55" s="210"/>
      <c r="AC55" s="210"/>
      <c r="AD55" s="210"/>
      <c r="AE55" s="210"/>
      <c r="AF55" s="210"/>
      <c r="AG55" s="210" t="s">
        <v>215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2" t="s">
        <v>536</v>
      </c>
      <c r="D56" s="221"/>
      <c r="E56" s="222">
        <v>14</v>
      </c>
      <c r="F56" s="220"/>
      <c r="G56" s="220"/>
      <c r="H56" s="220"/>
      <c r="I56" s="220"/>
      <c r="J56" s="220"/>
      <c r="K56" s="220"/>
      <c r="L56" s="220"/>
      <c r="M56" s="220"/>
      <c r="N56" s="219"/>
      <c r="O56" s="219"/>
      <c r="P56" s="219"/>
      <c r="Q56" s="219"/>
      <c r="R56" s="220"/>
      <c r="S56" s="220"/>
      <c r="T56" s="220"/>
      <c r="U56" s="220"/>
      <c r="V56" s="220"/>
      <c r="W56" s="220"/>
      <c r="X56" s="220"/>
      <c r="Y56" s="210"/>
      <c r="Z56" s="210"/>
      <c r="AA56" s="210"/>
      <c r="AB56" s="210"/>
      <c r="AC56" s="210"/>
      <c r="AD56" s="210"/>
      <c r="AE56" s="210"/>
      <c r="AF56" s="210"/>
      <c r="AG56" s="210" t="s">
        <v>217</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2" t="s">
        <v>528</v>
      </c>
      <c r="D57" s="221"/>
      <c r="E57" s="222"/>
      <c r="F57" s="220"/>
      <c r="G57" s="220"/>
      <c r="H57" s="220"/>
      <c r="I57" s="220"/>
      <c r="J57" s="220"/>
      <c r="K57" s="220"/>
      <c r="L57" s="220"/>
      <c r="M57" s="220"/>
      <c r="N57" s="219"/>
      <c r="O57" s="219"/>
      <c r="P57" s="219"/>
      <c r="Q57" s="219"/>
      <c r="R57" s="220"/>
      <c r="S57" s="220"/>
      <c r="T57" s="220"/>
      <c r="U57" s="220"/>
      <c r="V57" s="220"/>
      <c r="W57" s="220"/>
      <c r="X57" s="220"/>
      <c r="Y57" s="210"/>
      <c r="Z57" s="210"/>
      <c r="AA57" s="210"/>
      <c r="AB57" s="210"/>
      <c r="AC57" s="210"/>
      <c r="AD57" s="210"/>
      <c r="AE57" s="210"/>
      <c r="AF57" s="210"/>
      <c r="AG57" s="210" t="s">
        <v>217</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31">
        <v>14</v>
      </c>
      <c r="B58" s="232" t="s">
        <v>266</v>
      </c>
      <c r="C58" s="250" t="s">
        <v>267</v>
      </c>
      <c r="D58" s="233" t="s">
        <v>223</v>
      </c>
      <c r="E58" s="234">
        <v>6</v>
      </c>
      <c r="F58" s="235"/>
      <c r="G58" s="236">
        <f>ROUND(E58*F58,2)</f>
        <v>0</v>
      </c>
      <c r="H58" s="235"/>
      <c r="I58" s="236">
        <f>ROUND(E58*H58,2)</f>
        <v>0</v>
      </c>
      <c r="J58" s="235"/>
      <c r="K58" s="236">
        <f>ROUND(E58*J58,2)</f>
        <v>0</v>
      </c>
      <c r="L58" s="236">
        <v>21</v>
      </c>
      <c r="M58" s="236">
        <f>G58*(1+L58/100)</f>
        <v>0</v>
      </c>
      <c r="N58" s="234">
        <v>2.4680000000000001E-2</v>
      </c>
      <c r="O58" s="234">
        <f>ROUND(E58*N58,2)</f>
        <v>0.15</v>
      </c>
      <c r="P58" s="234">
        <v>0</v>
      </c>
      <c r="Q58" s="234">
        <f>ROUND(E58*P58,2)</f>
        <v>0</v>
      </c>
      <c r="R58" s="236" t="s">
        <v>251</v>
      </c>
      <c r="S58" s="236" t="s">
        <v>210</v>
      </c>
      <c r="T58" s="237" t="s">
        <v>211</v>
      </c>
      <c r="U58" s="220">
        <v>0.35510999999999998</v>
      </c>
      <c r="V58" s="220">
        <f>ROUND(E58*U58,2)</f>
        <v>2.13</v>
      </c>
      <c r="W58" s="220"/>
      <c r="X58" s="220" t="s">
        <v>212</v>
      </c>
      <c r="Y58" s="210"/>
      <c r="Z58" s="210"/>
      <c r="AA58" s="210"/>
      <c r="AB58" s="210"/>
      <c r="AC58" s="210"/>
      <c r="AD58" s="210"/>
      <c r="AE58" s="210"/>
      <c r="AF58" s="210"/>
      <c r="AG58" s="210" t="s">
        <v>213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17"/>
      <c r="B59" s="218"/>
      <c r="C59" s="251" t="s">
        <v>268</v>
      </c>
      <c r="D59" s="238"/>
      <c r="E59" s="238"/>
      <c r="F59" s="238"/>
      <c r="G59" s="238"/>
      <c r="H59" s="220"/>
      <c r="I59" s="220"/>
      <c r="J59" s="220"/>
      <c r="K59" s="220"/>
      <c r="L59" s="220"/>
      <c r="M59" s="220"/>
      <c r="N59" s="219"/>
      <c r="O59" s="219"/>
      <c r="P59" s="219"/>
      <c r="Q59" s="219"/>
      <c r="R59" s="220"/>
      <c r="S59" s="220"/>
      <c r="T59" s="220"/>
      <c r="U59" s="220"/>
      <c r="V59" s="220"/>
      <c r="W59" s="220"/>
      <c r="X59" s="220"/>
      <c r="Y59" s="210"/>
      <c r="Z59" s="210"/>
      <c r="AA59" s="210"/>
      <c r="AB59" s="210"/>
      <c r="AC59" s="210"/>
      <c r="AD59" s="210"/>
      <c r="AE59" s="210"/>
      <c r="AF59" s="210"/>
      <c r="AG59" s="210" t="s">
        <v>215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2" t="s">
        <v>537</v>
      </c>
      <c r="D60" s="221"/>
      <c r="E60" s="222">
        <v>6</v>
      </c>
      <c r="F60" s="220"/>
      <c r="G60" s="220"/>
      <c r="H60" s="220"/>
      <c r="I60" s="220"/>
      <c r="J60" s="220"/>
      <c r="K60" s="220"/>
      <c r="L60" s="220"/>
      <c r="M60" s="220"/>
      <c r="N60" s="219"/>
      <c r="O60" s="219"/>
      <c r="P60" s="219"/>
      <c r="Q60" s="219"/>
      <c r="R60" s="220"/>
      <c r="S60" s="220"/>
      <c r="T60" s="220"/>
      <c r="U60" s="220"/>
      <c r="V60" s="220"/>
      <c r="W60" s="220"/>
      <c r="X60" s="220"/>
      <c r="Y60" s="210"/>
      <c r="Z60" s="210"/>
      <c r="AA60" s="210"/>
      <c r="AB60" s="210"/>
      <c r="AC60" s="210"/>
      <c r="AD60" s="210"/>
      <c r="AE60" s="210"/>
      <c r="AF60" s="210"/>
      <c r="AG60" s="210" t="s">
        <v>217</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2" t="s">
        <v>218</v>
      </c>
      <c r="D61" s="221"/>
      <c r="E61" s="222"/>
      <c r="F61" s="220"/>
      <c r="G61" s="220"/>
      <c r="H61" s="220"/>
      <c r="I61" s="220"/>
      <c r="J61" s="220"/>
      <c r="K61" s="220"/>
      <c r="L61" s="220"/>
      <c r="M61" s="220"/>
      <c r="N61" s="219"/>
      <c r="O61" s="219"/>
      <c r="P61" s="219"/>
      <c r="Q61" s="219"/>
      <c r="R61" s="220"/>
      <c r="S61" s="220"/>
      <c r="T61" s="220"/>
      <c r="U61" s="220"/>
      <c r="V61" s="220"/>
      <c r="W61" s="220"/>
      <c r="X61" s="220"/>
      <c r="Y61" s="210"/>
      <c r="Z61" s="210"/>
      <c r="AA61" s="210"/>
      <c r="AB61" s="210"/>
      <c r="AC61" s="210"/>
      <c r="AD61" s="210"/>
      <c r="AE61" s="210"/>
      <c r="AF61" s="210"/>
      <c r="AG61" s="210" t="s">
        <v>217</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22.5" outlineLevel="1" x14ac:dyDescent="0.2">
      <c r="A62" s="231">
        <v>15</v>
      </c>
      <c r="B62" s="232" t="s">
        <v>538</v>
      </c>
      <c r="C62" s="250" t="s">
        <v>539</v>
      </c>
      <c r="D62" s="233" t="s">
        <v>223</v>
      </c>
      <c r="E62" s="234">
        <v>7</v>
      </c>
      <c r="F62" s="235"/>
      <c r="G62" s="236">
        <f>ROUND(E62*F62,2)</f>
        <v>0</v>
      </c>
      <c r="H62" s="235"/>
      <c r="I62" s="236">
        <f>ROUND(E62*H62,2)</f>
        <v>0</v>
      </c>
      <c r="J62" s="235"/>
      <c r="K62" s="236">
        <f>ROUND(E62*J62,2)</f>
        <v>0</v>
      </c>
      <c r="L62" s="236">
        <v>21</v>
      </c>
      <c r="M62" s="236">
        <f>G62*(1+L62/100)</f>
        <v>0</v>
      </c>
      <c r="N62" s="234">
        <v>2.4000000000000001E-4</v>
      </c>
      <c r="O62" s="234">
        <f>ROUND(E62*N62,2)</f>
        <v>0</v>
      </c>
      <c r="P62" s="234">
        <v>0</v>
      </c>
      <c r="Q62" s="234">
        <f>ROUND(E62*P62,2)</f>
        <v>0</v>
      </c>
      <c r="R62" s="236" t="s">
        <v>247</v>
      </c>
      <c r="S62" s="236" t="s">
        <v>210</v>
      </c>
      <c r="T62" s="237" t="s">
        <v>211</v>
      </c>
      <c r="U62" s="220">
        <v>1.54</v>
      </c>
      <c r="V62" s="220">
        <f>ROUND(E62*U62,2)</f>
        <v>10.78</v>
      </c>
      <c r="W62" s="220"/>
      <c r="X62" s="220" t="s">
        <v>212</v>
      </c>
      <c r="Y62" s="210"/>
      <c r="Z62" s="210"/>
      <c r="AA62" s="210"/>
      <c r="AB62" s="210"/>
      <c r="AC62" s="210"/>
      <c r="AD62" s="210"/>
      <c r="AE62" s="210"/>
      <c r="AF62" s="210"/>
      <c r="AG62" s="210" t="s">
        <v>213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7"/>
      <c r="B63" s="218"/>
      <c r="C63" s="253" t="s">
        <v>540</v>
      </c>
      <c r="D63" s="240"/>
      <c r="E63" s="240"/>
      <c r="F63" s="240"/>
      <c r="G63" s="240"/>
      <c r="H63" s="220"/>
      <c r="I63" s="220"/>
      <c r="J63" s="220"/>
      <c r="K63" s="220"/>
      <c r="L63" s="220"/>
      <c r="M63" s="220"/>
      <c r="N63" s="219"/>
      <c r="O63" s="219"/>
      <c r="P63" s="219"/>
      <c r="Q63" s="219"/>
      <c r="R63" s="220"/>
      <c r="S63" s="220"/>
      <c r="T63" s="220"/>
      <c r="U63" s="220"/>
      <c r="V63" s="220"/>
      <c r="W63" s="220"/>
      <c r="X63" s="220"/>
      <c r="Y63" s="210"/>
      <c r="Z63" s="210"/>
      <c r="AA63" s="210"/>
      <c r="AB63" s="210"/>
      <c r="AC63" s="210"/>
      <c r="AD63" s="210"/>
      <c r="AE63" s="210"/>
      <c r="AF63" s="210"/>
      <c r="AG63" s="210" t="s">
        <v>237</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7"/>
      <c r="B64" s="218"/>
      <c r="C64" s="252" t="s">
        <v>541</v>
      </c>
      <c r="D64" s="221"/>
      <c r="E64" s="222">
        <v>7</v>
      </c>
      <c r="F64" s="220"/>
      <c r="G64" s="220"/>
      <c r="H64" s="220"/>
      <c r="I64" s="220"/>
      <c r="J64" s="220"/>
      <c r="K64" s="220"/>
      <c r="L64" s="220"/>
      <c r="M64" s="220"/>
      <c r="N64" s="219"/>
      <c r="O64" s="219"/>
      <c r="P64" s="219"/>
      <c r="Q64" s="219"/>
      <c r="R64" s="220"/>
      <c r="S64" s="220"/>
      <c r="T64" s="220"/>
      <c r="U64" s="220"/>
      <c r="V64" s="220"/>
      <c r="W64" s="220"/>
      <c r="X64" s="220"/>
      <c r="Y64" s="210"/>
      <c r="Z64" s="210"/>
      <c r="AA64" s="210"/>
      <c r="AB64" s="210"/>
      <c r="AC64" s="210"/>
      <c r="AD64" s="210"/>
      <c r="AE64" s="210"/>
      <c r="AF64" s="210"/>
      <c r="AG64" s="210" t="s">
        <v>217</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2" t="s">
        <v>542</v>
      </c>
      <c r="D65" s="221"/>
      <c r="E65" s="222"/>
      <c r="F65" s="220"/>
      <c r="G65" s="220"/>
      <c r="H65" s="220"/>
      <c r="I65" s="220"/>
      <c r="J65" s="220"/>
      <c r="K65" s="220"/>
      <c r="L65" s="220"/>
      <c r="M65" s="220"/>
      <c r="N65" s="219"/>
      <c r="O65" s="219"/>
      <c r="P65" s="219"/>
      <c r="Q65" s="219"/>
      <c r="R65" s="220"/>
      <c r="S65" s="220"/>
      <c r="T65" s="220"/>
      <c r="U65" s="220"/>
      <c r="V65" s="220"/>
      <c r="W65" s="220"/>
      <c r="X65" s="220"/>
      <c r="Y65" s="210"/>
      <c r="Z65" s="210"/>
      <c r="AA65" s="210"/>
      <c r="AB65" s="210"/>
      <c r="AC65" s="210"/>
      <c r="AD65" s="210"/>
      <c r="AE65" s="210"/>
      <c r="AF65" s="210"/>
      <c r="AG65" s="210" t="s">
        <v>217</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1">
        <v>16</v>
      </c>
      <c r="B66" s="232" t="s">
        <v>279</v>
      </c>
      <c r="C66" s="250" t="s">
        <v>280</v>
      </c>
      <c r="D66" s="233" t="s">
        <v>223</v>
      </c>
      <c r="E66" s="234">
        <v>14</v>
      </c>
      <c r="F66" s="235"/>
      <c r="G66" s="236">
        <f>ROUND(E66*F66,2)</f>
        <v>0</v>
      </c>
      <c r="H66" s="235"/>
      <c r="I66" s="236">
        <f>ROUND(E66*H66,2)</f>
        <v>0</v>
      </c>
      <c r="J66" s="235"/>
      <c r="K66" s="236">
        <f>ROUND(E66*J66,2)</f>
        <v>0</v>
      </c>
      <c r="L66" s="236">
        <v>21</v>
      </c>
      <c r="M66" s="236">
        <f>G66*(1+L66/100)</f>
        <v>0</v>
      </c>
      <c r="N66" s="234">
        <v>7.4999999999999997E-3</v>
      </c>
      <c r="O66" s="234">
        <f>ROUND(E66*N66,2)</f>
        <v>0.11</v>
      </c>
      <c r="P66" s="234">
        <v>0</v>
      </c>
      <c r="Q66" s="234">
        <f>ROUND(E66*P66,2)</f>
        <v>0</v>
      </c>
      <c r="R66" s="236" t="s">
        <v>281</v>
      </c>
      <c r="S66" s="236" t="s">
        <v>210</v>
      </c>
      <c r="T66" s="237" t="s">
        <v>211</v>
      </c>
      <c r="U66" s="220">
        <v>0</v>
      </c>
      <c r="V66" s="220">
        <f>ROUND(E66*U66,2)</f>
        <v>0</v>
      </c>
      <c r="W66" s="220"/>
      <c r="X66" s="220" t="s">
        <v>282</v>
      </c>
      <c r="Y66" s="210"/>
      <c r="Z66" s="210"/>
      <c r="AA66" s="210"/>
      <c r="AB66" s="210"/>
      <c r="AC66" s="210"/>
      <c r="AD66" s="210"/>
      <c r="AE66" s="210"/>
      <c r="AF66" s="210"/>
      <c r="AG66" s="210" t="s">
        <v>283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2" t="s">
        <v>536</v>
      </c>
      <c r="D67" s="221"/>
      <c r="E67" s="222">
        <v>14</v>
      </c>
      <c r="F67" s="220"/>
      <c r="G67" s="220"/>
      <c r="H67" s="220"/>
      <c r="I67" s="220"/>
      <c r="J67" s="220"/>
      <c r="K67" s="220"/>
      <c r="L67" s="220"/>
      <c r="M67" s="220"/>
      <c r="N67" s="219"/>
      <c r="O67" s="219"/>
      <c r="P67" s="219"/>
      <c r="Q67" s="219"/>
      <c r="R67" s="220"/>
      <c r="S67" s="220"/>
      <c r="T67" s="220"/>
      <c r="U67" s="220"/>
      <c r="V67" s="220"/>
      <c r="W67" s="220"/>
      <c r="X67" s="220"/>
      <c r="Y67" s="210"/>
      <c r="Z67" s="210"/>
      <c r="AA67" s="210"/>
      <c r="AB67" s="210"/>
      <c r="AC67" s="210"/>
      <c r="AD67" s="210"/>
      <c r="AE67" s="210"/>
      <c r="AF67" s="210"/>
      <c r="AG67" s="210" t="s">
        <v>217</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2" t="s">
        <v>528</v>
      </c>
      <c r="D68" s="221"/>
      <c r="E68" s="222"/>
      <c r="F68" s="220"/>
      <c r="G68" s="220"/>
      <c r="H68" s="220"/>
      <c r="I68" s="220"/>
      <c r="J68" s="220"/>
      <c r="K68" s="220"/>
      <c r="L68" s="220"/>
      <c r="M68" s="220"/>
      <c r="N68" s="219"/>
      <c r="O68" s="219"/>
      <c r="P68" s="219"/>
      <c r="Q68" s="219"/>
      <c r="R68" s="220"/>
      <c r="S68" s="220"/>
      <c r="T68" s="220"/>
      <c r="U68" s="220"/>
      <c r="V68" s="220"/>
      <c r="W68" s="220"/>
      <c r="X68" s="220"/>
      <c r="Y68" s="210"/>
      <c r="Z68" s="210"/>
      <c r="AA68" s="210"/>
      <c r="AB68" s="210"/>
      <c r="AC68" s="210"/>
      <c r="AD68" s="210"/>
      <c r="AE68" s="210"/>
      <c r="AF68" s="210"/>
      <c r="AG68" s="210" t="s">
        <v>217</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ht="22.5" outlineLevel="1" x14ac:dyDescent="0.2">
      <c r="A69" s="231">
        <v>17</v>
      </c>
      <c r="B69" s="232" t="s">
        <v>284</v>
      </c>
      <c r="C69" s="250" t="s">
        <v>285</v>
      </c>
      <c r="D69" s="233" t="s">
        <v>223</v>
      </c>
      <c r="E69" s="234">
        <v>12</v>
      </c>
      <c r="F69" s="235"/>
      <c r="G69" s="236">
        <f>ROUND(E69*F69,2)</f>
        <v>0</v>
      </c>
      <c r="H69" s="235"/>
      <c r="I69" s="236">
        <f>ROUND(E69*H69,2)</f>
        <v>0</v>
      </c>
      <c r="J69" s="235"/>
      <c r="K69" s="236">
        <f>ROUND(E69*J69,2)</f>
        <v>0</v>
      </c>
      <c r="L69" s="236">
        <v>21</v>
      </c>
      <c r="M69" s="236">
        <f>G69*(1+L69/100)</f>
        <v>0</v>
      </c>
      <c r="N69" s="234">
        <v>4.5999999999999999E-3</v>
      </c>
      <c r="O69" s="234">
        <f>ROUND(E69*N69,2)</f>
        <v>0.06</v>
      </c>
      <c r="P69" s="234">
        <v>0</v>
      </c>
      <c r="Q69" s="234">
        <f>ROUND(E69*P69,2)</f>
        <v>0</v>
      </c>
      <c r="R69" s="236" t="s">
        <v>281</v>
      </c>
      <c r="S69" s="236" t="s">
        <v>210</v>
      </c>
      <c r="T69" s="237" t="s">
        <v>211</v>
      </c>
      <c r="U69" s="220">
        <v>0</v>
      </c>
      <c r="V69" s="220">
        <f>ROUND(E69*U69,2)</f>
        <v>0</v>
      </c>
      <c r="W69" s="220"/>
      <c r="X69" s="220" t="s">
        <v>282</v>
      </c>
      <c r="Y69" s="210"/>
      <c r="Z69" s="210"/>
      <c r="AA69" s="210"/>
      <c r="AB69" s="210"/>
      <c r="AC69" s="210"/>
      <c r="AD69" s="210"/>
      <c r="AE69" s="210"/>
      <c r="AF69" s="210"/>
      <c r="AG69" s="210" t="s">
        <v>283</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17"/>
      <c r="B70" s="218"/>
      <c r="C70" s="252" t="s">
        <v>535</v>
      </c>
      <c r="D70" s="221"/>
      <c r="E70" s="222">
        <v>12</v>
      </c>
      <c r="F70" s="220"/>
      <c r="G70" s="220"/>
      <c r="H70" s="220"/>
      <c r="I70" s="220"/>
      <c r="J70" s="220"/>
      <c r="K70" s="220"/>
      <c r="L70" s="220"/>
      <c r="M70" s="220"/>
      <c r="N70" s="219"/>
      <c r="O70" s="219"/>
      <c r="P70" s="219"/>
      <c r="Q70" s="219"/>
      <c r="R70" s="220"/>
      <c r="S70" s="220"/>
      <c r="T70" s="220"/>
      <c r="U70" s="220"/>
      <c r="V70" s="220"/>
      <c r="W70" s="220"/>
      <c r="X70" s="220"/>
      <c r="Y70" s="210"/>
      <c r="Z70" s="210"/>
      <c r="AA70" s="210"/>
      <c r="AB70" s="210"/>
      <c r="AC70" s="210"/>
      <c r="AD70" s="210"/>
      <c r="AE70" s="210"/>
      <c r="AF70" s="210"/>
      <c r="AG70" s="210" t="s">
        <v>217</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7"/>
      <c r="B71" s="218"/>
      <c r="C71" s="252" t="s">
        <v>528</v>
      </c>
      <c r="D71" s="221"/>
      <c r="E71" s="222"/>
      <c r="F71" s="220"/>
      <c r="G71" s="220"/>
      <c r="H71" s="220"/>
      <c r="I71" s="220"/>
      <c r="J71" s="220"/>
      <c r="K71" s="220"/>
      <c r="L71" s="220"/>
      <c r="M71" s="220"/>
      <c r="N71" s="219"/>
      <c r="O71" s="219"/>
      <c r="P71" s="219"/>
      <c r="Q71" s="219"/>
      <c r="R71" s="220"/>
      <c r="S71" s="220"/>
      <c r="T71" s="220"/>
      <c r="U71" s="220"/>
      <c r="V71" s="220"/>
      <c r="W71" s="220"/>
      <c r="X71" s="220"/>
      <c r="Y71" s="210"/>
      <c r="Z71" s="210"/>
      <c r="AA71" s="210"/>
      <c r="AB71" s="210"/>
      <c r="AC71" s="210"/>
      <c r="AD71" s="210"/>
      <c r="AE71" s="210"/>
      <c r="AF71" s="210"/>
      <c r="AG71" s="210" t="s">
        <v>217</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ht="22.5" outlineLevel="1" x14ac:dyDescent="0.2">
      <c r="A72" s="231">
        <v>18</v>
      </c>
      <c r="B72" s="232" t="s">
        <v>543</v>
      </c>
      <c r="C72" s="250" t="s">
        <v>544</v>
      </c>
      <c r="D72" s="233" t="s">
        <v>223</v>
      </c>
      <c r="E72" s="234">
        <v>3</v>
      </c>
      <c r="F72" s="235"/>
      <c r="G72" s="236">
        <f>ROUND(E72*F72,2)</f>
        <v>0</v>
      </c>
      <c r="H72" s="235"/>
      <c r="I72" s="236">
        <f>ROUND(E72*H72,2)</f>
        <v>0</v>
      </c>
      <c r="J72" s="235"/>
      <c r="K72" s="236">
        <f>ROUND(E72*J72,2)</f>
        <v>0</v>
      </c>
      <c r="L72" s="236">
        <v>21</v>
      </c>
      <c r="M72" s="236">
        <f>G72*(1+L72/100)</f>
        <v>0</v>
      </c>
      <c r="N72" s="234">
        <v>6.6E-3</v>
      </c>
      <c r="O72" s="234">
        <f>ROUND(E72*N72,2)</f>
        <v>0.02</v>
      </c>
      <c r="P72" s="234">
        <v>0</v>
      </c>
      <c r="Q72" s="234">
        <f>ROUND(E72*P72,2)</f>
        <v>0</v>
      </c>
      <c r="R72" s="236" t="s">
        <v>281</v>
      </c>
      <c r="S72" s="236" t="s">
        <v>210</v>
      </c>
      <c r="T72" s="237" t="s">
        <v>211</v>
      </c>
      <c r="U72" s="220">
        <v>0</v>
      </c>
      <c r="V72" s="220">
        <f>ROUND(E72*U72,2)</f>
        <v>0</v>
      </c>
      <c r="W72" s="220"/>
      <c r="X72" s="220" t="s">
        <v>282</v>
      </c>
      <c r="Y72" s="210"/>
      <c r="Z72" s="210"/>
      <c r="AA72" s="210"/>
      <c r="AB72" s="210"/>
      <c r="AC72" s="210"/>
      <c r="AD72" s="210"/>
      <c r="AE72" s="210"/>
      <c r="AF72" s="210"/>
      <c r="AG72" s="210" t="s">
        <v>283</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7"/>
      <c r="B73" s="218"/>
      <c r="C73" s="252" t="s">
        <v>545</v>
      </c>
      <c r="D73" s="221"/>
      <c r="E73" s="222">
        <v>3</v>
      </c>
      <c r="F73" s="220"/>
      <c r="G73" s="220"/>
      <c r="H73" s="220"/>
      <c r="I73" s="220"/>
      <c r="J73" s="220"/>
      <c r="K73" s="220"/>
      <c r="L73" s="220"/>
      <c r="M73" s="220"/>
      <c r="N73" s="219"/>
      <c r="O73" s="219"/>
      <c r="P73" s="219"/>
      <c r="Q73" s="219"/>
      <c r="R73" s="220"/>
      <c r="S73" s="220"/>
      <c r="T73" s="220"/>
      <c r="U73" s="220"/>
      <c r="V73" s="220"/>
      <c r="W73" s="220"/>
      <c r="X73" s="220"/>
      <c r="Y73" s="210"/>
      <c r="Z73" s="210"/>
      <c r="AA73" s="210"/>
      <c r="AB73" s="210"/>
      <c r="AC73" s="210"/>
      <c r="AD73" s="210"/>
      <c r="AE73" s="210"/>
      <c r="AF73" s="210"/>
      <c r="AG73" s="210" t="s">
        <v>217</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17"/>
      <c r="B74" s="218"/>
      <c r="C74" s="252" t="s">
        <v>542</v>
      </c>
      <c r="D74" s="221"/>
      <c r="E74" s="222"/>
      <c r="F74" s="220"/>
      <c r="G74" s="220"/>
      <c r="H74" s="220"/>
      <c r="I74" s="220"/>
      <c r="J74" s="220"/>
      <c r="K74" s="220"/>
      <c r="L74" s="220"/>
      <c r="M74" s="220"/>
      <c r="N74" s="219"/>
      <c r="O74" s="219"/>
      <c r="P74" s="219"/>
      <c r="Q74" s="219"/>
      <c r="R74" s="220"/>
      <c r="S74" s="220"/>
      <c r="T74" s="220"/>
      <c r="U74" s="220"/>
      <c r="V74" s="220"/>
      <c r="W74" s="220"/>
      <c r="X74" s="220"/>
      <c r="Y74" s="210"/>
      <c r="Z74" s="210"/>
      <c r="AA74" s="210"/>
      <c r="AB74" s="210"/>
      <c r="AC74" s="210"/>
      <c r="AD74" s="210"/>
      <c r="AE74" s="210"/>
      <c r="AF74" s="210"/>
      <c r="AG74" s="210" t="s">
        <v>217</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22.5" outlineLevel="1" x14ac:dyDescent="0.2">
      <c r="A75" s="231">
        <v>19</v>
      </c>
      <c r="B75" s="232" t="s">
        <v>546</v>
      </c>
      <c r="C75" s="250" t="s">
        <v>547</v>
      </c>
      <c r="D75" s="233" t="s">
        <v>223</v>
      </c>
      <c r="E75" s="234">
        <v>4</v>
      </c>
      <c r="F75" s="235"/>
      <c r="G75" s="236">
        <f>ROUND(E75*F75,2)</f>
        <v>0</v>
      </c>
      <c r="H75" s="235"/>
      <c r="I75" s="236">
        <f>ROUND(E75*H75,2)</f>
        <v>0</v>
      </c>
      <c r="J75" s="235"/>
      <c r="K75" s="236">
        <f>ROUND(E75*J75,2)</f>
        <v>0</v>
      </c>
      <c r="L75" s="236">
        <v>21</v>
      </c>
      <c r="M75" s="236">
        <f>G75*(1+L75/100)</f>
        <v>0</v>
      </c>
      <c r="N75" s="234">
        <v>8.9999999999999993E-3</v>
      </c>
      <c r="O75" s="234">
        <f>ROUND(E75*N75,2)</f>
        <v>0.04</v>
      </c>
      <c r="P75" s="234">
        <v>0</v>
      </c>
      <c r="Q75" s="234">
        <f>ROUND(E75*P75,2)</f>
        <v>0</v>
      </c>
      <c r="R75" s="236" t="s">
        <v>281</v>
      </c>
      <c r="S75" s="236" t="s">
        <v>210</v>
      </c>
      <c r="T75" s="237" t="s">
        <v>211</v>
      </c>
      <c r="U75" s="220">
        <v>0</v>
      </c>
      <c r="V75" s="220">
        <f>ROUND(E75*U75,2)</f>
        <v>0</v>
      </c>
      <c r="W75" s="220"/>
      <c r="X75" s="220" t="s">
        <v>282</v>
      </c>
      <c r="Y75" s="210"/>
      <c r="Z75" s="210"/>
      <c r="AA75" s="210"/>
      <c r="AB75" s="210"/>
      <c r="AC75" s="210"/>
      <c r="AD75" s="210"/>
      <c r="AE75" s="210"/>
      <c r="AF75" s="210"/>
      <c r="AG75" s="210" t="s">
        <v>283</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52" t="s">
        <v>548</v>
      </c>
      <c r="D76" s="221"/>
      <c r="E76" s="222">
        <v>4</v>
      </c>
      <c r="F76" s="220"/>
      <c r="G76" s="220"/>
      <c r="H76" s="220"/>
      <c r="I76" s="220"/>
      <c r="J76" s="220"/>
      <c r="K76" s="220"/>
      <c r="L76" s="220"/>
      <c r="M76" s="220"/>
      <c r="N76" s="219"/>
      <c r="O76" s="219"/>
      <c r="P76" s="219"/>
      <c r="Q76" s="219"/>
      <c r="R76" s="220"/>
      <c r="S76" s="220"/>
      <c r="T76" s="220"/>
      <c r="U76" s="220"/>
      <c r="V76" s="220"/>
      <c r="W76" s="220"/>
      <c r="X76" s="220"/>
      <c r="Y76" s="210"/>
      <c r="Z76" s="210"/>
      <c r="AA76" s="210"/>
      <c r="AB76" s="210"/>
      <c r="AC76" s="210"/>
      <c r="AD76" s="210"/>
      <c r="AE76" s="210"/>
      <c r="AF76" s="210"/>
      <c r="AG76" s="210" t="s">
        <v>217</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2" t="s">
        <v>542</v>
      </c>
      <c r="D77" s="221"/>
      <c r="E77" s="222"/>
      <c r="F77" s="220"/>
      <c r="G77" s="220"/>
      <c r="H77" s="220"/>
      <c r="I77" s="220"/>
      <c r="J77" s="220"/>
      <c r="K77" s="220"/>
      <c r="L77" s="220"/>
      <c r="M77" s="220"/>
      <c r="N77" s="219"/>
      <c r="O77" s="219"/>
      <c r="P77" s="219"/>
      <c r="Q77" s="219"/>
      <c r="R77" s="220"/>
      <c r="S77" s="220"/>
      <c r="T77" s="220"/>
      <c r="U77" s="220"/>
      <c r="V77" s="220"/>
      <c r="W77" s="220"/>
      <c r="X77" s="220"/>
      <c r="Y77" s="210"/>
      <c r="Z77" s="210"/>
      <c r="AA77" s="210"/>
      <c r="AB77" s="210"/>
      <c r="AC77" s="210"/>
      <c r="AD77" s="210"/>
      <c r="AE77" s="210"/>
      <c r="AF77" s="210"/>
      <c r="AG77" s="210" t="s">
        <v>217</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x14ac:dyDescent="0.2">
      <c r="A78" s="224" t="s">
        <v>204</v>
      </c>
      <c r="B78" s="225" t="s">
        <v>122</v>
      </c>
      <c r="C78" s="249" t="s">
        <v>123</v>
      </c>
      <c r="D78" s="226"/>
      <c r="E78" s="227"/>
      <c r="F78" s="228"/>
      <c r="G78" s="228">
        <f>SUMIF(AG79:AG86,"&lt;&gt;NOR",G79:G86)</f>
        <v>0</v>
      </c>
      <c r="H78" s="228"/>
      <c r="I78" s="228">
        <f>SUM(I79:I86)</f>
        <v>0</v>
      </c>
      <c r="J78" s="228"/>
      <c r="K78" s="228">
        <f>SUM(K79:K86)</f>
        <v>0</v>
      </c>
      <c r="L78" s="228"/>
      <c r="M78" s="228">
        <f>SUM(M79:M86)</f>
        <v>0</v>
      </c>
      <c r="N78" s="227"/>
      <c r="O78" s="227">
        <f>SUM(O79:O86)</f>
        <v>0.66999999999999993</v>
      </c>
      <c r="P78" s="227"/>
      <c r="Q78" s="227">
        <f>SUM(Q79:Q86)</f>
        <v>0</v>
      </c>
      <c r="R78" s="228"/>
      <c r="S78" s="228"/>
      <c r="T78" s="229"/>
      <c r="U78" s="223"/>
      <c r="V78" s="223">
        <f>SUM(V79:V86)</f>
        <v>14.09</v>
      </c>
      <c r="W78" s="223"/>
      <c r="X78" s="223"/>
      <c r="AG78" t="s">
        <v>205</v>
      </c>
    </row>
    <row r="79" spans="1:60" ht="22.5" outlineLevel="1" x14ac:dyDescent="0.2">
      <c r="A79" s="231">
        <v>20</v>
      </c>
      <c r="B79" s="232" t="s">
        <v>549</v>
      </c>
      <c r="C79" s="250" t="s">
        <v>550</v>
      </c>
      <c r="D79" s="233" t="s">
        <v>223</v>
      </c>
      <c r="E79" s="234">
        <v>12</v>
      </c>
      <c r="F79" s="235"/>
      <c r="G79" s="236">
        <f>ROUND(E79*F79,2)</f>
        <v>0</v>
      </c>
      <c r="H79" s="235"/>
      <c r="I79" s="236">
        <f>ROUND(E79*H79,2)</f>
        <v>0</v>
      </c>
      <c r="J79" s="235"/>
      <c r="K79" s="236">
        <f>ROUND(E79*J79,2)</f>
        <v>0</v>
      </c>
      <c r="L79" s="236">
        <v>21</v>
      </c>
      <c r="M79" s="236">
        <f>G79*(1+L79/100)</f>
        <v>0</v>
      </c>
      <c r="N79" s="234">
        <v>5.0200000000000002E-2</v>
      </c>
      <c r="O79" s="234">
        <f>ROUND(E79*N79,2)</f>
        <v>0.6</v>
      </c>
      <c r="P79" s="234">
        <v>0</v>
      </c>
      <c r="Q79" s="234">
        <f>ROUND(E79*P79,2)</f>
        <v>0</v>
      </c>
      <c r="R79" s="236" t="s">
        <v>251</v>
      </c>
      <c r="S79" s="236" t="s">
        <v>210</v>
      </c>
      <c r="T79" s="237" t="s">
        <v>211</v>
      </c>
      <c r="U79" s="220">
        <v>0.77</v>
      </c>
      <c r="V79" s="220">
        <f>ROUND(E79*U79,2)</f>
        <v>9.24</v>
      </c>
      <c r="W79" s="220"/>
      <c r="X79" s="220" t="s">
        <v>212</v>
      </c>
      <c r="Y79" s="210"/>
      <c r="Z79" s="210"/>
      <c r="AA79" s="210"/>
      <c r="AB79" s="210"/>
      <c r="AC79" s="210"/>
      <c r="AD79" s="210"/>
      <c r="AE79" s="210"/>
      <c r="AF79" s="210"/>
      <c r="AG79" s="210" t="s">
        <v>213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51" t="s">
        <v>551</v>
      </c>
      <c r="D80" s="238"/>
      <c r="E80" s="238"/>
      <c r="F80" s="238"/>
      <c r="G80" s="238"/>
      <c r="H80" s="220"/>
      <c r="I80" s="220"/>
      <c r="J80" s="220"/>
      <c r="K80" s="220"/>
      <c r="L80" s="220"/>
      <c r="M80" s="220"/>
      <c r="N80" s="219"/>
      <c r="O80" s="219"/>
      <c r="P80" s="219"/>
      <c r="Q80" s="219"/>
      <c r="R80" s="220"/>
      <c r="S80" s="220"/>
      <c r="T80" s="220"/>
      <c r="U80" s="220"/>
      <c r="V80" s="220"/>
      <c r="W80" s="220"/>
      <c r="X80" s="220"/>
      <c r="Y80" s="210"/>
      <c r="Z80" s="210"/>
      <c r="AA80" s="210"/>
      <c r="AB80" s="210"/>
      <c r="AC80" s="210"/>
      <c r="AD80" s="210"/>
      <c r="AE80" s="210"/>
      <c r="AF80" s="210"/>
      <c r="AG80" s="210" t="s">
        <v>215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52" t="s">
        <v>552</v>
      </c>
      <c r="D81" s="221"/>
      <c r="E81" s="222">
        <v>12</v>
      </c>
      <c r="F81" s="220"/>
      <c r="G81" s="220"/>
      <c r="H81" s="220"/>
      <c r="I81" s="220"/>
      <c r="J81" s="220"/>
      <c r="K81" s="220"/>
      <c r="L81" s="220"/>
      <c r="M81" s="220"/>
      <c r="N81" s="219"/>
      <c r="O81" s="219"/>
      <c r="P81" s="219"/>
      <c r="Q81" s="219"/>
      <c r="R81" s="220"/>
      <c r="S81" s="220"/>
      <c r="T81" s="220"/>
      <c r="U81" s="220"/>
      <c r="V81" s="220"/>
      <c r="W81" s="220"/>
      <c r="X81" s="220"/>
      <c r="Y81" s="210"/>
      <c r="Z81" s="210"/>
      <c r="AA81" s="210"/>
      <c r="AB81" s="210"/>
      <c r="AC81" s="210"/>
      <c r="AD81" s="210"/>
      <c r="AE81" s="210"/>
      <c r="AF81" s="210"/>
      <c r="AG81" s="210" t="s">
        <v>217</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52" t="s">
        <v>553</v>
      </c>
      <c r="D82" s="221"/>
      <c r="E82" s="222"/>
      <c r="F82" s="220"/>
      <c r="G82" s="220"/>
      <c r="H82" s="220"/>
      <c r="I82" s="220"/>
      <c r="J82" s="220"/>
      <c r="K82" s="220"/>
      <c r="L82" s="220"/>
      <c r="M82" s="220"/>
      <c r="N82" s="219"/>
      <c r="O82" s="219"/>
      <c r="P82" s="219"/>
      <c r="Q82" s="219"/>
      <c r="R82" s="220"/>
      <c r="S82" s="220"/>
      <c r="T82" s="220"/>
      <c r="U82" s="220"/>
      <c r="V82" s="220"/>
      <c r="W82" s="220"/>
      <c r="X82" s="220"/>
      <c r="Y82" s="210"/>
      <c r="Z82" s="210"/>
      <c r="AA82" s="210"/>
      <c r="AB82" s="210"/>
      <c r="AC82" s="210"/>
      <c r="AD82" s="210"/>
      <c r="AE82" s="210"/>
      <c r="AF82" s="210"/>
      <c r="AG82" s="210" t="s">
        <v>217</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31">
        <v>21</v>
      </c>
      <c r="B83" s="232" t="s">
        <v>554</v>
      </c>
      <c r="C83" s="250" t="s">
        <v>555</v>
      </c>
      <c r="D83" s="233" t="s">
        <v>242</v>
      </c>
      <c r="E83" s="234">
        <v>5.39</v>
      </c>
      <c r="F83" s="235"/>
      <c r="G83" s="236">
        <f>ROUND(E83*F83,2)</f>
        <v>0</v>
      </c>
      <c r="H83" s="235"/>
      <c r="I83" s="236">
        <f>ROUND(E83*H83,2)</f>
        <v>0</v>
      </c>
      <c r="J83" s="235"/>
      <c r="K83" s="236">
        <f>ROUND(E83*J83,2)</f>
        <v>0</v>
      </c>
      <c r="L83" s="236">
        <v>21</v>
      </c>
      <c r="M83" s="236">
        <f>G83*(1+L83/100)</f>
        <v>0</v>
      </c>
      <c r="N83" s="234">
        <v>1.261E-2</v>
      </c>
      <c r="O83" s="234">
        <f>ROUND(E83*N83,2)</f>
        <v>7.0000000000000007E-2</v>
      </c>
      <c r="P83" s="234">
        <v>0</v>
      </c>
      <c r="Q83" s="234">
        <f>ROUND(E83*P83,2)</f>
        <v>0</v>
      </c>
      <c r="R83" s="236" t="s">
        <v>247</v>
      </c>
      <c r="S83" s="236" t="s">
        <v>210</v>
      </c>
      <c r="T83" s="237" t="s">
        <v>211</v>
      </c>
      <c r="U83" s="220">
        <v>0.9</v>
      </c>
      <c r="V83" s="220">
        <f>ROUND(E83*U83,2)</f>
        <v>4.8499999999999996</v>
      </c>
      <c r="W83" s="220"/>
      <c r="X83" s="220" t="s">
        <v>212</v>
      </c>
      <c r="Y83" s="210"/>
      <c r="Z83" s="210"/>
      <c r="AA83" s="210"/>
      <c r="AB83" s="210"/>
      <c r="AC83" s="210"/>
      <c r="AD83" s="210"/>
      <c r="AE83" s="210"/>
      <c r="AF83" s="210"/>
      <c r="AG83" s="210" t="s">
        <v>213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17"/>
      <c r="B84" s="218"/>
      <c r="C84" s="253" t="s">
        <v>556</v>
      </c>
      <c r="D84" s="240"/>
      <c r="E84" s="240"/>
      <c r="F84" s="240"/>
      <c r="G84" s="240"/>
      <c r="H84" s="220"/>
      <c r="I84" s="220"/>
      <c r="J84" s="220"/>
      <c r="K84" s="220"/>
      <c r="L84" s="220"/>
      <c r="M84" s="220"/>
      <c r="N84" s="219"/>
      <c r="O84" s="219"/>
      <c r="P84" s="219"/>
      <c r="Q84" s="219"/>
      <c r="R84" s="220"/>
      <c r="S84" s="220"/>
      <c r="T84" s="220"/>
      <c r="U84" s="220"/>
      <c r="V84" s="220"/>
      <c r="W84" s="220"/>
      <c r="X84" s="220"/>
      <c r="Y84" s="210"/>
      <c r="Z84" s="210"/>
      <c r="AA84" s="210"/>
      <c r="AB84" s="210"/>
      <c r="AC84" s="210"/>
      <c r="AD84" s="210"/>
      <c r="AE84" s="210"/>
      <c r="AF84" s="210"/>
      <c r="AG84" s="210" t="s">
        <v>237</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2" t="s">
        <v>557</v>
      </c>
      <c r="D85" s="221"/>
      <c r="E85" s="222">
        <v>5.39</v>
      </c>
      <c r="F85" s="220"/>
      <c r="G85" s="220"/>
      <c r="H85" s="220"/>
      <c r="I85" s="220"/>
      <c r="J85" s="220"/>
      <c r="K85" s="220"/>
      <c r="L85" s="220"/>
      <c r="M85" s="220"/>
      <c r="N85" s="219"/>
      <c r="O85" s="219"/>
      <c r="P85" s="219"/>
      <c r="Q85" s="219"/>
      <c r="R85" s="220"/>
      <c r="S85" s="220"/>
      <c r="T85" s="220"/>
      <c r="U85" s="220"/>
      <c r="V85" s="220"/>
      <c r="W85" s="220"/>
      <c r="X85" s="220"/>
      <c r="Y85" s="210"/>
      <c r="Z85" s="210"/>
      <c r="AA85" s="210"/>
      <c r="AB85" s="210"/>
      <c r="AC85" s="210"/>
      <c r="AD85" s="210"/>
      <c r="AE85" s="210"/>
      <c r="AF85" s="210"/>
      <c r="AG85" s="210" t="s">
        <v>217</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2" t="s">
        <v>542</v>
      </c>
      <c r="D86" s="221"/>
      <c r="E86" s="222"/>
      <c r="F86" s="220"/>
      <c r="G86" s="220"/>
      <c r="H86" s="220"/>
      <c r="I86" s="220"/>
      <c r="J86" s="220"/>
      <c r="K86" s="220"/>
      <c r="L86" s="220"/>
      <c r="M86" s="220"/>
      <c r="N86" s="219"/>
      <c r="O86" s="219"/>
      <c r="P86" s="219"/>
      <c r="Q86" s="219"/>
      <c r="R86" s="220"/>
      <c r="S86" s="220"/>
      <c r="T86" s="220"/>
      <c r="U86" s="220"/>
      <c r="V86" s="220"/>
      <c r="W86" s="220"/>
      <c r="X86" s="220"/>
      <c r="Y86" s="210"/>
      <c r="Z86" s="210"/>
      <c r="AA86" s="210"/>
      <c r="AB86" s="210"/>
      <c r="AC86" s="210"/>
      <c r="AD86" s="210"/>
      <c r="AE86" s="210"/>
      <c r="AF86" s="210"/>
      <c r="AG86" s="210" t="s">
        <v>217</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x14ac:dyDescent="0.2">
      <c r="A87" s="224" t="s">
        <v>204</v>
      </c>
      <c r="B87" s="225" t="s">
        <v>124</v>
      </c>
      <c r="C87" s="249" t="s">
        <v>125</v>
      </c>
      <c r="D87" s="226"/>
      <c r="E87" s="227"/>
      <c r="F87" s="228"/>
      <c r="G87" s="228">
        <f>SUMIF(AG88:AG98,"&lt;&gt;NOR",G88:G98)</f>
        <v>0</v>
      </c>
      <c r="H87" s="228"/>
      <c r="I87" s="228">
        <f>SUM(I88:I98)</f>
        <v>0</v>
      </c>
      <c r="J87" s="228"/>
      <c r="K87" s="228">
        <f>SUM(K88:K98)</f>
        <v>0</v>
      </c>
      <c r="L87" s="228"/>
      <c r="M87" s="228">
        <f>SUM(M88:M98)</f>
        <v>0</v>
      </c>
      <c r="N87" s="227"/>
      <c r="O87" s="227">
        <f>SUM(O88:O98)</f>
        <v>8.15</v>
      </c>
      <c r="P87" s="227"/>
      <c r="Q87" s="227">
        <f>SUM(Q88:Q98)</f>
        <v>0</v>
      </c>
      <c r="R87" s="228"/>
      <c r="S87" s="228"/>
      <c r="T87" s="229"/>
      <c r="U87" s="223"/>
      <c r="V87" s="223">
        <f>SUM(V88:V98)</f>
        <v>8.26</v>
      </c>
      <c r="W87" s="223"/>
      <c r="X87" s="223"/>
      <c r="AG87" t="s">
        <v>205</v>
      </c>
    </row>
    <row r="88" spans="1:60" outlineLevel="1" x14ac:dyDescent="0.2">
      <c r="A88" s="231">
        <v>22</v>
      </c>
      <c r="B88" s="232" t="s">
        <v>286</v>
      </c>
      <c r="C88" s="250" t="s">
        <v>558</v>
      </c>
      <c r="D88" s="233" t="s">
        <v>242</v>
      </c>
      <c r="E88" s="234">
        <v>17.28</v>
      </c>
      <c r="F88" s="235"/>
      <c r="G88" s="236">
        <f>ROUND(E88*F88,2)</f>
        <v>0</v>
      </c>
      <c r="H88" s="235"/>
      <c r="I88" s="236">
        <f>ROUND(E88*H88,2)</f>
        <v>0</v>
      </c>
      <c r="J88" s="235"/>
      <c r="K88" s="236">
        <f>ROUND(E88*J88,2)</f>
        <v>0</v>
      </c>
      <c r="L88" s="236">
        <v>21</v>
      </c>
      <c r="M88" s="236">
        <f>G88*(1+L88/100)</f>
        <v>0</v>
      </c>
      <c r="N88" s="234">
        <v>0.18360000000000001</v>
      </c>
      <c r="O88" s="234">
        <f>ROUND(E88*N88,2)</f>
        <v>3.17</v>
      </c>
      <c r="P88" s="234">
        <v>0</v>
      </c>
      <c r="Q88" s="234">
        <f>ROUND(E88*P88,2)</f>
        <v>0</v>
      </c>
      <c r="R88" s="236" t="s">
        <v>288</v>
      </c>
      <c r="S88" s="236" t="s">
        <v>210</v>
      </c>
      <c r="T88" s="237" t="s">
        <v>211</v>
      </c>
      <c r="U88" s="220">
        <v>0.09</v>
      </c>
      <c r="V88" s="220">
        <f>ROUND(E88*U88,2)</f>
        <v>1.56</v>
      </c>
      <c r="W88" s="220"/>
      <c r="X88" s="220" t="s">
        <v>212</v>
      </c>
      <c r="Y88" s="210"/>
      <c r="Z88" s="210"/>
      <c r="AA88" s="210"/>
      <c r="AB88" s="210"/>
      <c r="AC88" s="210"/>
      <c r="AD88" s="210"/>
      <c r="AE88" s="210"/>
      <c r="AF88" s="210"/>
      <c r="AG88" s="210" t="s">
        <v>213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51" t="s">
        <v>289</v>
      </c>
      <c r="D89" s="238"/>
      <c r="E89" s="238"/>
      <c r="F89" s="238"/>
      <c r="G89" s="238"/>
      <c r="H89" s="220"/>
      <c r="I89" s="220"/>
      <c r="J89" s="220"/>
      <c r="K89" s="220"/>
      <c r="L89" s="220"/>
      <c r="M89" s="220"/>
      <c r="N89" s="219"/>
      <c r="O89" s="219"/>
      <c r="P89" s="219"/>
      <c r="Q89" s="219"/>
      <c r="R89" s="220"/>
      <c r="S89" s="220"/>
      <c r="T89" s="220"/>
      <c r="U89" s="220"/>
      <c r="V89" s="220"/>
      <c r="W89" s="220"/>
      <c r="X89" s="220"/>
      <c r="Y89" s="210"/>
      <c r="Z89" s="210"/>
      <c r="AA89" s="210"/>
      <c r="AB89" s="210"/>
      <c r="AC89" s="210"/>
      <c r="AD89" s="210"/>
      <c r="AE89" s="210"/>
      <c r="AF89" s="210"/>
      <c r="AG89" s="210" t="s">
        <v>215</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7"/>
      <c r="B90" s="218"/>
      <c r="C90" s="252" t="s">
        <v>531</v>
      </c>
      <c r="D90" s="221"/>
      <c r="E90" s="222">
        <v>17.28</v>
      </c>
      <c r="F90" s="220"/>
      <c r="G90" s="220"/>
      <c r="H90" s="220"/>
      <c r="I90" s="220"/>
      <c r="J90" s="220"/>
      <c r="K90" s="220"/>
      <c r="L90" s="220"/>
      <c r="M90" s="220"/>
      <c r="N90" s="219"/>
      <c r="O90" s="219"/>
      <c r="P90" s="219"/>
      <c r="Q90" s="219"/>
      <c r="R90" s="220"/>
      <c r="S90" s="220"/>
      <c r="T90" s="220"/>
      <c r="U90" s="220"/>
      <c r="V90" s="220"/>
      <c r="W90" s="220"/>
      <c r="X90" s="220"/>
      <c r="Y90" s="210"/>
      <c r="Z90" s="210"/>
      <c r="AA90" s="210"/>
      <c r="AB90" s="210"/>
      <c r="AC90" s="210"/>
      <c r="AD90" s="210"/>
      <c r="AE90" s="210"/>
      <c r="AF90" s="210"/>
      <c r="AG90" s="210" t="s">
        <v>217</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7"/>
      <c r="B91" s="218"/>
      <c r="C91" s="252" t="s">
        <v>528</v>
      </c>
      <c r="D91" s="221"/>
      <c r="E91" s="222"/>
      <c r="F91" s="220"/>
      <c r="G91" s="220"/>
      <c r="H91" s="220"/>
      <c r="I91" s="220"/>
      <c r="J91" s="220"/>
      <c r="K91" s="220"/>
      <c r="L91" s="220"/>
      <c r="M91" s="220"/>
      <c r="N91" s="219"/>
      <c r="O91" s="219"/>
      <c r="P91" s="219"/>
      <c r="Q91" s="219"/>
      <c r="R91" s="220"/>
      <c r="S91" s="220"/>
      <c r="T91" s="220"/>
      <c r="U91" s="220"/>
      <c r="V91" s="220"/>
      <c r="W91" s="220"/>
      <c r="X91" s="220"/>
      <c r="Y91" s="210"/>
      <c r="Z91" s="210"/>
      <c r="AA91" s="210"/>
      <c r="AB91" s="210"/>
      <c r="AC91" s="210"/>
      <c r="AD91" s="210"/>
      <c r="AE91" s="210"/>
      <c r="AF91" s="210"/>
      <c r="AG91" s="210" t="s">
        <v>217</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22.5" outlineLevel="1" x14ac:dyDescent="0.2">
      <c r="A92" s="231">
        <v>23</v>
      </c>
      <c r="B92" s="232" t="s">
        <v>291</v>
      </c>
      <c r="C92" s="250" t="s">
        <v>292</v>
      </c>
      <c r="D92" s="233" t="s">
        <v>242</v>
      </c>
      <c r="E92" s="234">
        <v>17.28</v>
      </c>
      <c r="F92" s="235"/>
      <c r="G92" s="236">
        <f>ROUND(E92*F92,2)</f>
        <v>0</v>
      </c>
      <c r="H92" s="235"/>
      <c r="I92" s="236">
        <f>ROUND(E92*H92,2)</f>
        <v>0</v>
      </c>
      <c r="J92" s="235"/>
      <c r="K92" s="236">
        <f>ROUND(E92*J92,2)</f>
        <v>0</v>
      </c>
      <c r="L92" s="236">
        <v>21</v>
      </c>
      <c r="M92" s="236">
        <f>G92*(1+L92/100)</f>
        <v>0</v>
      </c>
      <c r="N92" s="234">
        <v>0.16847999999999999</v>
      </c>
      <c r="O92" s="234">
        <f>ROUND(E92*N92,2)</f>
        <v>2.91</v>
      </c>
      <c r="P92" s="234">
        <v>0</v>
      </c>
      <c r="Q92" s="234">
        <f>ROUND(E92*P92,2)</f>
        <v>0</v>
      </c>
      <c r="R92" s="236" t="s">
        <v>288</v>
      </c>
      <c r="S92" s="236" t="s">
        <v>210</v>
      </c>
      <c r="T92" s="237" t="s">
        <v>211</v>
      </c>
      <c r="U92" s="220">
        <v>0.38800000000000001</v>
      </c>
      <c r="V92" s="220">
        <f>ROUND(E92*U92,2)</f>
        <v>6.7</v>
      </c>
      <c r="W92" s="220"/>
      <c r="X92" s="220" t="s">
        <v>212</v>
      </c>
      <c r="Y92" s="210"/>
      <c r="Z92" s="210"/>
      <c r="AA92" s="210"/>
      <c r="AB92" s="210"/>
      <c r="AC92" s="210"/>
      <c r="AD92" s="210"/>
      <c r="AE92" s="210"/>
      <c r="AF92" s="210"/>
      <c r="AG92" s="210" t="s">
        <v>213</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17"/>
      <c r="B93" s="218"/>
      <c r="C93" s="251" t="s">
        <v>293</v>
      </c>
      <c r="D93" s="238"/>
      <c r="E93" s="238"/>
      <c r="F93" s="238"/>
      <c r="G93" s="238"/>
      <c r="H93" s="220"/>
      <c r="I93" s="220"/>
      <c r="J93" s="220"/>
      <c r="K93" s="220"/>
      <c r="L93" s="220"/>
      <c r="M93" s="220"/>
      <c r="N93" s="219"/>
      <c r="O93" s="219"/>
      <c r="P93" s="219"/>
      <c r="Q93" s="219"/>
      <c r="R93" s="220"/>
      <c r="S93" s="220"/>
      <c r="T93" s="220"/>
      <c r="U93" s="220"/>
      <c r="V93" s="220"/>
      <c r="W93" s="220"/>
      <c r="X93" s="220"/>
      <c r="Y93" s="210"/>
      <c r="Z93" s="210"/>
      <c r="AA93" s="210"/>
      <c r="AB93" s="210"/>
      <c r="AC93" s="210"/>
      <c r="AD93" s="210"/>
      <c r="AE93" s="210"/>
      <c r="AF93" s="210"/>
      <c r="AG93" s="210" t="s">
        <v>215</v>
      </c>
      <c r="AH93" s="210"/>
      <c r="AI93" s="210"/>
      <c r="AJ93" s="210"/>
      <c r="AK93" s="210"/>
      <c r="AL93" s="210"/>
      <c r="AM93" s="210"/>
      <c r="AN93" s="210"/>
      <c r="AO93" s="210"/>
      <c r="AP93" s="210"/>
      <c r="AQ93" s="210"/>
      <c r="AR93" s="210"/>
      <c r="AS93" s="210"/>
      <c r="AT93" s="210"/>
      <c r="AU93" s="210"/>
      <c r="AV93" s="210"/>
      <c r="AW93" s="210"/>
      <c r="AX93" s="210"/>
      <c r="AY93" s="210"/>
      <c r="AZ93" s="210"/>
      <c r="BA93" s="239" t="str">
        <f>C93</f>
        <v>komunikací pro pěší do velikosti dlaždic 0,25 m2 s provedením lože do tl. 30 mm, s vyplněním spár a se smetením přebytečného materiálu na vzdálenost do 3 m</v>
      </c>
      <c r="BB93" s="210"/>
      <c r="BC93" s="210"/>
      <c r="BD93" s="210"/>
      <c r="BE93" s="210"/>
      <c r="BF93" s="210"/>
      <c r="BG93" s="210"/>
      <c r="BH93" s="210"/>
    </row>
    <row r="94" spans="1:60" outlineLevel="1" x14ac:dyDescent="0.2">
      <c r="A94" s="217"/>
      <c r="B94" s="218"/>
      <c r="C94" s="252" t="s">
        <v>531</v>
      </c>
      <c r="D94" s="221"/>
      <c r="E94" s="222">
        <v>17.28</v>
      </c>
      <c r="F94" s="220"/>
      <c r="G94" s="220"/>
      <c r="H94" s="220"/>
      <c r="I94" s="220"/>
      <c r="J94" s="220"/>
      <c r="K94" s="220"/>
      <c r="L94" s="220"/>
      <c r="M94" s="220"/>
      <c r="N94" s="219"/>
      <c r="O94" s="219"/>
      <c r="P94" s="219"/>
      <c r="Q94" s="219"/>
      <c r="R94" s="220"/>
      <c r="S94" s="220"/>
      <c r="T94" s="220"/>
      <c r="U94" s="220"/>
      <c r="V94" s="220"/>
      <c r="W94" s="220"/>
      <c r="X94" s="220"/>
      <c r="Y94" s="210"/>
      <c r="Z94" s="210"/>
      <c r="AA94" s="210"/>
      <c r="AB94" s="210"/>
      <c r="AC94" s="210"/>
      <c r="AD94" s="210"/>
      <c r="AE94" s="210"/>
      <c r="AF94" s="210"/>
      <c r="AG94" s="210" t="s">
        <v>217</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7"/>
      <c r="B95" s="218"/>
      <c r="C95" s="252" t="s">
        <v>528</v>
      </c>
      <c r="D95" s="221"/>
      <c r="E95" s="222"/>
      <c r="F95" s="220"/>
      <c r="G95" s="220"/>
      <c r="H95" s="220"/>
      <c r="I95" s="220"/>
      <c r="J95" s="220"/>
      <c r="K95" s="220"/>
      <c r="L95" s="220"/>
      <c r="M95" s="220"/>
      <c r="N95" s="219"/>
      <c r="O95" s="219"/>
      <c r="P95" s="219"/>
      <c r="Q95" s="219"/>
      <c r="R95" s="220"/>
      <c r="S95" s="220"/>
      <c r="T95" s="220"/>
      <c r="U95" s="220"/>
      <c r="V95" s="220"/>
      <c r="W95" s="220"/>
      <c r="X95" s="220"/>
      <c r="Y95" s="210"/>
      <c r="Z95" s="210"/>
      <c r="AA95" s="210"/>
      <c r="AB95" s="210"/>
      <c r="AC95" s="210"/>
      <c r="AD95" s="210"/>
      <c r="AE95" s="210"/>
      <c r="AF95" s="210"/>
      <c r="AG95" s="210" t="s">
        <v>217</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1">
        <v>24</v>
      </c>
      <c r="B96" s="232" t="s">
        <v>294</v>
      </c>
      <c r="C96" s="250" t="s">
        <v>295</v>
      </c>
      <c r="D96" s="233" t="s">
        <v>242</v>
      </c>
      <c r="E96" s="234">
        <v>19.007999999999999</v>
      </c>
      <c r="F96" s="235"/>
      <c r="G96" s="236">
        <f>ROUND(E96*F96,2)</f>
        <v>0</v>
      </c>
      <c r="H96" s="235"/>
      <c r="I96" s="236">
        <f>ROUND(E96*H96,2)</f>
        <v>0</v>
      </c>
      <c r="J96" s="235"/>
      <c r="K96" s="236">
        <f>ROUND(E96*J96,2)</f>
        <v>0</v>
      </c>
      <c r="L96" s="236">
        <v>21</v>
      </c>
      <c r="M96" s="236">
        <f>G96*(1+L96/100)</f>
        <v>0</v>
      </c>
      <c r="N96" s="234">
        <v>0.109</v>
      </c>
      <c r="O96" s="234">
        <f>ROUND(E96*N96,2)</f>
        <v>2.0699999999999998</v>
      </c>
      <c r="P96" s="234">
        <v>0</v>
      </c>
      <c r="Q96" s="234">
        <f>ROUND(E96*P96,2)</f>
        <v>0</v>
      </c>
      <c r="R96" s="236"/>
      <c r="S96" s="236" t="s">
        <v>296</v>
      </c>
      <c r="T96" s="237" t="s">
        <v>297</v>
      </c>
      <c r="U96" s="220">
        <v>0</v>
      </c>
      <c r="V96" s="220">
        <f>ROUND(E96*U96,2)</f>
        <v>0</v>
      </c>
      <c r="W96" s="220"/>
      <c r="X96" s="220" t="s">
        <v>282</v>
      </c>
      <c r="Y96" s="210"/>
      <c r="Z96" s="210"/>
      <c r="AA96" s="210"/>
      <c r="AB96" s="210"/>
      <c r="AC96" s="210"/>
      <c r="AD96" s="210"/>
      <c r="AE96" s="210"/>
      <c r="AF96" s="210"/>
      <c r="AG96" s="210" t="s">
        <v>283</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7"/>
      <c r="B97" s="218"/>
      <c r="C97" s="252" t="s">
        <v>559</v>
      </c>
      <c r="D97" s="221"/>
      <c r="E97" s="222">
        <v>19.007999999999999</v>
      </c>
      <c r="F97" s="220"/>
      <c r="G97" s="220"/>
      <c r="H97" s="220"/>
      <c r="I97" s="220"/>
      <c r="J97" s="220"/>
      <c r="K97" s="220"/>
      <c r="L97" s="220"/>
      <c r="M97" s="220"/>
      <c r="N97" s="219"/>
      <c r="O97" s="219"/>
      <c r="P97" s="219"/>
      <c r="Q97" s="219"/>
      <c r="R97" s="220"/>
      <c r="S97" s="220"/>
      <c r="T97" s="220"/>
      <c r="U97" s="220"/>
      <c r="V97" s="220"/>
      <c r="W97" s="220"/>
      <c r="X97" s="220"/>
      <c r="Y97" s="210"/>
      <c r="Z97" s="210"/>
      <c r="AA97" s="210"/>
      <c r="AB97" s="210"/>
      <c r="AC97" s="210"/>
      <c r="AD97" s="210"/>
      <c r="AE97" s="210"/>
      <c r="AF97" s="210"/>
      <c r="AG97" s="210" t="s">
        <v>217</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17"/>
      <c r="B98" s="218"/>
      <c r="C98" s="252" t="s">
        <v>528</v>
      </c>
      <c r="D98" s="221"/>
      <c r="E98" s="222"/>
      <c r="F98" s="220"/>
      <c r="G98" s="220"/>
      <c r="H98" s="220"/>
      <c r="I98" s="220"/>
      <c r="J98" s="220"/>
      <c r="K98" s="220"/>
      <c r="L98" s="220"/>
      <c r="M98" s="220"/>
      <c r="N98" s="219"/>
      <c r="O98" s="219"/>
      <c r="P98" s="219"/>
      <c r="Q98" s="219"/>
      <c r="R98" s="220"/>
      <c r="S98" s="220"/>
      <c r="T98" s="220"/>
      <c r="U98" s="220"/>
      <c r="V98" s="220"/>
      <c r="W98" s="220"/>
      <c r="X98" s="220"/>
      <c r="Y98" s="210"/>
      <c r="Z98" s="210"/>
      <c r="AA98" s="210"/>
      <c r="AB98" s="210"/>
      <c r="AC98" s="210"/>
      <c r="AD98" s="210"/>
      <c r="AE98" s="210"/>
      <c r="AF98" s="210"/>
      <c r="AG98" s="210" t="s">
        <v>217</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x14ac:dyDescent="0.2">
      <c r="A99" s="224" t="s">
        <v>204</v>
      </c>
      <c r="B99" s="225" t="s">
        <v>126</v>
      </c>
      <c r="C99" s="249" t="s">
        <v>127</v>
      </c>
      <c r="D99" s="226"/>
      <c r="E99" s="227"/>
      <c r="F99" s="228"/>
      <c r="G99" s="228">
        <f>SUMIF(AG100:AG114,"&lt;&gt;NOR",G100:G114)</f>
        <v>0</v>
      </c>
      <c r="H99" s="228"/>
      <c r="I99" s="228">
        <f>SUM(I100:I114)</f>
        <v>0</v>
      </c>
      <c r="J99" s="228"/>
      <c r="K99" s="228">
        <f>SUM(K100:K114)</f>
        <v>0</v>
      </c>
      <c r="L99" s="228"/>
      <c r="M99" s="228">
        <f>SUM(M100:M114)</f>
        <v>0</v>
      </c>
      <c r="N99" s="227"/>
      <c r="O99" s="227">
        <f>SUM(O100:O114)</f>
        <v>0.80999999999999994</v>
      </c>
      <c r="P99" s="227"/>
      <c r="Q99" s="227">
        <f>SUM(Q100:Q114)</f>
        <v>0</v>
      </c>
      <c r="R99" s="228"/>
      <c r="S99" s="228"/>
      <c r="T99" s="229"/>
      <c r="U99" s="223"/>
      <c r="V99" s="223">
        <f>SUM(V100:V114)</f>
        <v>22.199999999999996</v>
      </c>
      <c r="W99" s="223"/>
      <c r="X99" s="223"/>
      <c r="AG99" t="s">
        <v>205</v>
      </c>
    </row>
    <row r="100" spans="1:60" outlineLevel="1" x14ac:dyDescent="0.2">
      <c r="A100" s="231">
        <v>25</v>
      </c>
      <c r="B100" s="232" t="s">
        <v>560</v>
      </c>
      <c r="C100" s="250" t="s">
        <v>561</v>
      </c>
      <c r="D100" s="233" t="s">
        <v>223</v>
      </c>
      <c r="E100" s="234">
        <v>6</v>
      </c>
      <c r="F100" s="235"/>
      <c r="G100" s="236">
        <f>ROUND(E100*F100,2)</f>
        <v>0</v>
      </c>
      <c r="H100" s="235"/>
      <c r="I100" s="236">
        <f>ROUND(E100*H100,2)</f>
        <v>0</v>
      </c>
      <c r="J100" s="235"/>
      <c r="K100" s="236">
        <f>ROUND(E100*J100,2)</f>
        <v>0</v>
      </c>
      <c r="L100" s="236">
        <v>21</v>
      </c>
      <c r="M100" s="236">
        <f>G100*(1+L100/100)</f>
        <v>0</v>
      </c>
      <c r="N100" s="234">
        <v>3.6459999999999999E-2</v>
      </c>
      <c r="O100" s="234">
        <f>ROUND(E100*N100,2)</f>
        <v>0.22</v>
      </c>
      <c r="P100" s="234">
        <v>0</v>
      </c>
      <c r="Q100" s="234">
        <f>ROUND(E100*P100,2)</f>
        <v>0</v>
      </c>
      <c r="R100" s="236" t="s">
        <v>251</v>
      </c>
      <c r="S100" s="236" t="s">
        <v>210</v>
      </c>
      <c r="T100" s="237" t="s">
        <v>211</v>
      </c>
      <c r="U100" s="220">
        <v>1.0941000000000001</v>
      </c>
      <c r="V100" s="220">
        <f>ROUND(E100*U100,2)</f>
        <v>6.56</v>
      </c>
      <c r="W100" s="220"/>
      <c r="X100" s="220" t="s">
        <v>212</v>
      </c>
      <c r="Y100" s="210"/>
      <c r="Z100" s="210"/>
      <c r="AA100" s="210"/>
      <c r="AB100" s="210"/>
      <c r="AC100" s="210"/>
      <c r="AD100" s="210"/>
      <c r="AE100" s="210"/>
      <c r="AF100" s="210"/>
      <c r="AG100" s="210" t="s">
        <v>213</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51" t="s">
        <v>310</v>
      </c>
      <c r="D101" s="238"/>
      <c r="E101" s="238"/>
      <c r="F101" s="238"/>
      <c r="G101" s="238"/>
      <c r="H101" s="220"/>
      <c r="I101" s="220"/>
      <c r="J101" s="220"/>
      <c r="K101" s="220"/>
      <c r="L101" s="220"/>
      <c r="M101" s="220"/>
      <c r="N101" s="219"/>
      <c r="O101" s="219"/>
      <c r="P101" s="219"/>
      <c r="Q101" s="219"/>
      <c r="R101" s="220"/>
      <c r="S101" s="220"/>
      <c r="T101" s="220"/>
      <c r="U101" s="220"/>
      <c r="V101" s="220"/>
      <c r="W101" s="220"/>
      <c r="X101" s="220"/>
      <c r="Y101" s="210"/>
      <c r="Z101" s="210"/>
      <c r="AA101" s="210"/>
      <c r="AB101" s="210"/>
      <c r="AC101" s="210"/>
      <c r="AD101" s="210"/>
      <c r="AE101" s="210"/>
      <c r="AF101" s="210"/>
      <c r="AG101" s="210" t="s">
        <v>215</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39" t="str">
        <f>C101</f>
        <v>jakoukoliv maltou, z pomocného pracovního lešení o výšce podlahy do 1900 mm a pro zatížení do 1,5 kPa,</v>
      </c>
      <c r="BB101" s="210"/>
      <c r="BC101" s="210"/>
      <c r="BD101" s="210"/>
      <c r="BE101" s="210"/>
      <c r="BF101" s="210"/>
      <c r="BG101" s="210"/>
      <c r="BH101" s="210"/>
    </row>
    <row r="102" spans="1:60" outlineLevel="1" x14ac:dyDescent="0.2">
      <c r="A102" s="217"/>
      <c r="B102" s="218"/>
      <c r="C102" s="252" t="s">
        <v>562</v>
      </c>
      <c r="D102" s="221"/>
      <c r="E102" s="222">
        <v>6</v>
      </c>
      <c r="F102" s="220"/>
      <c r="G102" s="220"/>
      <c r="H102" s="220"/>
      <c r="I102" s="220"/>
      <c r="J102" s="220"/>
      <c r="K102" s="220"/>
      <c r="L102" s="220"/>
      <c r="M102" s="220"/>
      <c r="N102" s="219"/>
      <c r="O102" s="219"/>
      <c r="P102" s="219"/>
      <c r="Q102" s="219"/>
      <c r="R102" s="220"/>
      <c r="S102" s="220"/>
      <c r="T102" s="220"/>
      <c r="U102" s="220"/>
      <c r="V102" s="220"/>
      <c r="W102" s="220"/>
      <c r="X102" s="220"/>
      <c r="Y102" s="210"/>
      <c r="Z102" s="210"/>
      <c r="AA102" s="210"/>
      <c r="AB102" s="210"/>
      <c r="AC102" s="210"/>
      <c r="AD102" s="210"/>
      <c r="AE102" s="210"/>
      <c r="AF102" s="210"/>
      <c r="AG102" s="210" t="s">
        <v>217</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7"/>
      <c r="B103" s="218"/>
      <c r="C103" s="252" t="s">
        <v>254</v>
      </c>
      <c r="D103" s="221"/>
      <c r="E103" s="222"/>
      <c r="F103" s="220"/>
      <c r="G103" s="220"/>
      <c r="H103" s="220"/>
      <c r="I103" s="220"/>
      <c r="J103" s="220"/>
      <c r="K103" s="220"/>
      <c r="L103" s="220"/>
      <c r="M103" s="220"/>
      <c r="N103" s="219"/>
      <c r="O103" s="219"/>
      <c r="P103" s="219"/>
      <c r="Q103" s="219"/>
      <c r="R103" s="220"/>
      <c r="S103" s="220"/>
      <c r="T103" s="220"/>
      <c r="U103" s="220"/>
      <c r="V103" s="220"/>
      <c r="W103" s="220"/>
      <c r="X103" s="220"/>
      <c r="Y103" s="210"/>
      <c r="Z103" s="210"/>
      <c r="AA103" s="210"/>
      <c r="AB103" s="210"/>
      <c r="AC103" s="210"/>
      <c r="AD103" s="210"/>
      <c r="AE103" s="210"/>
      <c r="AF103" s="210"/>
      <c r="AG103" s="210" t="s">
        <v>217</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31">
        <v>26</v>
      </c>
      <c r="B104" s="232" t="s">
        <v>308</v>
      </c>
      <c r="C104" s="250" t="s">
        <v>309</v>
      </c>
      <c r="D104" s="233" t="s">
        <v>223</v>
      </c>
      <c r="E104" s="234">
        <v>10</v>
      </c>
      <c r="F104" s="235"/>
      <c r="G104" s="236">
        <f>ROUND(E104*F104,2)</f>
        <v>0</v>
      </c>
      <c r="H104" s="235"/>
      <c r="I104" s="236">
        <f>ROUND(E104*H104,2)</f>
        <v>0</v>
      </c>
      <c r="J104" s="235"/>
      <c r="K104" s="236">
        <f>ROUND(E104*J104,2)</f>
        <v>0</v>
      </c>
      <c r="L104" s="236">
        <v>21</v>
      </c>
      <c r="M104" s="236">
        <f>G104*(1+L104/100)</f>
        <v>0</v>
      </c>
      <c r="N104" s="234">
        <v>3.2000000000000002E-3</v>
      </c>
      <c r="O104" s="234">
        <f>ROUND(E104*N104,2)</f>
        <v>0.03</v>
      </c>
      <c r="P104" s="234">
        <v>0</v>
      </c>
      <c r="Q104" s="234">
        <f>ROUND(E104*P104,2)</f>
        <v>0</v>
      </c>
      <c r="R104" s="236" t="s">
        <v>251</v>
      </c>
      <c r="S104" s="236" t="s">
        <v>210</v>
      </c>
      <c r="T104" s="237" t="s">
        <v>211</v>
      </c>
      <c r="U104" s="220">
        <v>0.22498000000000001</v>
      </c>
      <c r="V104" s="220">
        <f>ROUND(E104*U104,2)</f>
        <v>2.25</v>
      </c>
      <c r="W104" s="220"/>
      <c r="X104" s="220" t="s">
        <v>212</v>
      </c>
      <c r="Y104" s="210"/>
      <c r="Z104" s="210"/>
      <c r="AA104" s="210"/>
      <c r="AB104" s="210"/>
      <c r="AC104" s="210"/>
      <c r="AD104" s="210"/>
      <c r="AE104" s="210"/>
      <c r="AF104" s="210"/>
      <c r="AG104" s="210" t="s">
        <v>213</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1" t="s">
        <v>310</v>
      </c>
      <c r="D105" s="238"/>
      <c r="E105" s="238"/>
      <c r="F105" s="238"/>
      <c r="G105" s="238"/>
      <c r="H105" s="220"/>
      <c r="I105" s="220"/>
      <c r="J105" s="220"/>
      <c r="K105" s="220"/>
      <c r="L105" s="220"/>
      <c r="M105" s="220"/>
      <c r="N105" s="219"/>
      <c r="O105" s="219"/>
      <c r="P105" s="219"/>
      <c r="Q105" s="219"/>
      <c r="R105" s="220"/>
      <c r="S105" s="220"/>
      <c r="T105" s="220"/>
      <c r="U105" s="220"/>
      <c r="V105" s="220"/>
      <c r="W105" s="220"/>
      <c r="X105" s="220"/>
      <c r="Y105" s="210"/>
      <c r="Z105" s="210"/>
      <c r="AA105" s="210"/>
      <c r="AB105" s="210"/>
      <c r="AC105" s="210"/>
      <c r="AD105" s="210"/>
      <c r="AE105" s="210"/>
      <c r="AF105" s="210"/>
      <c r="AG105" s="210" t="s">
        <v>215</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39" t="str">
        <f>C105</f>
        <v>jakoukoliv maltou, z pomocného pracovního lešení o výšce podlahy do 1900 mm a pro zatížení do 1,5 kPa,</v>
      </c>
      <c r="BB105" s="210"/>
      <c r="BC105" s="210"/>
      <c r="BD105" s="210"/>
      <c r="BE105" s="210"/>
      <c r="BF105" s="210"/>
      <c r="BG105" s="210"/>
      <c r="BH105" s="210"/>
    </row>
    <row r="106" spans="1:60" outlineLevel="1" x14ac:dyDescent="0.2">
      <c r="A106" s="217"/>
      <c r="B106" s="218"/>
      <c r="C106" s="252" t="s">
        <v>563</v>
      </c>
      <c r="D106" s="221"/>
      <c r="E106" s="222">
        <v>10</v>
      </c>
      <c r="F106" s="220"/>
      <c r="G106" s="220"/>
      <c r="H106" s="220"/>
      <c r="I106" s="220"/>
      <c r="J106" s="220"/>
      <c r="K106" s="220"/>
      <c r="L106" s="220"/>
      <c r="M106" s="220"/>
      <c r="N106" s="219"/>
      <c r="O106" s="219"/>
      <c r="P106" s="219"/>
      <c r="Q106" s="219"/>
      <c r="R106" s="220"/>
      <c r="S106" s="220"/>
      <c r="T106" s="220"/>
      <c r="U106" s="220"/>
      <c r="V106" s="220"/>
      <c r="W106" s="220"/>
      <c r="X106" s="220"/>
      <c r="Y106" s="210"/>
      <c r="Z106" s="210"/>
      <c r="AA106" s="210"/>
      <c r="AB106" s="210"/>
      <c r="AC106" s="210"/>
      <c r="AD106" s="210"/>
      <c r="AE106" s="210"/>
      <c r="AF106" s="210"/>
      <c r="AG106" s="210" t="s">
        <v>217</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52" t="s">
        <v>254</v>
      </c>
      <c r="D107" s="221"/>
      <c r="E107" s="222"/>
      <c r="F107" s="220"/>
      <c r="G107" s="220"/>
      <c r="H107" s="220"/>
      <c r="I107" s="220"/>
      <c r="J107" s="220"/>
      <c r="K107" s="220"/>
      <c r="L107" s="220"/>
      <c r="M107" s="220"/>
      <c r="N107" s="219"/>
      <c r="O107" s="219"/>
      <c r="P107" s="219"/>
      <c r="Q107" s="219"/>
      <c r="R107" s="220"/>
      <c r="S107" s="220"/>
      <c r="T107" s="220"/>
      <c r="U107" s="220"/>
      <c r="V107" s="220"/>
      <c r="W107" s="220"/>
      <c r="X107" s="220"/>
      <c r="Y107" s="210"/>
      <c r="Z107" s="210"/>
      <c r="AA107" s="210"/>
      <c r="AB107" s="210"/>
      <c r="AC107" s="210"/>
      <c r="AD107" s="210"/>
      <c r="AE107" s="210"/>
      <c r="AF107" s="210"/>
      <c r="AG107" s="210" t="s">
        <v>217</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1">
        <v>27</v>
      </c>
      <c r="B108" s="232" t="s">
        <v>564</v>
      </c>
      <c r="C108" s="250" t="s">
        <v>313</v>
      </c>
      <c r="D108" s="233" t="s">
        <v>223</v>
      </c>
      <c r="E108" s="234">
        <v>12</v>
      </c>
      <c r="F108" s="235"/>
      <c r="G108" s="236">
        <f>ROUND(E108*F108,2)</f>
        <v>0</v>
      </c>
      <c r="H108" s="235"/>
      <c r="I108" s="236">
        <f>ROUND(E108*H108,2)</f>
        <v>0</v>
      </c>
      <c r="J108" s="235"/>
      <c r="K108" s="236">
        <f>ROUND(E108*J108,2)</f>
        <v>0</v>
      </c>
      <c r="L108" s="236">
        <v>21</v>
      </c>
      <c r="M108" s="236">
        <f>G108*(1+L108/100)</f>
        <v>0</v>
      </c>
      <c r="N108" s="234">
        <v>3.5619999999999999E-2</v>
      </c>
      <c r="O108" s="234">
        <f>ROUND(E108*N108,2)</f>
        <v>0.43</v>
      </c>
      <c r="P108" s="234">
        <v>0</v>
      </c>
      <c r="Q108" s="234">
        <f>ROUND(E108*P108,2)</f>
        <v>0</v>
      </c>
      <c r="R108" s="236" t="s">
        <v>251</v>
      </c>
      <c r="S108" s="236" t="s">
        <v>210</v>
      </c>
      <c r="T108" s="237" t="s">
        <v>211</v>
      </c>
      <c r="U108" s="220">
        <v>0.88292999999999999</v>
      </c>
      <c r="V108" s="220">
        <f>ROUND(E108*U108,2)</f>
        <v>10.6</v>
      </c>
      <c r="W108" s="220"/>
      <c r="X108" s="220" t="s">
        <v>212</v>
      </c>
      <c r="Y108" s="210"/>
      <c r="Z108" s="210"/>
      <c r="AA108" s="210"/>
      <c r="AB108" s="210"/>
      <c r="AC108" s="210"/>
      <c r="AD108" s="210"/>
      <c r="AE108" s="210"/>
      <c r="AF108" s="210"/>
      <c r="AG108" s="210" t="s">
        <v>213</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7"/>
      <c r="B109" s="218"/>
      <c r="C109" s="251" t="s">
        <v>310</v>
      </c>
      <c r="D109" s="238"/>
      <c r="E109" s="238"/>
      <c r="F109" s="238"/>
      <c r="G109" s="238"/>
      <c r="H109" s="220"/>
      <c r="I109" s="220"/>
      <c r="J109" s="220"/>
      <c r="K109" s="220"/>
      <c r="L109" s="220"/>
      <c r="M109" s="220"/>
      <c r="N109" s="219"/>
      <c r="O109" s="219"/>
      <c r="P109" s="219"/>
      <c r="Q109" s="219"/>
      <c r="R109" s="220"/>
      <c r="S109" s="220"/>
      <c r="T109" s="220"/>
      <c r="U109" s="220"/>
      <c r="V109" s="220"/>
      <c r="W109" s="220"/>
      <c r="X109" s="220"/>
      <c r="Y109" s="210"/>
      <c r="Z109" s="210"/>
      <c r="AA109" s="210"/>
      <c r="AB109" s="210"/>
      <c r="AC109" s="210"/>
      <c r="AD109" s="210"/>
      <c r="AE109" s="210"/>
      <c r="AF109" s="210"/>
      <c r="AG109" s="210" t="s">
        <v>215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39" t="str">
        <f>C109</f>
        <v>jakoukoliv maltou, z pomocného pracovního lešení o výšce podlahy do 1900 mm a pro zatížení do 1,5 kPa,</v>
      </c>
      <c r="BB109" s="210"/>
      <c r="BC109" s="210"/>
      <c r="BD109" s="210"/>
      <c r="BE109" s="210"/>
      <c r="BF109" s="210"/>
      <c r="BG109" s="210"/>
      <c r="BH109" s="210"/>
    </row>
    <row r="110" spans="1:60" outlineLevel="1" x14ac:dyDescent="0.2">
      <c r="A110" s="217"/>
      <c r="B110" s="218"/>
      <c r="C110" s="252" t="s">
        <v>565</v>
      </c>
      <c r="D110" s="221"/>
      <c r="E110" s="222">
        <v>12</v>
      </c>
      <c r="F110" s="220"/>
      <c r="G110" s="220"/>
      <c r="H110" s="220"/>
      <c r="I110" s="220"/>
      <c r="J110" s="220"/>
      <c r="K110" s="220"/>
      <c r="L110" s="220"/>
      <c r="M110" s="220"/>
      <c r="N110" s="219"/>
      <c r="O110" s="219"/>
      <c r="P110" s="219"/>
      <c r="Q110" s="219"/>
      <c r="R110" s="220"/>
      <c r="S110" s="220"/>
      <c r="T110" s="220"/>
      <c r="U110" s="220"/>
      <c r="V110" s="220"/>
      <c r="W110" s="220"/>
      <c r="X110" s="220"/>
      <c r="Y110" s="210"/>
      <c r="Z110" s="210"/>
      <c r="AA110" s="210"/>
      <c r="AB110" s="210"/>
      <c r="AC110" s="210"/>
      <c r="AD110" s="210"/>
      <c r="AE110" s="210"/>
      <c r="AF110" s="210"/>
      <c r="AG110" s="210" t="s">
        <v>217</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7"/>
      <c r="B111" s="218"/>
      <c r="C111" s="252" t="s">
        <v>218</v>
      </c>
      <c r="D111" s="221"/>
      <c r="E111" s="222"/>
      <c r="F111" s="220"/>
      <c r="G111" s="220"/>
      <c r="H111" s="220"/>
      <c r="I111" s="220"/>
      <c r="J111" s="220"/>
      <c r="K111" s="220"/>
      <c r="L111" s="220"/>
      <c r="M111" s="220"/>
      <c r="N111" s="219"/>
      <c r="O111" s="219"/>
      <c r="P111" s="219"/>
      <c r="Q111" s="219"/>
      <c r="R111" s="220"/>
      <c r="S111" s="220"/>
      <c r="T111" s="220"/>
      <c r="U111" s="220"/>
      <c r="V111" s="220"/>
      <c r="W111" s="220"/>
      <c r="X111" s="220"/>
      <c r="Y111" s="210"/>
      <c r="Z111" s="210"/>
      <c r="AA111" s="210"/>
      <c r="AB111" s="210"/>
      <c r="AC111" s="210"/>
      <c r="AD111" s="210"/>
      <c r="AE111" s="210"/>
      <c r="AF111" s="210"/>
      <c r="AG111" s="210" t="s">
        <v>217</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ht="22.5" outlineLevel="1" x14ac:dyDescent="0.2">
      <c r="A112" s="231">
        <v>28</v>
      </c>
      <c r="B112" s="232" t="s">
        <v>315</v>
      </c>
      <c r="C112" s="250" t="s">
        <v>316</v>
      </c>
      <c r="D112" s="233" t="s">
        <v>317</v>
      </c>
      <c r="E112" s="234">
        <v>15</v>
      </c>
      <c r="F112" s="235"/>
      <c r="G112" s="236">
        <f>ROUND(E112*F112,2)</f>
        <v>0</v>
      </c>
      <c r="H112" s="235"/>
      <c r="I112" s="236">
        <f>ROUND(E112*H112,2)</f>
        <v>0</v>
      </c>
      <c r="J112" s="235"/>
      <c r="K112" s="236">
        <f>ROUND(E112*J112,2)</f>
        <v>0</v>
      </c>
      <c r="L112" s="236">
        <v>21</v>
      </c>
      <c r="M112" s="236">
        <f>G112*(1+L112/100)</f>
        <v>0</v>
      </c>
      <c r="N112" s="234">
        <v>8.6599999999999993E-3</v>
      </c>
      <c r="O112" s="234">
        <f>ROUND(E112*N112,2)</f>
        <v>0.13</v>
      </c>
      <c r="P112" s="234">
        <v>0</v>
      </c>
      <c r="Q112" s="234">
        <f>ROUND(E112*P112,2)</f>
        <v>0</v>
      </c>
      <c r="R112" s="236" t="s">
        <v>251</v>
      </c>
      <c r="S112" s="236" t="s">
        <v>210</v>
      </c>
      <c r="T112" s="237" t="s">
        <v>211</v>
      </c>
      <c r="U112" s="220">
        <v>0.186</v>
      </c>
      <c r="V112" s="220">
        <f>ROUND(E112*U112,2)</f>
        <v>2.79</v>
      </c>
      <c r="W112" s="220"/>
      <c r="X112" s="220" t="s">
        <v>212</v>
      </c>
      <c r="Y112" s="210"/>
      <c r="Z112" s="210"/>
      <c r="AA112" s="210"/>
      <c r="AB112" s="210"/>
      <c r="AC112" s="210"/>
      <c r="AD112" s="210"/>
      <c r="AE112" s="210"/>
      <c r="AF112" s="210"/>
      <c r="AG112" s="210" t="s">
        <v>213</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7"/>
      <c r="B113" s="218"/>
      <c r="C113" s="251" t="s">
        <v>318</v>
      </c>
      <c r="D113" s="238"/>
      <c r="E113" s="238"/>
      <c r="F113" s="238"/>
      <c r="G113" s="238"/>
      <c r="H113" s="220"/>
      <c r="I113" s="220"/>
      <c r="J113" s="220"/>
      <c r="K113" s="220"/>
      <c r="L113" s="220"/>
      <c r="M113" s="220"/>
      <c r="N113" s="219"/>
      <c r="O113" s="219"/>
      <c r="P113" s="219"/>
      <c r="Q113" s="219"/>
      <c r="R113" s="220"/>
      <c r="S113" s="220"/>
      <c r="T113" s="220"/>
      <c r="U113" s="220"/>
      <c r="V113" s="220"/>
      <c r="W113" s="220"/>
      <c r="X113" s="220"/>
      <c r="Y113" s="210"/>
      <c r="Z113" s="210"/>
      <c r="AA113" s="210"/>
      <c r="AB113" s="210"/>
      <c r="AC113" s="210"/>
      <c r="AD113" s="210"/>
      <c r="AE113" s="210"/>
      <c r="AF113" s="210"/>
      <c r="AG113" s="210" t="s">
        <v>215</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17"/>
      <c r="B114" s="218"/>
      <c r="C114" s="252" t="s">
        <v>566</v>
      </c>
      <c r="D114" s="221"/>
      <c r="E114" s="222">
        <v>15</v>
      </c>
      <c r="F114" s="220"/>
      <c r="G114" s="220"/>
      <c r="H114" s="220"/>
      <c r="I114" s="220"/>
      <c r="J114" s="220"/>
      <c r="K114" s="220"/>
      <c r="L114" s="220"/>
      <c r="M114" s="220"/>
      <c r="N114" s="219"/>
      <c r="O114" s="219"/>
      <c r="P114" s="219"/>
      <c r="Q114" s="219"/>
      <c r="R114" s="220"/>
      <c r="S114" s="220"/>
      <c r="T114" s="220"/>
      <c r="U114" s="220"/>
      <c r="V114" s="220"/>
      <c r="W114" s="220"/>
      <c r="X114" s="220"/>
      <c r="Y114" s="210"/>
      <c r="Z114" s="210"/>
      <c r="AA114" s="210"/>
      <c r="AB114" s="210"/>
      <c r="AC114" s="210"/>
      <c r="AD114" s="210"/>
      <c r="AE114" s="210"/>
      <c r="AF114" s="210"/>
      <c r="AG114" s="210" t="s">
        <v>217</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x14ac:dyDescent="0.2">
      <c r="A115" s="224" t="s">
        <v>204</v>
      </c>
      <c r="B115" s="225" t="s">
        <v>128</v>
      </c>
      <c r="C115" s="249" t="s">
        <v>130</v>
      </c>
      <c r="D115" s="226"/>
      <c r="E115" s="227"/>
      <c r="F115" s="228"/>
      <c r="G115" s="228">
        <f>SUMIF(AG116:AG118,"&lt;&gt;NOR",G116:G118)</f>
        <v>0</v>
      </c>
      <c r="H115" s="228"/>
      <c r="I115" s="228">
        <f>SUM(I116:I118)</f>
        <v>0</v>
      </c>
      <c r="J115" s="228"/>
      <c r="K115" s="228">
        <f>SUM(K116:K118)</f>
        <v>0</v>
      </c>
      <c r="L115" s="228"/>
      <c r="M115" s="228">
        <f>SUM(M116:M118)</f>
        <v>0</v>
      </c>
      <c r="N115" s="227"/>
      <c r="O115" s="227">
        <f>SUM(O116:O118)</f>
        <v>0.06</v>
      </c>
      <c r="P115" s="227"/>
      <c r="Q115" s="227">
        <f>SUM(Q116:Q118)</f>
        <v>0</v>
      </c>
      <c r="R115" s="228"/>
      <c r="S115" s="228"/>
      <c r="T115" s="229"/>
      <c r="U115" s="223"/>
      <c r="V115" s="223">
        <f>SUM(V116:V118)</f>
        <v>5.74</v>
      </c>
      <c r="W115" s="223"/>
      <c r="X115" s="223"/>
      <c r="AG115" t="s">
        <v>205</v>
      </c>
    </row>
    <row r="116" spans="1:60" ht="22.5" outlineLevel="1" x14ac:dyDescent="0.2">
      <c r="A116" s="231">
        <v>29</v>
      </c>
      <c r="B116" s="232" t="s">
        <v>567</v>
      </c>
      <c r="C116" s="250" t="s">
        <v>568</v>
      </c>
      <c r="D116" s="233" t="s">
        <v>223</v>
      </c>
      <c r="E116" s="234">
        <v>4</v>
      </c>
      <c r="F116" s="235"/>
      <c r="G116" s="236">
        <f>ROUND(E116*F116,2)</f>
        <v>0</v>
      </c>
      <c r="H116" s="235"/>
      <c r="I116" s="236">
        <f>ROUND(E116*H116,2)</f>
        <v>0</v>
      </c>
      <c r="J116" s="235"/>
      <c r="K116" s="236">
        <f>ROUND(E116*J116,2)</f>
        <v>0</v>
      </c>
      <c r="L116" s="236">
        <v>21</v>
      </c>
      <c r="M116" s="236">
        <f>G116*(1+L116/100)</f>
        <v>0</v>
      </c>
      <c r="N116" s="234">
        <v>1.5440000000000001E-2</v>
      </c>
      <c r="O116" s="234">
        <f>ROUND(E116*N116,2)</f>
        <v>0.06</v>
      </c>
      <c r="P116" s="234">
        <v>0</v>
      </c>
      <c r="Q116" s="234">
        <f>ROUND(E116*P116,2)</f>
        <v>0</v>
      </c>
      <c r="R116" s="236" t="s">
        <v>251</v>
      </c>
      <c r="S116" s="236" t="s">
        <v>210</v>
      </c>
      <c r="T116" s="237" t="s">
        <v>211</v>
      </c>
      <c r="U116" s="220">
        <v>1.4350000000000001</v>
      </c>
      <c r="V116" s="220">
        <f>ROUND(E116*U116,2)</f>
        <v>5.74</v>
      </c>
      <c r="W116" s="220"/>
      <c r="X116" s="220" t="s">
        <v>212</v>
      </c>
      <c r="Y116" s="210"/>
      <c r="Z116" s="210"/>
      <c r="AA116" s="210"/>
      <c r="AB116" s="210"/>
      <c r="AC116" s="210"/>
      <c r="AD116" s="210"/>
      <c r="AE116" s="210"/>
      <c r="AF116" s="210"/>
      <c r="AG116" s="210" t="s">
        <v>213</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2" t="s">
        <v>569</v>
      </c>
      <c r="D117" s="221"/>
      <c r="E117" s="222">
        <v>4</v>
      </c>
      <c r="F117" s="220"/>
      <c r="G117" s="220"/>
      <c r="H117" s="220"/>
      <c r="I117" s="220"/>
      <c r="J117" s="220"/>
      <c r="K117" s="220"/>
      <c r="L117" s="220"/>
      <c r="M117" s="220"/>
      <c r="N117" s="219"/>
      <c r="O117" s="219"/>
      <c r="P117" s="219"/>
      <c r="Q117" s="219"/>
      <c r="R117" s="220"/>
      <c r="S117" s="220"/>
      <c r="T117" s="220"/>
      <c r="U117" s="220"/>
      <c r="V117" s="220"/>
      <c r="W117" s="220"/>
      <c r="X117" s="220"/>
      <c r="Y117" s="210"/>
      <c r="Z117" s="210"/>
      <c r="AA117" s="210"/>
      <c r="AB117" s="210"/>
      <c r="AC117" s="210"/>
      <c r="AD117" s="210"/>
      <c r="AE117" s="210"/>
      <c r="AF117" s="210"/>
      <c r="AG117" s="210" t="s">
        <v>217</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17"/>
      <c r="B118" s="218"/>
      <c r="C118" s="252" t="s">
        <v>570</v>
      </c>
      <c r="D118" s="221"/>
      <c r="E118" s="222"/>
      <c r="F118" s="220"/>
      <c r="G118" s="220"/>
      <c r="H118" s="220"/>
      <c r="I118" s="220"/>
      <c r="J118" s="220"/>
      <c r="K118" s="220"/>
      <c r="L118" s="220"/>
      <c r="M118" s="220"/>
      <c r="N118" s="219"/>
      <c r="O118" s="219"/>
      <c r="P118" s="219"/>
      <c r="Q118" s="219"/>
      <c r="R118" s="220"/>
      <c r="S118" s="220"/>
      <c r="T118" s="220"/>
      <c r="U118" s="220"/>
      <c r="V118" s="220"/>
      <c r="W118" s="220"/>
      <c r="X118" s="220"/>
      <c r="Y118" s="210"/>
      <c r="Z118" s="210"/>
      <c r="AA118" s="210"/>
      <c r="AB118" s="210"/>
      <c r="AC118" s="210"/>
      <c r="AD118" s="210"/>
      <c r="AE118" s="210"/>
      <c r="AF118" s="210"/>
      <c r="AG118" s="210" t="s">
        <v>217</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x14ac:dyDescent="0.2">
      <c r="A119" s="224" t="s">
        <v>204</v>
      </c>
      <c r="B119" s="225" t="s">
        <v>131</v>
      </c>
      <c r="C119" s="249" t="s">
        <v>132</v>
      </c>
      <c r="D119" s="226"/>
      <c r="E119" s="227"/>
      <c r="F119" s="228"/>
      <c r="G119" s="228">
        <f>SUMIF(AG120:AG139,"&lt;&gt;NOR",G120:G139)</f>
        <v>0</v>
      </c>
      <c r="H119" s="228"/>
      <c r="I119" s="228">
        <f>SUM(I120:I139)</f>
        <v>0</v>
      </c>
      <c r="J119" s="228"/>
      <c r="K119" s="228">
        <f>SUM(K120:K139)</f>
        <v>0</v>
      </c>
      <c r="L119" s="228"/>
      <c r="M119" s="228">
        <f>SUM(M120:M139)</f>
        <v>0</v>
      </c>
      <c r="N119" s="227"/>
      <c r="O119" s="227">
        <f>SUM(O120:O139)</f>
        <v>13.059999999999999</v>
      </c>
      <c r="P119" s="227"/>
      <c r="Q119" s="227">
        <f>SUM(Q120:Q139)</f>
        <v>0</v>
      </c>
      <c r="R119" s="228"/>
      <c r="S119" s="228"/>
      <c r="T119" s="229"/>
      <c r="U119" s="223"/>
      <c r="V119" s="223">
        <f>SUM(V120:V139)</f>
        <v>13.8</v>
      </c>
      <c r="W119" s="223"/>
      <c r="X119" s="223"/>
      <c r="AG119" t="s">
        <v>205</v>
      </c>
    </row>
    <row r="120" spans="1:60" outlineLevel="1" x14ac:dyDescent="0.2">
      <c r="A120" s="231">
        <v>30</v>
      </c>
      <c r="B120" s="232" t="s">
        <v>329</v>
      </c>
      <c r="C120" s="250" t="s">
        <v>330</v>
      </c>
      <c r="D120" s="233" t="s">
        <v>208</v>
      </c>
      <c r="E120" s="234">
        <v>3.996</v>
      </c>
      <c r="F120" s="235"/>
      <c r="G120" s="236">
        <f>ROUND(E120*F120,2)</f>
        <v>0</v>
      </c>
      <c r="H120" s="235"/>
      <c r="I120" s="236">
        <f>ROUND(E120*H120,2)</f>
        <v>0</v>
      </c>
      <c r="J120" s="235"/>
      <c r="K120" s="236">
        <f>ROUND(E120*J120,2)</f>
        <v>0</v>
      </c>
      <c r="L120" s="236">
        <v>21</v>
      </c>
      <c r="M120" s="236">
        <f>G120*(1+L120/100)</f>
        <v>0</v>
      </c>
      <c r="N120" s="234">
        <v>2.5249999999999999</v>
      </c>
      <c r="O120" s="234">
        <f>ROUND(E120*N120,2)</f>
        <v>10.09</v>
      </c>
      <c r="P120" s="234">
        <v>0</v>
      </c>
      <c r="Q120" s="234">
        <f>ROUND(E120*P120,2)</f>
        <v>0</v>
      </c>
      <c r="R120" s="236" t="s">
        <v>247</v>
      </c>
      <c r="S120" s="236" t="s">
        <v>210</v>
      </c>
      <c r="T120" s="237" t="s">
        <v>211</v>
      </c>
      <c r="U120" s="220">
        <v>2.3170000000000002</v>
      </c>
      <c r="V120" s="220">
        <f>ROUND(E120*U120,2)</f>
        <v>9.26</v>
      </c>
      <c r="W120" s="220"/>
      <c r="X120" s="220" t="s">
        <v>212</v>
      </c>
      <c r="Y120" s="210"/>
      <c r="Z120" s="210"/>
      <c r="AA120" s="210"/>
      <c r="AB120" s="210"/>
      <c r="AC120" s="210"/>
      <c r="AD120" s="210"/>
      <c r="AE120" s="210"/>
      <c r="AF120" s="210"/>
      <c r="AG120" s="210" t="s">
        <v>213</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17"/>
      <c r="B121" s="218"/>
      <c r="C121" s="251" t="s">
        <v>331</v>
      </c>
      <c r="D121" s="238"/>
      <c r="E121" s="238"/>
      <c r="F121" s="238"/>
      <c r="G121" s="238"/>
      <c r="H121" s="220"/>
      <c r="I121" s="220"/>
      <c r="J121" s="220"/>
      <c r="K121" s="220"/>
      <c r="L121" s="220"/>
      <c r="M121" s="220"/>
      <c r="N121" s="219"/>
      <c r="O121" s="219"/>
      <c r="P121" s="219"/>
      <c r="Q121" s="219"/>
      <c r="R121" s="220"/>
      <c r="S121" s="220"/>
      <c r="T121" s="220"/>
      <c r="U121" s="220"/>
      <c r="V121" s="220"/>
      <c r="W121" s="220"/>
      <c r="X121" s="220"/>
      <c r="Y121" s="210"/>
      <c r="Z121" s="210"/>
      <c r="AA121" s="210"/>
      <c r="AB121" s="210"/>
      <c r="AC121" s="210"/>
      <c r="AD121" s="210"/>
      <c r="AE121" s="210"/>
      <c r="AF121" s="210"/>
      <c r="AG121" s="210" t="s">
        <v>215</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7"/>
      <c r="B122" s="218"/>
      <c r="C122" s="254" t="s">
        <v>332</v>
      </c>
      <c r="D122" s="241"/>
      <c r="E122" s="241"/>
      <c r="F122" s="241"/>
      <c r="G122" s="241"/>
      <c r="H122" s="220"/>
      <c r="I122" s="220"/>
      <c r="J122" s="220"/>
      <c r="K122" s="220"/>
      <c r="L122" s="220"/>
      <c r="M122" s="220"/>
      <c r="N122" s="219"/>
      <c r="O122" s="219"/>
      <c r="P122" s="219"/>
      <c r="Q122" s="219"/>
      <c r="R122" s="220"/>
      <c r="S122" s="220"/>
      <c r="T122" s="220"/>
      <c r="U122" s="220"/>
      <c r="V122" s="220"/>
      <c r="W122" s="220"/>
      <c r="X122" s="220"/>
      <c r="Y122" s="210"/>
      <c r="Z122" s="210"/>
      <c r="AA122" s="210"/>
      <c r="AB122" s="210"/>
      <c r="AC122" s="210"/>
      <c r="AD122" s="210"/>
      <c r="AE122" s="210"/>
      <c r="AF122" s="210"/>
      <c r="AG122" s="210" t="s">
        <v>237</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52" t="s">
        <v>571</v>
      </c>
      <c r="D123" s="221"/>
      <c r="E123" s="222">
        <v>3.996</v>
      </c>
      <c r="F123" s="220"/>
      <c r="G123" s="220"/>
      <c r="H123" s="220"/>
      <c r="I123" s="220"/>
      <c r="J123" s="220"/>
      <c r="K123" s="220"/>
      <c r="L123" s="220"/>
      <c r="M123" s="220"/>
      <c r="N123" s="219"/>
      <c r="O123" s="219"/>
      <c r="P123" s="219"/>
      <c r="Q123" s="219"/>
      <c r="R123" s="220"/>
      <c r="S123" s="220"/>
      <c r="T123" s="220"/>
      <c r="U123" s="220"/>
      <c r="V123" s="220"/>
      <c r="W123" s="220"/>
      <c r="X123" s="220"/>
      <c r="Y123" s="210"/>
      <c r="Z123" s="210"/>
      <c r="AA123" s="210"/>
      <c r="AB123" s="210"/>
      <c r="AC123" s="210"/>
      <c r="AD123" s="210"/>
      <c r="AE123" s="210"/>
      <c r="AF123" s="210"/>
      <c r="AG123" s="210" t="s">
        <v>217</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17"/>
      <c r="B124" s="218"/>
      <c r="C124" s="252" t="s">
        <v>528</v>
      </c>
      <c r="D124" s="221"/>
      <c r="E124" s="222"/>
      <c r="F124" s="220"/>
      <c r="G124" s="220"/>
      <c r="H124" s="220"/>
      <c r="I124" s="220"/>
      <c r="J124" s="220"/>
      <c r="K124" s="220"/>
      <c r="L124" s="220"/>
      <c r="M124" s="220"/>
      <c r="N124" s="219"/>
      <c r="O124" s="219"/>
      <c r="P124" s="219"/>
      <c r="Q124" s="219"/>
      <c r="R124" s="220"/>
      <c r="S124" s="220"/>
      <c r="T124" s="220"/>
      <c r="U124" s="220"/>
      <c r="V124" s="220"/>
      <c r="W124" s="220"/>
      <c r="X124" s="220"/>
      <c r="Y124" s="210"/>
      <c r="Z124" s="210"/>
      <c r="AA124" s="210"/>
      <c r="AB124" s="210"/>
      <c r="AC124" s="210"/>
      <c r="AD124" s="210"/>
      <c r="AE124" s="210"/>
      <c r="AF124" s="210"/>
      <c r="AG124" s="210" t="s">
        <v>217</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31">
        <v>31</v>
      </c>
      <c r="B125" s="232" t="s">
        <v>572</v>
      </c>
      <c r="C125" s="250" t="s">
        <v>573</v>
      </c>
      <c r="D125" s="233" t="s">
        <v>208</v>
      </c>
      <c r="E125" s="234">
        <v>2.7</v>
      </c>
      <c r="F125" s="235"/>
      <c r="G125" s="236">
        <f>ROUND(E125*F125,2)</f>
        <v>0</v>
      </c>
      <c r="H125" s="235"/>
      <c r="I125" s="236">
        <f>ROUND(E125*H125,2)</f>
        <v>0</v>
      </c>
      <c r="J125" s="235"/>
      <c r="K125" s="236">
        <f>ROUND(E125*J125,2)</f>
        <v>0</v>
      </c>
      <c r="L125" s="236">
        <v>21</v>
      </c>
      <c r="M125" s="236">
        <f>G125*(1+L125/100)</f>
        <v>0</v>
      </c>
      <c r="N125" s="234">
        <v>0</v>
      </c>
      <c r="O125" s="234">
        <f>ROUND(E125*N125,2)</f>
        <v>0</v>
      </c>
      <c r="P125" s="234">
        <v>0</v>
      </c>
      <c r="Q125" s="234">
        <f>ROUND(E125*P125,2)</f>
        <v>0</v>
      </c>
      <c r="R125" s="236" t="s">
        <v>247</v>
      </c>
      <c r="S125" s="236" t="s">
        <v>210</v>
      </c>
      <c r="T125" s="237" t="s">
        <v>211</v>
      </c>
      <c r="U125" s="220">
        <v>0.20499999999999999</v>
      </c>
      <c r="V125" s="220">
        <f>ROUND(E125*U125,2)</f>
        <v>0.55000000000000004</v>
      </c>
      <c r="W125" s="220"/>
      <c r="X125" s="220" t="s">
        <v>212</v>
      </c>
      <c r="Y125" s="210"/>
      <c r="Z125" s="210"/>
      <c r="AA125" s="210"/>
      <c r="AB125" s="210"/>
      <c r="AC125" s="210"/>
      <c r="AD125" s="210"/>
      <c r="AE125" s="210"/>
      <c r="AF125" s="210"/>
      <c r="AG125" s="210" t="s">
        <v>213</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7"/>
      <c r="B126" s="218"/>
      <c r="C126" s="251" t="s">
        <v>574</v>
      </c>
      <c r="D126" s="238"/>
      <c r="E126" s="238"/>
      <c r="F126" s="238"/>
      <c r="G126" s="238"/>
      <c r="H126" s="220"/>
      <c r="I126" s="220"/>
      <c r="J126" s="220"/>
      <c r="K126" s="220"/>
      <c r="L126" s="220"/>
      <c r="M126" s="220"/>
      <c r="N126" s="219"/>
      <c r="O126" s="219"/>
      <c r="P126" s="219"/>
      <c r="Q126" s="219"/>
      <c r="R126" s="220"/>
      <c r="S126" s="220"/>
      <c r="T126" s="220"/>
      <c r="U126" s="220"/>
      <c r="V126" s="220"/>
      <c r="W126" s="220"/>
      <c r="X126" s="220"/>
      <c r="Y126" s="210"/>
      <c r="Z126" s="210"/>
      <c r="AA126" s="210"/>
      <c r="AB126" s="210"/>
      <c r="AC126" s="210"/>
      <c r="AD126" s="210"/>
      <c r="AE126" s="210"/>
      <c r="AF126" s="210"/>
      <c r="AG126" s="210" t="s">
        <v>215</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7"/>
      <c r="B127" s="218"/>
      <c r="C127" s="252" t="s">
        <v>575</v>
      </c>
      <c r="D127" s="221"/>
      <c r="E127" s="222">
        <v>2.7</v>
      </c>
      <c r="F127" s="220"/>
      <c r="G127" s="220"/>
      <c r="H127" s="220"/>
      <c r="I127" s="220"/>
      <c r="J127" s="220"/>
      <c r="K127" s="220"/>
      <c r="L127" s="220"/>
      <c r="M127" s="220"/>
      <c r="N127" s="219"/>
      <c r="O127" s="219"/>
      <c r="P127" s="219"/>
      <c r="Q127" s="219"/>
      <c r="R127" s="220"/>
      <c r="S127" s="220"/>
      <c r="T127" s="220"/>
      <c r="U127" s="220"/>
      <c r="V127" s="220"/>
      <c r="W127" s="220"/>
      <c r="X127" s="220"/>
      <c r="Y127" s="210"/>
      <c r="Z127" s="210"/>
      <c r="AA127" s="210"/>
      <c r="AB127" s="210"/>
      <c r="AC127" s="210"/>
      <c r="AD127" s="210"/>
      <c r="AE127" s="210"/>
      <c r="AF127" s="210"/>
      <c r="AG127" s="210" t="s">
        <v>217</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17"/>
      <c r="B128" s="218"/>
      <c r="C128" s="252" t="s">
        <v>528</v>
      </c>
      <c r="D128" s="221"/>
      <c r="E128" s="222"/>
      <c r="F128" s="220"/>
      <c r="G128" s="220"/>
      <c r="H128" s="220"/>
      <c r="I128" s="220"/>
      <c r="J128" s="220"/>
      <c r="K128" s="220"/>
      <c r="L128" s="220"/>
      <c r="M128" s="220"/>
      <c r="N128" s="219"/>
      <c r="O128" s="219"/>
      <c r="P128" s="219"/>
      <c r="Q128" s="219"/>
      <c r="R128" s="220"/>
      <c r="S128" s="220"/>
      <c r="T128" s="220"/>
      <c r="U128" s="220"/>
      <c r="V128" s="220"/>
      <c r="W128" s="220"/>
      <c r="X128" s="220"/>
      <c r="Y128" s="210"/>
      <c r="Z128" s="210"/>
      <c r="AA128" s="210"/>
      <c r="AB128" s="210"/>
      <c r="AC128" s="210"/>
      <c r="AD128" s="210"/>
      <c r="AE128" s="210"/>
      <c r="AF128" s="210"/>
      <c r="AG128" s="210" t="s">
        <v>217</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ht="22.5" outlineLevel="1" x14ac:dyDescent="0.2">
      <c r="A129" s="231">
        <v>32</v>
      </c>
      <c r="B129" s="232" t="s">
        <v>576</v>
      </c>
      <c r="C129" s="250" t="s">
        <v>577</v>
      </c>
      <c r="D129" s="233" t="s">
        <v>384</v>
      </c>
      <c r="E129" s="234">
        <v>3.9269999999999999E-2</v>
      </c>
      <c r="F129" s="235"/>
      <c r="G129" s="236">
        <f>ROUND(E129*F129,2)</f>
        <v>0</v>
      </c>
      <c r="H129" s="235"/>
      <c r="I129" s="236">
        <f>ROUND(E129*H129,2)</f>
        <v>0</v>
      </c>
      <c r="J129" s="235"/>
      <c r="K129" s="236">
        <f>ROUND(E129*J129,2)</f>
        <v>0</v>
      </c>
      <c r="L129" s="236">
        <v>21</v>
      </c>
      <c r="M129" s="236">
        <f>G129*(1+L129/100)</f>
        <v>0</v>
      </c>
      <c r="N129" s="234">
        <v>1.0662499999999999</v>
      </c>
      <c r="O129" s="234">
        <f>ROUND(E129*N129,2)</f>
        <v>0.04</v>
      </c>
      <c r="P129" s="234">
        <v>0</v>
      </c>
      <c r="Q129" s="234">
        <f>ROUND(E129*P129,2)</f>
        <v>0</v>
      </c>
      <c r="R129" s="236" t="s">
        <v>247</v>
      </c>
      <c r="S129" s="236" t="s">
        <v>210</v>
      </c>
      <c r="T129" s="237" t="s">
        <v>211</v>
      </c>
      <c r="U129" s="220">
        <v>15.231</v>
      </c>
      <c r="V129" s="220">
        <f>ROUND(E129*U129,2)</f>
        <v>0.6</v>
      </c>
      <c r="W129" s="220"/>
      <c r="X129" s="220" t="s">
        <v>212</v>
      </c>
      <c r="Y129" s="210"/>
      <c r="Z129" s="210"/>
      <c r="AA129" s="210"/>
      <c r="AB129" s="210"/>
      <c r="AC129" s="210"/>
      <c r="AD129" s="210"/>
      <c r="AE129" s="210"/>
      <c r="AF129" s="210"/>
      <c r="AG129" s="210" t="s">
        <v>213</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7"/>
      <c r="B130" s="218"/>
      <c r="C130" s="251" t="s">
        <v>578</v>
      </c>
      <c r="D130" s="238"/>
      <c r="E130" s="238"/>
      <c r="F130" s="238"/>
      <c r="G130" s="238"/>
      <c r="H130" s="220"/>
      <c r="I130" s="220"/>
      <c r="J130" s="220"/>
      <c r="K130" s="220"/>
      <c r="L130" s="220"/>
      <c r="M130" s="220"/>
      <c r="N130" s="219"/>
      <c r="O130" s="219"/>
      <c r="P130" s="219"/>
      <c r="Q130" s="219"/>
      <c r="R130" s="220"/>
      <c r="S130" s="220"/>
      <c r="T130" s="220"/>
      <c r="U130" s="220"/>
      <c r="V130" s="220"/>
      <c r="W130" s="220"/>
      <c r="X130" s="220"/>
      <c r="Y130" s="210"/>
      <c r="Z130" s="210"/>
      <c r="AA130" s="210"/>
      <c r="AB130" s="210"/>
      <c r="AC130" s="210"/>
      <c r="AD130" s="210"/>
      <c r="AE130" s="210"/>
      <c r="AF130" s="210"/>
      <c r="AG130" s="210" t="s">
        <v>215</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7"/>
      <c r="B131" s="218"/>
      <c r="C131" s="252" t="s">
        <v>579</v>
      </c>
      <c r="D131" s="221"/>
      <c r="E131" s="222">
        <v>3.9269999999999999E-2</v>
      </c>
      <c r="F131" s="220"/>
      <c r="G131" s="220"/>
      <c r="H131" s="220"/>
      <c r="I131" s="220"/>
      <c r="J131" s="220"/>
      <c r="K131" s="220"/>
      <c r="L131" s="220"/>
      <c r="M131" s="220"/>
      <c r="N131" s="219"/>
      <c r="O131" s="219"/>
      <c r="P131" s="219"/>
      <c r="Q131" s="219"/>
      <c r="R131" s="220"/>
      <c r="S131" s="220"/>
      <c r="T131" s="220"/>
      <c r="U131" s="220"/>
      <c r="V131" s="220"/>
      <c r="W131" s="220"/>
      <c r="X131" s="220"/>
      <c r="Y131" s="210"/>
      <c r="Z131" s="210"/>
      <c r="AA131" s="210"/>
      <c r="AB131" s="210"/>
      <c r="AC131" s="210"/>
      <c r="AD131" s="210"/>
      <c r="AE131" s="210"/>
      <c r="AF131" s="210"/>
      <c r="AG131" s="210" t="s">
        <v>217</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17"/>
      <c r="B132" s="218"/>
      <c r="C132" s="252" t="s">
        <v>528</v>
      </c>
      <c r="D132" s="221"/>
      <c r="E132" s="222"/>
      <c r="F132" s="220"/>
      <c r="G132" s="220"/>
      <c r="H132" s="220"/>
      <c r="I132" s="220"/>
      <c r="J132" s="220"/>
      <c r="K132" s="220"/>
      <c r="L132" s="220"/>
      <c r="M132" s="220"/>
      <c r="N132" s="219"/>
      <c r="O132" s="219"/>
      <c r="P132" s="219"/>
      <c r="Q132" s="219"/>
      <c r="R132" s="220"/>
      <c r="S132" s="220"/>
      <c r="T132" s="220"/>
      <c r="U132" s="220"/>
      <c r="V132" s="220"/>
      <c r="W132" s="220"/>
      <c r="X132" s="220"/>
      <c r="Y132" s="210"/>
      <c r="Z132" s="210"/>
      <c r="AA132" s="210"/>
      <c r="AB132" s="210"/>
      <c r="AC132" s="210"/>
      <c r="AD132" s="210"/>
      <c r="AE132" s="210"/>
      <c r="AF132" s="210"/>
      <c r="AG132" s="210" t="s">
        <v>217</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31">
        <v>33</v>
      </c>
      <c r="B133" s="232" t="s">
        <v>334</v>
      </c>
      <c r="C133" s="250" t="s">
        <v>335</v>
      </c>
      <c r="D133" s="233" t="s">
        <v>242</v>
      </c>
      <c r="E133" s="234">
        <v>1.44</v>
      </c>
      <c r="F133" s="235"/>
      <c r="G133" s="236">
        <f>ROUND(E133*F133,2)</f>
        <v>0</v>
      </c>
      <c r="H133" s="235"/>
      <c r="I133" s="236">
        <f>ROUND(E133*H133,2)</f>
        <v>0</v>
      </c>
      <c r="J133" s="235"/>
      <c r="K133" s="236">
        <f>ROUND(E133*J133,2)</f>
        <v>0</v>
      </c>
      <c r="L133" s="236">
        <v>21</v>
      </c>
      <c r="M133" s="236">
        <f>G133*(1+L133/100)</f>
        <v>0</v>
      </c>
      <c r="N133" s="234">
        <v>0.24</v>
      </c>
      <c r="O133" s="234">
        <f>ROUND(E133*N133,2)</f>
        <v>0.35</v>
      </c>
      <c r="P133" s="234">
        <v>0</v>
      </c>
      <c r="Q133" s="234">
        <f>ROUND(E133*P133,2)</f>
        <v>0</v>
      </c>
      <c r="R133" s="236" t="s">
        <v>247</v>
      </c>
      <c r="S133" s="236" t="s">
        <v>210</v>
      </c>
      <c r="T133" s="237" t="s">
        <v>211</v>
      </c>
      <c r="U133" s="220">
        <v>0.27</v>
      </c>
      <c r="V133" s="220">
        <f>ROUND(E133*U133,2)</f>
        <v>0.39</v>
      </c>
      <c r="W133" s="220"/>
      <c r="X133" s="220" t="s">
        <v>212</v>
      </c>
      <c r="Y133" s="210"/>
      <c r="Z133" s="210"/>
      <c r="AA133" s="210"/>
      <c r="AB133" s="210"/>
      <c r="AC133" s="210"/>
      <c r="AD133" s="210"/>
      <c r="AE133" s="210"/>
      <c r="AF133" s="210"/>
      <c r="AG133" s="210" t="s">
        <v>213</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17"/>
      <c r="B134" s="218"/>
      <c r="C134" s="252" t="s">
        <v>580</v>
      </c>
      <c r="D134" s="221"/>
      <c r="E134" s="222">
        <v>1.44</v>
      </c>
      <c r="F134" s="220"/>
      <c r="G134" s="220"/>
      <c r="H134" s="220"/>
      <c r="I134" s="220"/>
      <c r="J134" s="220"/>
      <c r="K134" s="220"/>
      <c r="L134" s="220"/>
      <c r="M134" s="220"/>
      <c r="N134" s="219"/>
      <c r="O134" s="219"/>
      <c r="P134" s="219"/>
      <c r="Q134" s="219"/>
      <c r="R134" s="220"/>
      <c r="S134" s="220"/>
      <c r="T134" s="220"/>
      <c r="U134" s="220"/>
      <c r="V134" s="220"/>
      <c r="W134" s="220"/>
      <c r="X134" s="220"/>
      <c r="Y134" s="210"/>
      <c r="Z134" s="210"/>
      <c r="AA134" s="210"/>
      <c r="AB134" s="210"/>
      <c r="AC134" s="210"/>
      <c r="AD134" s="210"/>
      <c r="AE134" s="210"/>
      <c r="AF134" s="210"/>
      <c r="AG134" s="210" t="s">
        <v>217</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17"/>
      <c r="B135" s="218"/>
      <c r="C135" s="252" t="s">
        <v>528</v>
      </c>
      <c r="D135" s="221"/>
      <c r="E135" s="222"/>
      <c r="F135" s="220"/>
      <c r="G135" s="220"/>
      <c r="H135" s="220"/>
      <c r="I135" s="220"/>
      <c r="J135" s="220"/>
      <c r="K135" s="220"/>
      <c r="L135" s="220"/>
      <c r="M135" s="220"/>
      <c r="N135" s="219"/>
      <c r="O135" s="219"/>
      <c r="P135" s="219"/>
      <c r="Q135" s="219"/>
      <c r="R135" s="220"/>
      <c r="S135" s="220"/>
      <c r="T135" s="220"/>
      <c r="U135" s="220"/>
      <c r="V135" s="220"/>
      <c r="W135" s="220"/>
      <c r="X135" s="220"/>
      <c r="Y135" s="210"/>
      <c r="Z135" s="210"/>
      <c r="AA135" s="210"/>
      <c r="AB135" s="210"/>
      <c r="AC135" s="210"/>
      <c r="AD135" s="210"/>
      <c r="AE135" s="210"/>
      <c r="AF135" s="210"/>
      <c r="AG135" s="210" t="s">
        <v>217</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31">
        <v>34</v>
      </c>
      <c r="B136" s="232" t="s">
        <v>337</v>
      </c>
      <c r="C136" s="250" t="s">
        <v>338</v>
      </c>
      <c r="D136" s="233" t="s">
        <v>317</v>
      </c>
      <c r="E136" s="234">
        <v>21.4</v>
      </c>
      <c r="F136" s="235"/>
      <c r="G136" s="236">
        <f>ROUND(E136*F136,2)</f>
        <v>0</v>
      </c>
      <c r="H136" s="235"/>
      <c r="I136" s="236">
        <f>ROUND(E136*H136,2)</f>
        <v>0</v>
      </c>
      <c r="J136" s="235"/>
      <c r="K136" s="236">
        <f>ROUND(E136*J136,2)</f>
        <v>0</v>
      </c>
      <c r="L136" s="236">
        <v>21</v>
      </c>
      <c r="M136" s="236">
        <f>G136*(1+L136/100)</f>
        <v>0</v>
      </c>
      <c r="N136" s="234">
        <v>0.12068</v>
      </c>
      <c r="O136" s="234">
        <f>ROUND(E136*N136,2)</f>
        <v>2.58</v>
      </c>
      <c r="P136" s="234">
        <v>0</v>
      </c>
      <c r="Q136" s="234">
        <f>ROUND(E136*P136,2)</f>
        <v>0</v>
      </c>
      <c r="R136" s="236" t="s">
        <v>247</v>
      </c>
      <c r="S136" s="236" t="s">
        <v>210</v>
      </c>
      <c r="T136" s="237" t="s">
        <v>211</v>
      </c>
      <c r="U136" s="220">
        <v>0.14000000000000001</v>
      </c>
      <c r="V136" s="220">
        <f>ROUND(E136*U136,2)</f>
        <v>3</v>
      </c>
      <c r="W136" s="220"/>
      <c r="X136" s="220" t="s">
        <v>212</v>
      </c>
      <c r="Y136" s="210"/>
      <c r="Z136" s="210"/>
      <c r="AA136" s="210"/>
      <c r="AB136" s="210"/>
      <c r="AC136" s="210"/>
      <c r="AD136" s="210"/>
      <c r="AE136" s="210"/>
      <c r="AF136" s="210"/>
      <c r="AG136" s="210" t="s">
        <v>213</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7"/>
      <c r="B137" s="218"/>
      <c r="C137" s="251" t="s">
        <v>339</v>
      </c>
      <c r="D137" s="238"/>
      <c r="E137" s="238"/>
      <c r="F137" s="238"/>
      <c r="G137" s="238"/>
      <c r="H137" s="220"/>
      <c r="I137" s="220"/>
      <c r="J137" s="220"/>
      <c r="K137" s="220"/>
      <c r="L137" s="220"/>
      <c r="M137" s="220"/>
      <c r="N137" s="219"/>
      <c r="O137" s="219"/>
      <c r="P137" s="219"/>
      <c r="Q137" s="219"/>
      <c r="R137" s="220"/>
      <c r="S137" s="220"/>
      <c r="T137" s="220"/>
      <c r="U137" s="220"/>
      <c r="V137" s="220"/>
      <c r="W137" s="220"/>
      <c r="X137" s="220"/>
      <c r="Y137" s="210"/>
      <c r="Z137" s="210"/>
      <c r="AA137" s="210"/>
      <c r="AB137" s="210"/>
      <c r="AC137" s="210"/>
      <c r="AD137" s="210"/>
      <c r="AE137" s="210"/>
      <c r="AF137" s="210"/>
      <c r="AG137" s="210" t="s">
        <v>215</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7"/>
      <c r="B138" s="218"/>
      <c r="C138" s="252" t="s">
        <v>581</v>
      </c>
      <c r="D138" s="221"/>
      <c r="E138" s="222">
        <v>21.4</v>
      </c>
      <c r="F138" s="220"/>
      <c r="G138" s="220"/>
      <c r="H138" s="220"/>
      <c r="I138" s="220"/>
      <c r="J138" s="220"/>
      <c r="K138" s="220"/>
      <c r="L138" s="220"/>
      <c r="M138" s="220"/>
      <c r="N138" s="219"/>
      <c r="O138" s="219"/>
      <c r="P138" s="219"/>
      <c r="Q138" s="219"/>
      <c r="R138" s="220"/>
      <c r="S138" s="220"/>
      <c r="T138" s="220"/>
      <c r="U138" s="220"/>
      <c r="V138" s="220"/>
      <c r="W138" s="220"/>
      <c r="X138" s="220"/>
      <c r="Y138" s="210"/>
      <c r="Z138" s="210"/>
      <c r="AA138" s="210"/>
      <c r="AB138" s="210"/>
      <c r="AC138" s="210"/>
      <c r="AD138" s="210"/>
      <c r="AE138" s="210"/>
      <c r="AF138" s="210"/>
      <c r="AG138" s="210" t="s">
        <v>217</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17"/>
      <c r="B139" s="218"/>
      <c r="C139" s="252" t="s">
        <v>528</v>
      </c>
      <c r="D139" s="221"/>
      <c r="E139" s="222"/>
      <c r="F139" s="220"/>
      <c r="G139" s="220"/>
      <c r="H139" s="220"/>
      <c r="I139" s="220"/>
      <c r="J139" s="220"/>
      <c r="K139" s="220"/>
      <c r="L139" s="220"/>
      <c r="M139" s="220"/>
      <c r="N139" s="219"/>
      <c r="O139" s="219"/>
      <c r="P139" s="219"/>
      <c r="Q139" s="219"/>
      <c r="R139" s="220"/>
      <c r="S139" s="220"/>
      <c r="T139" s="220"/>
      <c r="U139" s="220"/>
      <c r="V139" s="220"/>
      <c r="W139" s="220"/>
      <c r="X139" s="220"/>
      <c r="Y139" s="210"/>
      <c r="Z139" s="210"/>
      <c r="AA139" s="210"/>
      <c r="AB139" s="210"/>
      <c r="AC139" s="210"/>
      <c r="AD139" s="210"/>
      <c r="AE139" s="210"/>
      <c r="AF139" s="210"/>
      <c r="AG139" s="210" t="s">
        <v>217</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x14ac:dyDescent="0.2">
      <c r="A140" s="224" t="s">
        <v>204</v>
      </c>
      <c r="B140" s="225" t="s">
        <v>135</v>
      </c>
      <c r="C140" s="249" t="s">
        <v>136</v>
      </c>
      <c r="D140" s="226"/>
      <c r="E140" s="227"/>
      <c r="F140" s="228"/>
      <c r="G140" s="228">
        <f>SUMIF(AG141:AG148,"&lt;&gt;NOR",G141:G148)</f>
        <v>0</v>
      </c>
      <c r="H140" s="228"/>
      <c r="I140" s="228">
        <f>SUM(I141:I148)</f>
        <v>0</v>
      </c>
      <c r="J140" s="228"/>
      <c r="K140" s="228">
        <f>SUM(K141:K148)</f>
        <v>0</v>
      </c>
      <c r="L140" s="228"/>
      <c r="M140" s="228">
        <f>SUM(M141:M148)</f>
        <v>0</v>
      </c>
      <c r="N140" s="227"/>
      <c r="O140" s="227">
        <f>SUM(O141:O148)</f>
        <v>0.67</v>
      </c>
      <c r="P140" s="227"/>
      <c r="Q140" s="227">
        <f>SUM(Q141:Q148)</f>
        <v>0</v>
      </c>
      <c r="R140" s="228"/>
      <c r="S140" s="228"/>
      <c r="T140" s="229"/>
      <c r="U140" s="223"/>
      <c r="V140" s="223">
        <f>SUM(V141:V148)</f>
        <v>22.58</v>
      </c>
      <c r="W140" s="223"/>
      <c r="X140" s="223"/>
      <c r="AG140" t="s">
        <v>205</v>
      </c>
    </row>
    <row r="141" spans="1:60" ht="22.5" outlineLevel="1" x14ac:dyDescent="0.2">
      <c r="A141" s="231">
        <v>35</v>
      </c>
      <c r="B141" s="232" t="s">
        <v>582</v>
      </c>
      <c r="C141" s="250" t="s">
        <v>583</v>
      </c>
      <c r="D141" s="233" t="s">
        <v>242</v>
      </c>
      <c r="E141" s="234">
        <v>30</v>
      </c>
      <c r="F141" s="235"/>
      <c r="G141" s="236">
        <f>ROUND(E141*F141,2)</f>
        <v>0</v>
      </c>
      <c r="H141" s="235"/>
      <c r="I141" s="236">
        <f>ROUND(E141*H141,2)</f>
        <v>0</v>
      </c>
      <c r="J141" s="235"/>
      <c r="K141" s="236">
        <f>ROUND(E141*J141,2)</f>
        <v>0</v>
      </c>
      <c r="L141" s="236">
        <v>21</v>
      </c>
      <c r="M141" s="236">
        <f>G141*(1+L141/100)</f>
        <v>0</v>
      </c>
      <c r="N141" s="234">
        <v>1.8380000000000001E-2</v>
      </c>
      <c r="O141" s="234">
        <f>ROUND(E141*N141,2)</f>
        <v>0.55000000000000004</v>
      </c>
      <c r="P141" s="234">
        <v>0</v>
      </c>
      <c r="Q141" s="234">
        <f>ROUND(E141*P141,2)</f>
        <v>0</v>
      </c>
      <c r="R141" s="236" t="s">
        <v>343</v>
      </c>
      <c r="S141" s="236" t="s">
        <v>210</v>
      </c>
      <c r="T141" s="237" t="s">
        <v>211</v>
      </c>
      <c r="U141" s="220">
        <v>0.13</v>
      </c>
      <c r="V141" s="220">
        <f>ROUND(E141*U141,2)</f>
        <v>3.9</v>
      </c>
      <c r="W141" s="220"/>
      <c r="X141" s="220" t="s">
        <v>212</v>
      </c>
      <c r="Y141" s="210"/>
      <c r="Z141" s="210"/>
      <c r="AA141" s="210"/>
      <c r="AB141" s="210"/>
      <c r="AC141" s="210"/>
      <c r="AD141" s="210"/>
      <c r="AE141" s="210"/>
      <c r="AF141" s="210"/>
      <c r="AG141" s="210" t="s">
        <v>213</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7"/>
      <c r="B142" s="218"/>
      <c r="C142" s="251" t="s">
        <v>584</v>
      </c>
      <c r="D142" s="238"/>
      <c r="E142" s="238"/>
      <c r="F142" s="238"/>
      <c r="G142" s="238"/>
      <c r="H142" s="220"/>
      <c r="I142" s="220"/>
      <c r="J142" s="220"/>
      <c r="K142" s="220"/>
      <c r="L142" s="220"/>
      <c r="M142" s="220"/>
      <c r="N142" s="219"/>
      <c r="O142" s="219"/>
      <c r="P142" s="219"/>
      <c r="Q142" s="219"/>
      <c r="R142" s="220"/>
      <c r="S142" s="220"/>
      <c r="T142" s="220"/>
      <c r="U142" s="220"/>
      <c r="V142" s="220"/>
      <c r="W142" s="220"/>
      <c r="X142" s="220"/>
      <c r="Y142" s="210"/>
      <c r="Z142" s="210"/>
      <c r="AA142" s="210"/>
      <c r="AB142" s="210"/>
      <c r="AC142" s="210"/>
      <c r="AD142" s="210"/>
      <c r="AE142" s="210"/>
      <c r="AF142" s="210"/>
      <c r="AG142" s="210" t="s">
        <v>215</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17"/>
      <c r="B143" s="218"/>
      <c r="C143" s="254" t="s">
        <v>585</v>
      </c>
      <c r="D143" s="241"/>
      <c r="E143" s="241"/>
      <c r="F143" s="241"/>
      <c r="G143" s="241"/>
      <c r="H143" s="220"/>
      <c r="I143" s="220"/>
      <c r="J143" s="220"/>
      <c r="K143" s="220"/>
      <c r="L143" s="220"/>
      <c r="M143" s="220"/>
      <c r="N143" s="219"/>
      <c r="O143" s="219"/>
      <c r="P143" s="219"/>
      <c r="Q143" s="219"/>
      <c r="R143" s="220"/>
      <c r="S143" s="220"/>
      <c r="T143" s="220"/>
      <c r="U143" s="220"/>
      <c r="V143" s="220"/>
      <c r="W143" s="220"/>
      <c r="X143" s="220"/>
      <c r="Y143" s="210"/>
      <c r="Z143" s="210"/>
      <c r="AA143" s="210"/>
      <c r="AB143" s="210"/>
      <c r="AC143" s="210"/>
      <c r="AD143" s="210"/>
      <c r="AE143" s="210"/>
      <c r="AF143" s="210"/>
      <c r="AG143" s="210" t="s">
        <v>237</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7"/>
      <c r="B144" s="218"/>
      <c r="C144" s="252" t="s">
        <v>586</v>
      </c>
      <c r="D144" s="221"/>
      <c r="E144" s="222">
        <v>30</v>
      </c>
      <c r="F144" s="220"/>
      <c r="G144" s="220"/>
      <c r="H144" s="220"/>
      <c r="I144" s="220"/>
      <c r="J144" s="220"/>
      <c r="K144" s="220"/>
      <c r="L144" s="220"/>
      <c r="M144" s="220"/>
      <c r="N144" s="219"/>
      <c r="O144" s="219"/>
      <c r="P144" s="219"/>
      <c r="Q144" s="219"/>
      <c r="R144" s="220"/>
      <c r="S144" s="220"/>
      <c r="T144" s="220"/>
      <c r="U144" s="220"/>
      <c r="V144" s="220"/>
      <c r="W144" s="220"/>
      <c r="X144" s="220"/>
      <c r="Y144" s="210"/>
      <c r="Z144" s="210"/>
      <c r="AA144" s="210"/>
      <c r="AB144" s="210"/>
      <c r="AC144" s="210"/>
      <c r="AD144" s="210"/>
      <c r="AE144" s="210"/>
      <c r="AF144" s="210"/>
      <c r="AG144" s="210" t="s">
        <v>217</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31">
        <v>36</v>
      </c>
      <c r="B145" s="232" t="s">
        <v>587</v>
      </c>
      <c r="C145" s="250" t="s">
        <v>588</v>
      </c>
      <c r="D145" s="233" t="s">
        <v>242</v>
      </c>
      <c r="E145" s="234">
        <v>30</v>
      </c>
      <c r="F145" s="235"/>
      <c r="G145" s="236">
        <f>ROUND(E145*F145,2)</f>
        <v>0</v>
      </c>
      <c r="H145" s="235"/>
      <c r="I145" s="236">
        <f>ROUND(E145*H145,2)</f>
        <v>0</v>
      </c>
      <c r="J145" s="235"/>
      <c r="K145" s="236">
        <f>ROUND(E145*J145,2)</f>
        <v>0</v>
      </c>
      <c r="L145" s="236">
        <v>21</v>
      </c>
      <c r="M145" s="236">
        <f>G145*(1+L145/100)</f>
        <v>0</v>
      </c>
      <c r="N145" s="234">
        <v>0</v>
      </c>
      <c r="O145" s="234">
        <f>ROUND(E145*N145,2)</f>
        <v>0</v>
      </c>
      <c r="P145" s="234">
        <v>0</v>
      </c>
      <c r="Q145" s="234">
        <f>ROUND(E145*P145,2)</f>
        <v>0</v>
      </c>
      <c r="R145" s="236" t="s">
        <v>343</v>
      </c>
      <c r="S145" s="236" t="s">
        <v>210</v>
      </c>
      <c r="T145" s="237" t="s">
        <v>211</v>
      </c>
      <c r="U145" s="220">
        <v>0.10199999999999999</v>
      </c>
      <c r="V145" s="220">
        <f>ROUND(E145*U145,2)</f>
        <v>3.06</v>
      </c>
      <c r="W145" s="220"/>
      <c r="X145" s="220" t="s">
        <v>212</v>
      </c>
      <c r="Y145" s="210"/>
      <c r="Z145" s="210"/>
      <c r="AA145" s="210"/>
      <c r="AB145" s="210"/>
      <c r="AC145" s="210"/>
      <c r="AD145" s="210"/>
      <c r="AE145" s="210"/>
      <c r="AF145" s="210"/>
      <c r="AG145" s="210" t="s">
        <v>213</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17"/>
      <c r="B146" s="218"/>
      <c r="C146" s="252" t="s">
        <v>586</v>
      </c>
      <c r="D146" s="221"/>
      <c r="E146" s="222">
        <v>30</v>
      </c>
      <c r="F146" s="220"/>
      <c r="G146" s="220"/>
      <c r="H146" s="220"/>
      <c r="I146" s="220"/>
      <c r="J146" s="220"/>
      <c r="K146" s="220"/>
      <c r="L146" s="220"/>
      <c r="M146" s="220"/>
      <c r="N146" s="219"/>
      <c r="O146" s="219"/>
      <c r="P146" s="219"/>
      <c r="Q146" s="219"/>
      <c r="R146" s="220"/>
      <c r="S146" s="220"/>
      <c r="T146" s="220"/>
      <c r="U146" s="220"/>
      <c r="V146" s="220"/>
      <c r="W146" s="220"/>
      <c r="X146" s="220"/>
      <c r="Y146" s="210"/>
      <c r="Z146" s="210"/>
      <c r="AA146" s="210"/>
      <c r="AB146" s="210"/>
      <c r="AC146" s="210"/>
      <c r="AD146" s="210"/>
      <c r="AE146" s="210"/>
      <c r="AF146" s="210"/>
      <c r="AG146" s="210" t="s">
        <v>217</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31">
        <v>37</v>
      </c>
      <c r="B147" s="232" t="s">
        <v>341</v>
      </c>
      <c r="C147" s="250" t="s">
        <v>342</v>
      </c>
      <c r="D147" s="233" t="s">
        <v>242</v>
      </c>
      <c r="E147" s="234">
        <v>73</v>
      </c>
      <c r="F147" s="235"/>
      <c r="G147" s="236">
        <f>ROUND(E147*F147,2)</f>
        <v>0</v>
      </c>
      <c r="H147" s="235"/>
      <c r="I147" s="236">
        <f>ROUND(E147*H147,2)</f>
        <v>0</v>
      </c>
      <c r="J147" s="235"/>
      <c r="K147" s="236">
        <f>ROUND(E147*J147,2)</f>
        <v>0</v>
      </c>
      <c r="L147" s="236">
        <v>21</v>
      </c>
      <c r="M147" s="236">
        <f>G147*(1+L147/100)</f>
        <v>0</v>
      </c>
      <c r="N147" s="234">
        <v>1.58E-3</v>
      </c>
      <c r="O147" s="234">
        <f>ROUND(E147*N147,2)</f>
        <v>0.12</v>
      </c>
      <c r="P147" s="234">
        <v>0</v>
      </c>
      <c r="Q147" s="234">
        <f>ROUND(E147*P147,2)</f>
        <v>0</v>
      </c>
      <c r="R147" s="236" t="s">
        <v>343</v>
      </c>
      <c r="S147" s="236" t="s">
        <v>210</v>
      </c>
      <c r="T147" s="237" t="s">
        <v>211</v>
      </c>
      <c r="U147" s="220">
        <v>0.214</v>
      </c>
      <c r="V147" s="220">
        <f>ROUND(E147*U147,2)</f>
        <v>15.62</v>
      </c>
      <c r="W147" s="220"/>
      <c r="X147" s="220" t="s">
        <v>212</v>
      </c>
      <c r="Y147" s="210"/>
      <c r="Z147" s="210"/>
      <c r="AA147" s="210"/>
      <c r="AB147" s="210"/>
      <c r="AC147" s="210"/>
      <c r="AD147" s="210"/>
      <c r="AE147" s="210"/>
      <c r="AF147" s="210"/>
      <c r="AG147" s="210" t="s">
        <v>213</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7"/>
      <c r="B148" s="218"/>
      <c r="C148" s="252" t="s">
        <v>589</v>
      </c>
      <c r="D148" s="221"/>
      <c r="E148" s="222">
        <v>73</v>
      </c>
      <c r="F148" s="220"/>
      <c r="G148" s="220"/>
      <c r="H148" s="220"/>
      <c r="I148" s="220"/>
      <c r="J148" s="220"/>
      <c r="K148" s="220"/>
      <c r="L148" s="220"/>
      <c r="M148" s="220"/>
      <c r="N148" s="219"/>
      <c r="O148" s="219"/>
      <c r="P148" s="219"/>
      <c r="Q148" s="219"/>
      <c r="R148" s="220"/>
      <c r="S148" s="220"/>
      <c r="T148" s="220"/>
      <c r="U148" s="220"/>
      <c r="V148" s="220"/>
      <c r="W148" s="220"/>
      <c r="X148" s="220"/>
      <c r="Y148" s="210"/>
      <c r="Z148" s="210"/>
      <c r="AA148" s="210"/>
      <c r="AB148" s="210"/>
      <c r="AC148" s="210"/>
      <c r="AD148" s="210"/>
      <c r="AE148" s="210"/>
      <c r="AF148" s="210"/>
      <c r="AG148" s="210" t="s">
        <v>217</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x14ac:dyDescent="0.2">
      <c r="A149" s="224" t="s">
        <v>204</v>
      </c>
      <c r="B149" s="225" t="s">
        <v>137</v>
      </c>
      <c r="C149" s="249" t="s">
        <v>138</v>
      </c>
      <c r="D149" s="226"/>
      <c r="E149" s="227"/>
      <c r="F149" s="228"/>
      <c r="G149" s="228">
        <f>SUMIF(AG150:AG169,"&lt;&gt;NOR",G150:G169)</f>
        <v>0</v>
      </c>
      <c r="H149" s="228"/>
      <c r="I149" s="228">
        <f>SUM(I150:I169)</f>
        <v>0</v>
      </c>
      <c r="J149" s="228"/>
      <c r="K149" s="228">
        <f>SUM(K150:K169)</f>
        <v>0</v>
      </c>
      <c r="L149" s="228"/>
      <c r="M149" s="228">
        <f>SUM(M150:M169)</f>
        <v>0</v>
      </c>
      <c r="N149" s="227"/>
      <c r="O149" s="227">
        <f>SUM(O150:O169)</f>
        <v>1.57</v>
      </c>
      <c r="P149" s="227"/>
      <c r="Q149" s="227">
        <f>SUM(Q150:Q169)</f>
        <v>0</v>
      </c>
      <c r="R149" s="228"/>
      <c r="S149" s="228"/>
      <c r="T149" s="229"/>
      <c r="U149" s="223"/>
      <c r="V149" s="223">
        <f>SUM(V150:V169)</f>
        <v>374.57</v>
      </c>
      <c r="W149" s="223"/>
      <c r="X149" s="223"/>
      <c r="AG149" t="s">
        <v>205</v>
      </c>
    </row>
    <row r="150" spans="1:60" ht="56.25" outlineLevel="1" x14ac:dyDescent="0.2">
      <c r="A150" s="231">
        <v>38</v>
      </c>
      <c r="B150" s="232" t="s">
        <v>346</v>
      </c>
      <c r="C150" s="250" t="s">
        <v>347</v>
      </c>
      <c r="D150" s="233" t="s">
        <v>242</v>
      </c>
      <c r="E150" s="234">
        <v>540</v>
      </c>
      <c r="F150" s="235"/>
      <c r="G150" s="236">
        <f>ROUND(E150*F150,2)</f>
        <v>0</v>
      </c>
      <c r="H150" s="235"/>
      <c r="I150" s="236">
        <f>ROUND(E150*H150,2)</f>
        <v>0</v>
      </c>
      <c r="J150" s="235"/>
      <c r="K150" s="236">
        <f>ROUND(E150*J150,2)</f>
        <v>0</v>
      </c>
      <c r="L150" s="236">
        <v>21</v>
      </c>
      <c r="M150" s="236">
        <f>G150*(1+L150/100)</f>
        <v>0</v>
      </c>
      <c r="N150" s="234">
        <v>4.0000000000000003E-5</v>
      </c>
      <c r="O150" s="234">
        <f>ROUND(E150*N150,2)</f>
        <v>0.02</v>
      </c>
      <c r="P150" s="234">
        <v>0</v>
      </c>
      <c r="Q150" s="234">
        <f>ROUND(E150*P150,2)</f>
        <v>0</v>
      </c>
      <c r="R150" s="236" t="s">
        <v>247</v>
      </c>
      <c r="S150" s="236" t="s">
        <v>210</v>
      </c>
      <c r="T150" s="237" t="s">
        <v>211</v>
      </c>
      <c r="U150" s="220">
        <v>0.308</v>
      </c>
      <c r="V150" s="220">
        <f>ROUND(E150*U150,2)</f>
        <v>166.32</v>
      </c>
      <c r="W150" s="220"/>
      <c r="X150" s="220" t="s">
        <v>212</v>
      </c>
      <c r="Y150" s="210"/>
      <c r="Z150" s="210"/>
      <c r="AA150" s="210"/>
      <c r="AB150" s="210"/>
      <c r="AC150" s="210"/>
      <c r="AD150" s="210"/>
      <c r="AE150" s="210"/>
      <c r="AF150" s="210"/>
      <c r="AG150" s="210" t="s">
        <v>213</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17"/>
      <c r="B151" s="218"/>
      <c r="C151" s="252" t="s">
        <v>590</v>
      </c>
      <c r="D151" s="221"/>
      <c r="E151" s="222">
        <v>540</v>
      </c>
      <c r="F151" s="220"/>
      <c r="G151" s="220"/>
      <c r="H151" s="220"/>
      <c r="I151" s="220"/>
      <c r="J151" s="220"/>
      <c r="K151" s="220"/>
      <c r="L151" s="220"/>
      <c r="M151" s="220"/>
      <c r="N151" s="219"/>
      <c r="O151" s="219"/>
      <c r="P151" s="219"/>
      <c r="Q151" s="219"/>
      <c r="R151" s="220"/>
      <c r="S151" s="220"/>
      <c r="T151" s="220"/>
      <c r="U151" s="220"/>
      <c r="V151" s="220"/>
      <c r="W151" s="220"/>
      <c r="X151" s="220"/>
      <c r="Y151" s="210"/>
      <c r="Z151" s="210"/>
      <c r="AA151" s="210"/>
      <c r="AB151" s="210"/>
      <c r="AC151" s="210"/>
      <c r="AD151" s="210"/>
      <c r="AE151" s="210"/>
      <c r="AF151" s="210"/>
      <c r="AG151" s="210" t="s">
        <v>217</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7"/>
      <c r="B152" s="218"/>
      <c r="C152" s="252" t="s">
        <v>483</v>
      </c>
      <c r="D152" s="221"/>
      <c r="E152" s="222"/>
      <c r="F152" s="220"/>
      <c r="G152" s="220"/>
      <c r="H152" s="220"/>
      <c r="I152" s="220"/>
      <c r="J152" s="220"/>
      <c r="K152" s="220"/>
      <c r="L152" s="220"/>
      <c r="M152" s="220"/>
      <c r="N152" s="219"/>
      <c r="O152" s="219"/>
      <c r="P152" s="219"/>
      <c r="Q152" s="219"/>
      <c r="R152" s="220"/>
      <c r="S152" s="220"/>
      <c r="T152" s="220"/>
      <c r="U152" s="220"/>
      <c r="V152" s="220"/>
      <c r="W152" s="220"/>
      <c r="X152" s="220"/>
      <c r="Y152" s="210"/>
      <c r="Z152" s="210"/>
      <c r="AA152" s="210"/>
      <c r="AB152" s="210"/>
      <c r="AC152" s="210"/>
      <c r="AD152" s="210"/>
      <c r="AE152" s="210"/>
      <c r="AF152" s="210"/>
      <c r="AG152" s="210" t="s">
        <v>217</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ht="22.5" outlineLevel="1" x14ac:dyDescent="0.2">
      <c r="A153" s="231">
        <v>39</v>
      </c>
      <c r="B153" s="232" t="s">
        <v>591</v>
      </c>
      <c r="C153" s="250" t="s">
        <v>592</v>
      </c>
      <c r="D153" s="233" t="s">
        <v>317</v>
      </c>
      <c r="E153" s="234">
        <v>28.1</v>
      </c>
      <c r="F153" s="235"/>
      <c r="G153" s="236">
        <f>ROUND(E153*F153,2)</f>
        <v>0</v>
      </c>
      <c r="H153" s="235"/>
      <c r="I153" s="236">
        <f>ROUND(E153*H153,2)</f>
        <v>0</v>
      </c>
      <c r="J153" s="235"/>
      <c r="K153" s="236">
        <f>ROUND(E153*J153,2)</f>
        <v>0</v>
      </c>
      <c r="L153" s="236">
        <v>21</v>
      </c>
      <c r="M153" s="236">
        <f>G153*(1+L153/100)</f>
        <v>0</v>
      </c>
      <c r="N153" s="234">
        <v>1.9130000000000001E-2</v>
      </c>
      <c r="O153" s="234">
        <f>ROUND(E153*N153,2)</f>
        <v>0.54</v>
      </c>
      <c r="P153" s="234">
        <v>0</v>
      </c>
      <c r="Q153" s="234">
        <f>ROUND(E153*P153,2)</f>
        <v>0</v>
      </c>
      <c r="R153" s="236" t="s">
        <v>247</v>
      </c>
      <c r="S153" s="236" t="s">
        <v>210</v>
      </c>
      <c r="T153" s="237" t="s">
        <v>211</v>
      </c>
      <c r="U153" s="220">
        <v>1.44</v>
      </c>
      <c r="V153" s="220">
        <f>ROUND(E153*U153,2)</f>
        <v>40.46</v>
      </c>
      <c r="W153" s="220"/>
      <c r="X153" s="220" t="s">
        <v>212</v>
      </c>
      <c r="Y153" s="210"/>
      <c r="Z153" s="210"/>
      <c r="AA153" s="210"/>
      <c r="AB153" s="210"/>
      <c r="AC153" s="210"/>
      <c r="AD153" s="210"/>
      <c r="AE153" s="210"/>
      <c r="AF153" s="210"/>
      <c r="AG153" s="210" t="s">
        <v>213</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7"/>
      <c r="B154" s="218"/>
      <c r="C154" s="253" t="s">
        <v>668</v>
      </c>
      <c r="D154" s="240"/>
      <c r="E154" s="240"/>
      <c r="F154" s="240"/>
      <c r="G154" s="240"/>
      <c r="H154" s="220"/>
      <c r="I154" s="220"/>
      <c r="J154" s="220"/>
      <c r="K154" s="220"/>
      <c r="L154" s="220"/>
      <c r="M154" s="220"/>
      <c r="N154" s="219"/>
      <c r="O154" s="219"/>
      <c r="P154" s="219"/>
      <c r="Q154" s="219"/>
      <c r="R154" s="220"/>
      <c r="S154" s="220"/>
      <c r="T154" s="220"/>
      <c r="U154" s="220"/>
      <c r="V154" s="220"/>
      <c r="W154" s="220"/>
      <c r="X154" s="220"/>
      <c r="Y154" s="210"/>
      <c r="Z154" s="210"/>
      <c r="AA154" s="210"/>
      <c r="AB154" s="210"/>
      <c r="AC154" s="210"/>
      <c r="AD154" s="210"/>
      <c r="AE154" s="210"/>
      <c r="AF154" s="210"/>
      <c r="AG154" s="210" t="s">
        <v>237</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17"/>
      <c r="B155" s="218"/>
      <c r="C155" s="254" t="s">
        <v>593</v>
      </c>
      <c r="D155" s="241"/>
      <c r="E155" s="241"/>
      <c r="F155" s="241"/>
      <c r="G155" s="241"/>
      <c r="H155" s="220"/>
      <c r="I155" s="220"/>
      <c r="J155" s="220"/>
      <c r="K155" s="220"/>
      <c r="L155" s="220"/>
      <c r="M155" s="220"/>
      <c r="N155" s="219"/>
      <c r="O155" s="219"/>
      <c r="P155" s="219"/>
      <c r="Q155" s="219"/>
      <c r="R155" s="220"/>
      <c r="S155" s="220"/>
      <c r="T155" s="220"/>
      <c r="U155" s="220"/>
      <c r="V155" s="220"/>
      <c r="W155" s="220"/>
      <c r="X155" s="220"/>
      <c r="Y155" s="210"/>
      <c r="Z155" s="210"/>
      <c r="AA155" s="210"/>
      <c r="AB155" s="210"/>
      <c r="AC155" s="210"/>
      <c r="AD155" s="210"/>
      <c r="AE155" s="210"/>
      <c r="AF155" s="210"/>
      <c r="AG155" s="210" t="s">
        <v>237</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7"/>
      <c r="B156" s="218"/>
      <c r="C156" s="254" t="s">
        <v>594</v>
      </c>
      <c r="D156" s="241"/>
      <c r="E156" s="241"/>
      <c r="F156" s="241"/>
      <c r="G156" s="241"/>
      <c r="H156" s="220"/>
      <c r="I156" s="220"/>
      <c r="J156" s="220"/>
      <c r="K156" s="220"/>
      <c r="L156" s="220"/>
      <c r="M156" s="220"/>
      <c r="N156" s="219"/>
      <c r="O156" s="219"/>
      <c r="P156" s="219"/>
      <c r="Q156" s="219"/>
      <c r="R156" s="220"/>
      <c r="S156" s="220"/>
      <c r="T156" s="220"/>
      <c r="U156" s="220"/>
      <c r="V156" s="220"/>
      <c r="W156" s="220"/>
      <c r="X156" s="220"/>
      <c r="Y156" s="210"/>
      <c r="Z156" s="210"/>
      <c r="AA156" s="210"/>
      <c r="AB156" s="210"/>
      <c r="AC156" s="210"/>
      <c r="AD156" s="210"/>
      <c r="AE156" s="210"/>
      <c r="AF156" s="210"/>
      <c r="AG156" s="210" t="s">
        <v>237</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4" t="s">
        <v>274</v>
      </c>
      <c r="D157" s="241"/>
      <c r="E157" s="241"/>
      <c r="F157" s="241"/>
      <c r="G157" s="241"/>
      <c r="H157" s="220"/>
      <c r="I157" s="220"/>
      <c r="J157" s="220"/>
      <c r="K157" s="220"/>
      <c r="L157" s="220"/>
      <c r="M157" s="220"/>
      <c r="N157" s="219"/>
      <c r="O157" s="219"/>
      <c r="P157" s="219"/>
      <c r="Q157" s="219"/>
      <c r="R157" s="220"/>
      <c r="S157" s="220"/>
      <c r="T157" s="220"/>
      <c r="U157" s="220"/>
      <c r="V157" s="220"/>
      <c r="W157" s="220"/>
      <c r="X157" s="220"/>
      <c r="Y157" s="210"/>
      <c r="Z157" s="210"/>
      <c r="AA157" s="210"/>
      <c r="AB157" s="210"/>
      <c r="AC157" s="210"/>
      <c r="AD157" s="210"/>
      <c r="AE157" s="210"/>
      <c r="AF157" s="210"/>
      <c r="AG157" s="210" t="s">
        <v>237</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39" t="str">
        <f>C157</f>
        <v>- standardního tmelení Q2, to je: základní tmelení Q1+ dodatečné tmelení (tmelení najemno) a případné přebroušení.</v>
      </c>
      <c r="BB157" s="210"/>
      <c r="BC157" s="210"/>
      <c r="BD157" s="210"/>
      <c r="BE157" s="210"/>
      <c r="BF157" s="210"/>
      <c r="BG157" s="210"/>
      <c r="BH157" s="210"/>
    </row>
    <row r="158" spans="1:60" outlineLevel="1" x14ac:dyDescent="0.2">
      <c r="A158" s="217"/>
      <c r="B158" s="218"/>
      <c r="C158" s="252" t="s">
        <v>595</v>
      </c>
      <c r="D158" s="221"/>
      <c r="E158" s="222">
        <v>14.7</v>
      </c>
      <c r="F158" s="220"/>
      <c r="G158" s="220"/>
      <c r="H158" s="220"/>
      <c r="I158" s="220"/>
      <c r="J158" s="220"/>
      <c r="K158" s="220"/>
      <c r="L158" s="220"/>
      <c r="M158" s="220"/>
      <c r="N158" s="219"/>
      <c r="O158" s="219"/>
      <c r="P158" s="219"/>
      <c r="Q158" s="219"/>
      <c r="R158" s="220"/>
      <c r="S158" s="220"/>
      <c r="T158" s="220"/>
      <c r="U158" s="220"/>
      <c r="V158" s="220"/>
      <c r="W158" s="220"/>
      <c r="X158" s="220"/>
      <c r="Y158" s="210"/>
      <c r="Z158" s="210"/>
      <c r="AA158" s="210"/>
      <c r="AB158" s="210"/>
      <c r="AC158" s="210"/>
      <c r="AD158" s="210"/>
      <c r="AE158" s="210"/>
      <c r="AF158" s="210"/>
      <c r="AG158" s="210" t="s">
        <v>217</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2" t="s">
        <v>596</v>
      </c>
      <c r="D159" s="221"/>
      <c r="E159" s="222">
        <v>13.4</v>
      </c>
      <c r="F159" s="220"/>
      <c r="G159" s="220"/>
      <c r="H159" s="220"/>
      <c r="I159" s="220"/>
      <c r="J159" s="220"/>
      <c r="K159" s="220"/>
      <c r="L159" s="220"/>
      <c r="M159" s="220"/>
      <c r="N159" s="219"/>
      <c r="O159" s="219"/>
      <c r="P159" s="219"/>
      <c r="Q159" s="219"/>
      <c r="R159" s="220"/>
      <c r="S159" s="220"/>
      <c r="T159" s="220"/>
      <c r="U159" s="220"/>
      <c r="V159" s="220"/>
      <c r="W159" s="220"/>
      <c r="X159" s="220"/>
      <c r="Y159" s="210"/>
      <c r="Z159" s="210"/>
      <c r="AA159" s="210"/>
      <c r="AB159" s="210"/>
      <c r="AC159" s="210"/>
      <c r="AD159" s="210"/>
      <c r="AE159" s="210"/>
      <c r="AF159" s="210"/>
      <c r="AG159" s="210" t="s">
        <v>217</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17"/>
      <c r="B160" s="218"/>
      <c r="C160" s="252" t="s">
        <v>483</v>
      </c>
      <c r="D160" s="221"/>
      <c r="E160" s="222"/>
      <c r="F160" s="220"/>
      <c r="G160" s="220"/>
      <c r="H160" s="220"/>
      <c r="I160" s="220"/>
      <c r="J160" s="220"/>
      <c r="K160" s="220"/>
      <c r="L160" s="220"/>
      <c r="M160" s="220"/>
      <c r="N160" s="219"/>
      <c r="O160" s="219"/>
      <c r="P160" s="219"/>
      <c r="Q160" s="219"/>
      <c r="R160" s="220"/>
      <c r="S160" s="220"/>
      <c r="T160" s="220"/>
      <c r="U160" s="220"/>
      <c r="V160" s="220"/>
      <c r="W160" s="220"/>
      <c r="X160" s="220"/>
      <c r="Y160" s="210"/>
      <c r="Z160" s="210"/>
      <c r="AA160" s="210"/>
      <c r="AB160" s="210"/>
      <c r="AC160" s="210"/>
      <c r="AD160" s="210"/>
      <c r="AE160" s="210"/>
      <c r="AF160" s="210"/>
      <c r="AG160" s="210" t="s">
        <v>217</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ht="22.5" outlineLevel="1" x14ac:dyDescent="0.2">
      <c r="A161" s="231">
        <v>40</v>
      </c>
      <c r="B161" s="232" t="s">
        <v>597</v>
      </c>
      <c r="C161" s="250" t="s">
        <v>598</v>
      </c>
      <c r="D161" s="233" t="s">
        <v>317</v>
      </c>
      <c r="E161" s="234">
        <v>35.4</v>
      </c>
      <c r="F161" s="235"/>
      <c r="G161" s="236">
        <f>ROUND(E161*F161,2)</f>
        <v>0</v>
      </c>
      <c r="H161" s="235"/>
      <c r="I161" s="236">
        <f>ROUND(E161*H161,2)</f>
        <v>0</v>
      </c>
      <c r="J161" s="235"/>
      <c r="K161" s="236">
        <f>ROUND(E161*J161,2)</f>
        <v>0</v>
      </c>
      <c r="L161" s="236">
        <v>21</v>
      </c>
      <c r="M161" s="236">
        <f>G161*(1+L161/100)</f>
        <v>0</v>
      </c>
      <c r="N161" s="234">
        <v>2.8459999999999999E-2</v>
      </c>
      <c r="O161" s="234">
        <f>ROUND(E161*N161,2)</f>
        <v>1.01</v>
      </c>
      <c r="P161" s="234">
        <v>0</v>
      </c>
      <c r="Q161" s="234">
        <f>ROUND(E161*P161,2)</f>
        <v>0</v>
      </c>
      <c r="R161" s="236" t="s">
        <v>247</v>
      </c>
      <c r="S161" s="236" t="s">
        <v>210</v>
      </c>
      <c r="T161" s="237" t="s">
        <v>211</v>
      </c>
      <c r="U161" s="220">
        <v>1.915</v>
      </c>
      <c r="V161" s="220">
        <f>ROUND(E161*U161,2)</f>
        <v>67.790000000000006</v>
      </c>
      <c r="W161" s="220"/>
      <c r="X161" s="220" t="s">
        <v>212</v>
      </c>
      <c r="Y161" s="210"/>
      <c r="Z161" s="210"/>
      <c r="AA161" s="210"/>
      <c r="AB161" s="210"/>
      <c r="AC161" s="210"/>
      <c r="AD161" s="210"/>
      <c r="AE161" s="210"/>
      <c r="AF161" s="210"/>
      <c r="AG161" s="210" t="s">
        <v>213</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17"/>
      <c r="B162" s="218"/>
      <c r="C162" s="253" t="s">
        <v>668</v>
      </c>
      <c r="D162" s="240"/>
      <c r="E162" s="240"/>
      <c r="F162" s="240"/>
      <c r="G162" s="240"/>
      <c r="H162" s="220"/>
      <c r="I162" s="220"/>
      <c r="J162" s="220"/>
      <c r="K162" s="220"/>
      <c r="L162" s="220"/>
      <c r="M162" s="220"/>
      <c r="N162" s="219"/>
      <c r="O162" s="219"/>
      <c r="P162" s="219"/>
      <c r="Q162" s="219"/>
      <c r="R162" s="220"/>
      <c r="S162" s="220"/>
      <c r="T162" s="220"/>
      <c r="U162" s="220"/>
      <c r="V162" s="220"/>
      <c r="W162" s="220"/>
      <c r="X162" s="220"/>
      <c r="Y162" s="210"/>
      <c r="Z162" s="210"/>
      <c r="AA162" s="210"/>
      <c r="AB162" s="210"/>
      <c r="AC162" s="210"/>
      <c r="AD162" s="210"/>
      <c r="AE162" s="210"/>
      <c r="AF162" s="210"/>
      <c r="AG162" s="210" t="s">
        <v>237</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7"/>
      <c r="B163" s="218"/>
      <c r="C163" s="254" t="s">
        <v>593</v>
      </c>
      <c r="D163" s="241"/>
      <c r="E163" s="241"/>
      <c r="F163" s="241"/>
      <c r="G163" s="241"/>
      <c r="H163" s="220"/>
      <c r="I163" s="220"/>
      <c r="J163" s="220"/>
      <c r="K163" s="220"/>
      <c r="L163" s="220"/>
      <c r="M163" s="220"/>
      <c r="N163" s="219"/>
      <c r="O163" s="219"/>
      <c r="P163" s="219"/>
      <c r="Q163" s="219"/>
      <c r="R163" s="220"/>
      <c r="S163" s="220"/>
      <c r="T163" s="220"/>
      <c r="U163" s="220"/>
      <c r="V163" s="220"/>
      <c r="W163" s="220"/>
      <c r="X163" s="220"/>
      <c r="Y163" s="210"/>
      <c r="Z163" s="210"/>
      <c r="AA163" s="210"/>
      <c r="AB163" s="210"/>
      <c r="AC163" s="210"/>
      <c r="AD163" s="210"/>
      <c r="AE163" s="210"/>
      <c r="AF163" s="210"/>
      <c r="AG163" s="210" t="s">
        <v>237</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7"/>
      <c r="B164" s="218"/>
      <c r="C164" s="254" t="s">
        <v>594</v>
      </c>
      <c r="D164" s="241"/>
      <c r="E164" s="241"/>
      <c r="F164" s="241"/>
      <c r="G164" s="241"/>
      <c r="H164" s="220"/>
      <c r="I164" s="220"/>
      <c r="J164" s="220"/>
      <c r="K164" s="220"/>
      <c r="L164" s="220"/>
      <c r="M164" s="220"/>
      <c r="N164" s="219"/>
      <c r="O164" s="219"/>
      <c r="P164" s="219"/>
      <c r="Q164" s="219"/>
      <c r="R164" s="220"/>
      <c r="S164" s="220"/>
      <c r="T164" s="220"/>
      <c r="U164" s="220"/>
      <c r="V164" s="220"/>
      <c r="W164" s="220"/>
      <c r="X164" s="220"/>
      <c r="Y164" s="210"/>
      <c r="Z164" s="210"/>
      <c r="AA164" s="210"/>
      <c r="AB164" s="210"/>
      <c r="AC164" s="210"/>
      <c r="AD164" s="210"/>
      <c r="AE164" s="210"/>
      <c r="AF164" s="210"/>
      <c r="AG164" s="210" t="s">
        <v>237</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7"/>
      <c r="B165" s="218"/>
      <c r="C165" s="254" t="s">
        <v>274</v>
      </c>
      <c r="D165" s="241"/>
      <c r="E165" s="241"/>
      <c r="F165" s="241"/>
      <c r="G165" s="241"/>
      <c r="H165" s="220"/>
      <c r="I165" s="220"/>
      <c r="J165" s="220"/>
      <c r="K165" s="220"/>
      <c r="L165" s="220"/>
      <c r="M165" s="220"/>
      <c r="N165" s="219"/>
      <c r="O165" s="219"/>
      <c r="P165" s="219"/>
      <c r="Q165" s="219"/>
      <c r="R165" s="220"/>
      <c r="S165" s="220"/>
      <c r="T165" s="220"/>
      <c r="U165" s="220"/>
      <c r="V165" s="220"/>
      <c r="W165" s="220"/>
      <c r="X165" s="220"/>
      <c r="Y165" s="210"/>
      <c r="Z165" s="210"/>
      <c r="AA165" s="210"/>
      <c r="AB165" s="210"/>
      <c r="AC165" s="210"/>
      <c r="AD165" s="210"/>
      <c r="AE165" s="210"/>
      <c r="AF165" s="210"/>
      <c r="AG165" s="210" t="s">
        <v>237</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39" t="str">
        <f>C165</f>
        <v>- standardního tmelení Q2, to je: základní tmelení Q1+ dodatečné tmelení (tmelení najemno) a případné přebroušení.</v>
      </c>
      <c r="BB165" s="210"/>
      <c r="BC165" s="210"/>
      <c r="BD165" s="210"/>
      <c r="BE165" s="210"/>
      <c r="BF165" s="210"/>
      <c r="BG165" s="210"/>
      <c r="BH165" s="210"/>
    </row>
    <row r="166" spans="1:60" outlineLevel="1" x14ac:dyDescent="0.2">
      <c r="A166" s="217"/>
      <c r="B166" s="218"/>
      <c r="C166" s="252" t="s">
        <v>599</v>
      </c>
      <c r="D166" s="221"/>
      <c r="E166" s="222">
        <v>35.4</v>
      </c>
      <c r="F166" s="220"/>
      <c r="G166" s="220"/>
      <c r="H166" s="220"/>
      <c r="I166" s="220"/>
      <c r="J166" s="220"/>
      <c r="K166" s="220"/>
      <c r="L166" s="220"/>
      <c r="M166" s="220"/>
      <c r="N166" s="219"/>
      <c r="O166" s="219"/>
      <c r="P166" s="219"/>
      <c r="Q166" s="219"/>
      <c r="R166" s="220"/>
      <c r="S166" s="220"/>
      <c r="T166" s="220"/>
      <c r="U166" s="220"/>
      <c r="V166" s="220"/>
      <c r="W166" s="220"/>
      <c r="X166" s="220"/>
      <c r="Y166" s="210"/>
      <c r="Z166" s="210"/>
      <c r="AA166" s="210"/>
      <c r="AB166" s="210"/>
      <c r="AC166" s="210"/>
      <c r="AD166" s="210"/>
      <c r="AE166" s="210"/>
      <c r="AF166" s="210"/>
      <c r="AG166" s="210" t="s">
        <v>217</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7"/>
      <c r="B167" s="218"/>
      <c r="C167" s="252" t="s">
        <v>218</v>
      </c>
      <c r="D167" s="221"/>
      <c r="E167" s="222"/>
      <c r="F167" s="220"/>
      <c r="G167" s="220"/>
      <c r="H167" s="220"/>
      <c r="I167" s="220"/>
      <c r="J167" s="220"/>
      <c r="K167" s="220"/>
      <c r="L167" s="220"/>
      <c r="M167" s="220"/>
      <c r="N167" s="219"/>
      <c r="O167" s="219"/>
      <c r="P167" s="219"/>
      <c r="Q167" s="219"/>
      <c r="R167" s="220"/>
      <c r="S167" s="220"/>
      <c r="T167" s="220"/>
      <c r="U167" s="220"/>
      <c r="V167" s="220"/>
      <c r="W167" s="220"/>
      <c r="X167" s="220"/>
      <c r="Y167" s="210"/>
      <c r="Z167" s="210"/>
      <c r="AA167" s="210"/>
      <c r="AB167" s="210"/>
      <c r="AC167" s="210"/>
      <c r="AD167" s="210"/>
      <c r="AE167" s="210"/>
      <c r="AF167" s="210"/>
      <c r="AG167" s="210" t="s">
        <v>217</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31">
        <v>41</v>
      </c>
      <c r="B168" s="232" t="s">
        <v>350</v>
      </c>
      <c r="C168" s="250" t="s">
        <v>351</v>
      </c>
      <c r="D168" s="233" t="s">
        <v>352</v>
      </c>
      <c r="E168" s="234">
        <v>100</v>
      </c>
      <c r="F168" s="235"/>
      <c r="G168" s="236">
        <f>ROUND(E168*F168,2)</f>
        <v>0</v>
      </c>
      <c r="H168" s="235"/>
      <c r="I168" s="236">
        <f>ROUND(E168*H168,2)</f>
        <v>0</v>
      </c>
      <c r="J168" s="235"/>
      <c r="K168" s="236">
        <f>ROUND(E168*J168,2)</f>
        <v>0</v>
      </c>
      <c r="L168" s="236">
        <v>21</v>
      </c>
      <c r="M168" s="236">
        <f>G168*(1+L168/100)</f>
        <v>0</v>
      </c>
      <c r="N168" s="234">
        <v>0</v>
      </c>
      <c r="O168" s="234">
        <f>ROUND(E168*N168,2)</f>
        <v>0</v>
      </c>
      <c r="P168" s="234">
        <v>0</v>
      </c>
      <c r="Q168" s="234">
        <f>ROUND(E168*P168,2)</f>
        <v>0</v>
      </c>
      <c r="R168" s="236" t="s">
        <v>353</v>
      </c>
      <c r="S168" s="236" t="s">
        <v>210</v>
      </c>
      <c r="T168" s="237" t="s">
        <v>211</v>
      </c>
      <c r="U168" s="220">
        <v>1</v>
      </c>
      <c r="V168" s="220">
        <f>ROUND(E168*U168,2)</f>
        <v>100</v>
      </c>
      <c r="W168" s="220"/>
      <c r="X168" s="220" t="s">
        <v>354</v>
      </c>
      <c r="Y168" s="210"/>
      <c r="Z168" s="210"/>
      <c r="AA168" s="210"/>
      <c r="AB168" s="210"/>
      <c r="AC168" s="210"/>
      <c r="AD168" s="210"/>
      <c r="AE168" s="210"/>
      <c r="AF168" s="210"/>
      <c r="AG168" s="210" t="s">
        <v>355</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2" t="s">
        <v>356</v>
      </c>
      <c r="D169" s="221"/>
      <c r="E169" s="222">
        <v>100</v>
      </c>
      <c r="F169" s="220"/>
      <c r="G169" s="220"/>
      <c r="H169" s="220"/>
      <c r="I169" s="220"/>
      <c r="J169" s="220"/>
      <c r="K169" s="220"/>
      <c r="L169" s="220"/>
      <c r="M169" s="220"/>
      <c r="N169" s="219"/>
      <c r="O169" s="219"/>
      <c r="P169" s="219"/>
      <c r="Q169" s="219"/>
      <c r="R169" s="220"/>
      <c r="S169" s="220"/>
      <c r="T169" s="220"/>
      <c r="U169" s="220"/>
      <c r="V169" s="220"/>
      <c r="W169" s="220"/>
      <c r="X169" s="220"/>
      <c r="Y169" s="210"/>
      <c r="Z169" s="210"/>
      <c r="AA169" s="210"/>
      <c r="AB169" s="210"/>
      <c r="AC169" s="210"/>
      <c r="AD169" s="210"/>
      <c r="AE169" s="210"/>
      <c r="AF169" s="210"/>
      <c r="AG169" s="210" t="s">
        <v>217</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x14ac:dyDescent="0.2">
      <c r="A170" s="224" t="s">
        <v>204</v>
      </c>
      <c r="B170" s="225" t="s">
        <v>139</v>
      </c>
      <c r="C170" s="249" t="s">
        <v>140</v>
      </c>
      <c r="D170" s="226"/>
      <c r="E170" s="227"/>
      <c r="F170" s="228"/>
      <c r="G170" s="228">
        <f>SUMIF(AG171:AG225,"&lt;&gt;NOR",G171:G225)</f>
        <v>0</v>
      </c>
      <c r="H170" s="228"/>
      <c r="I170" s="228">
        <f>SUM(I171:I225)</f>
        <v>0</v>
      </c>
      <c r="J170" s="228"/>
      <c r="K170" s="228">
        <f>SUM(K171:K225)</f>
        <v>0</v>
      </c>
      <c r="L170" s="228"/>
      <c r="M170" s="228">
        <f>SUM(M171:M225)</f>
        <v>0</v>
      </c>
      <c r="N170" s="227"/>
      <c r="O170" s="227">
        <f>SUM(O171:O225)</f>
        <v>0</v>
      </c>
      <c r="P170" s="227"/>
      <c r="Q170" s="227">
        <f>SUM(Q171:Q225)</f>
        <v>14.439999999999998</v>
      </c>
      <c r="R170" s="228"/>
      <c r="S170" s="228"/>
      <c r="T170" s="229"/>
      <c r="U170" s="223"/>
      <c r="V170" s="223">
        <f>SUM(V171:V225)</f>
        <v>86.41</v>
      </c>
      <c r="W170" s="223"/>
      <c r="X170" s="223"/>
      <c r="AG170" t="s">
        <v>205</v>
      </c>
    </row>
    <row r="171" spans="1:60" ht="22.5" outlineLevel="1" x14ac:dyDescent="0.2">
      <c r="A171" s="231">
        <v>42</v>
      </c>
      <c r="B171" s="232" t="s">
        <v>600</v>
      </c>
      <c r="C171" s="250" t="s">
        <v>601</v>
      </c>
      <c r="D171" s="233" t="s">
        <v>208</v>
      </c>
      <c r="E171" s="234">
        <v>6</v>
      </c>
      <c r="F171" s="235"/>
      <c r="G171" s="236">
        <f>ROUND(E171*F171,2)</f>
        <v>0</v>
      </c>
      <c r="H171" s="235"/>
      <c r="I171" s="236">
        <f>ROUND(E171*H171,2)</f>
        <v>0</v>
      </c>
      <c r="J171" s="235"/>
      <c r="K171" s="236">
        <f>ROUND(E171*J171,2)</f>
        <v>0</v>
      </c>
      <c r="L171" s="236">
        <v>21</v>
      </c>
      <c r="M171" s="236">
        <f>G171*(1+L171/100)</f>
        <v>0</v>
      </c>
      <c r="N171" s="234">
        <v>0</v>
      </c>
      <c r="O171" s="234">
        <f>ROUND(E171*N171,2)</f>
        <v>0</v>
      </c>
      <c r="P171" s="234">
        <v>2.2000000000000002</v>
      </c>
      <c r="Q171" s="234">
        <f>ROUND(E171*P171,2)</f>
        <v>13.2</v>
      </c>
      <c r="R171" s="236" t="s">
        <v>359</v>
      </c>
      <c r="S171" s="236" t="s">
        <v>210</v>
      </c>
      <c r="T171" s="237" t="s">
        <v>211</v>
      </c>
      <c r="U171" s="220">
        <v>5.867</v>
      </c>
      <c r="V171" s="220">
        <f>ROUND(E171*U171,2)</f>
        <v>35.200000000000003</v>
      </c>
      <c r="W171" s="220"/>
      <c r="X171" s="220" t="s">
        <v>212</v>
      </c>
      <c r="Y171" s="210"/>
      <c r="Z171" s="210"/>
      <c r="AA171" s="210"/>
      <c r="AB171" s="210"/>
      <c r="AC171" s="210"/>
      <c r="AD171" s="210"/>
      <c r="AE171" s="210"/>
      <c r="AF171" s="210"/>
      <c r="AG171" s="210" t="s">
        <v>213</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7"/>
      <c r="B172" s="218"/>
      <c r="C172" s="252" t="s">
        <v>602</v>
      </c>
      <c r="D172" s="221"/>
      <c r="E172" s="222">
        <v>6</v>
      </c>
      <c r="F172" s="220"/>
      <c r="G172" s="220"/>
      <c r="H172" s="220"/>
      <c r="I172" s="220"/>
      <c r="J172" s="220"/>
      <c r="K172" s="220"/>
      <c r="L172" s="220"/>
      <c r="M172" s="220"/>
      <c r="N172" s="219"/>
      <c r="O172" s="219"/>
      <c r="P172" s="219"/>
      <c r="Q172" s="219"/>
      <c r="R172" s="220"/>
      <c r="S172" s="220"/>
      <c r="T172" s="220"/>
      <c r="U172" s="220"/>
      <c r="V172" s="220"/>
      <c r="W172" s="220"/>
      <c r="X172" s="220"/>
      <c r="Y172" s="210"/>
      <c r="Z172" s="210"/>
      <c r="AA172" s="210"/>
      <c r="AB172" s="210"/>
      <c r="AC172" s="210"/>
      <c r="AD172" s="210"/>
      <c r="AE172" s="210"/>
      <c r="AF172" s="210"/>
      <c r="AG172" s="210" t="s">
        <v>217</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7"/>
      <c r="B173" s="218"/>
      <c r="C173" s="252" t="s">
        <v>254</v>
      </c>
      <c r="D173" s="221"/>
      <c r="E173" s="222"/>
      <c r="F173" s="220"/>
      <c r="G173" s="220"/>
      <c r="H173" s="220"/>
      <c r="I173" s="220"/>
      <c r="J173" s="220"/>
      <c r="K173" s="220"/>
      <c r="L173" s="220"/>
      <c r="M173" s="220"/>
      <c r="N173" s="219"/>
      <c r="O173" s="219"/>
      <c r="P173" s="219"/>
      <c r="Q173" s="219"/>
      <c r="R173" s="220"/>
      <c r="S173" s="220"/>
      <c r="T173" s="220"/>
      <c r="U173" s="220"/>
      <c r="V173" s="220"/>
      <c r="W173" s="220"/>
      <c r="X173" s="220"/>
      <c r="Y173" s="210"/>
      <c r="Z173" s="210"/>
      <c r="AA173" s="210"/>
      <c r="AB173" s="210"/>
      <c r="AC173" s="210"/>
      <c r="AD173" s="210"/>
      <c r="AE173" s="210"/>
      <c r="AF173" s="210"/>
      <c r="AG173" s="210" t="s">
        <v>217</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31">
        <v>43</v>
      </c>
      <c r="B174" s="232" t="s">
        <v>603</v>
      </c>
      <c r="C174" s="250" t="s">
        <v>604</v>
      </c>
      <c r="D174" s="233" t="s">
        <v>317</v>
      </c>
      <c r="E174" s="234">
        <v>1.5</v>
      </c>
      <c r="F174" s="235"/>
      <c r="G174" s="236">
        <f>ROUND(E174*F174,2)</f>
        <v>0</v>
      </c>
      <c r="H174" s="235"/>
      <c r="I174" s="236">
        <f>ROUND(E174*H174,2)</f>
        <v>0</v>
      </c>
      <c r="J174" s="235"/>
      <c r="K174" s="236">
        <f>ROUND(E174*J174,2)</f>
        <v>0</v>
      </c>
      <c r="L174" s="236">
        <v>21</v>
      </c>
      <c r="M174" s="236">
        <f>G174*(1+L174/100)</f>
        <v>0</v>
      </c>
      <c r="N174" s="234">
        <v>0</v>
      </c>
      <c r="O174" s="234">
        <f>ROUND(E174*N174,2)</f>
        <v>0</v>
      </c>
      <c r="P174" s="234">
        <v>7.0699999999999999E-3</v>
      </c>
      <c r="Q174" s="234">
        <f>ROUND(E174*P174,2)</f>
        <v>0.01</v>
      </c>
      <c r="R174" s="236" t="s">
        <v>359</v>
      </c>
      <c r="S174" s="236" t="s">
        <v>210</v>
      </c>
      <c r="T174" s="237" t="s">
        <v>211</v>
      </c>
      <c r="U174" s="220">
        <v>2.5499999999999998</v>
      </c>
      <c r="V174" s="220">
        <f>ROUND(E174*U174,2)</f>
        <v>3.83</v>
      </c>
      <c r="W174" s="220"/>
      <c r="X174" s="220" t="s">
        <v>212</v>
      </c>
      <c r="Y174" s="210"/>
      <c r="Z174" s="210"/>
      <c r="AA174" s="210"/>
      <c r="AB174" s="210"/>
      <c r="AC174" s="210"/>
      <c r="AD174" s="210"/>
      <c r="AE174" s="210"/>
      <c r="AF174" s="210"/>
      <c r="AG174" s="210" t="s">
        <v>213</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17"/>
      <c r="B175" s="218"/>
      <c r="C175" s="252" t="s">
        <v>605</v>
      </c>
      <c r="D175" s="221"/>
      <c r="E175" s="222">
        <v>1.5</v>
      </c>
      <c r="F175" s="220"/>
      <c r="G175" s="220"/>
      <c r="H175" s="220"/>
      <c r="I175" s="220"/>
      <c r="J175" s="220"/>
      <c r="K175" s="220"/>
      <c r="L175" s="220"/>
      <c r="M175" s="220"/>
      <c r="N175" s="219"/>
      <c r="O175" s="219"/>
      <c r="P175" s="219"/>
      <c r="Q175" s="219"/>
      <c r="R175" s="220"/>
      <c r="S175" s="220"/>
      <c r="T175" s="220"/>
      <c r="U175" s="220"/>
      <c r="V175" s="220"/>
      <c r="W175" s="220"/>
      <c r="X175" s="220"/>
      <c r="Y175" s="210"/>
      <c r="Z175" s="210"/>
      <c r="AA175" s="210"/>
      <c r="AB175" s="210"/>
      <c r="AC175" s="210"/>
      <c r="AD175" s="210"/>
      <c r="AE175" s="210"/>
      <c r="AF175" s="210"/>
      <c r="AG175" s="210" t="s">
        <v>217</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17"/>
      <c r="B176" s="218"/>
      <c r="C176" s="252" t="s">
        <v>606</v>
      </c>
      <c r="D176" s="221"/>
      <c r="E176" s="222"/>
      <c r="F176" s="220"/>
      <c r="G176" s="220"/>
      <c r="H176" s="220"/>
      <c r="I176" s="220"/>
      <c r="J176" s="220"/>
      <c r="K176" s="220"/>
      <c r="L176" s="220"/>
      <c r="M176" s="220"/>
      <c r="N176" s="219"/>
      <c r="O176" s="219"/>
      <c r="P176" s="219"/>
      <c r="Q176" s="219"/>
      <c r="R176" s="220"/>
      <c r="S176" s="220"/>
      <c r="T176" s="220"/>
      <c r="U176" s="220"/>
      <c r="V176" s="220"/>
      <c r="W176" s="220"/>
      <c r="X176" s="220"/>
      <c r="Y176" s="210"/>
      <c r="Z176" s="210"/>
      <c r="AA176" s="210"/>
      <c r="AB176" s="210"/>
      <c r="AC176" s="210"/>
      <c r="AD176" s="210"/>
      <c r="AE176" s="210"/>
      <c r="AF176" s="210"/>
      <c r="AG176" s="210" t="s">
        <v>217</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31">
        <v>44</v>
      </c>
      <c r="B177" s="232" t="s">
        <v>607</v>
      </c>
      <c r="C177" s="250" t="s">
        <v>608</v>
      </c>
      <c r="D177" s="233" t="s">
        <v>317</v>
      </c>
      <c r="E177" s="234">
        <v>1.5</v>
      </c>
      <c r="F177" s="235"/>
      <c r="G177" s="236">
        <f>ROUND(E177*F177,2)</f>
        <v>0</v>
      </c>
      <c r="H177" s="235"/>
      <c r="I177" s="236">
        <f>ROUND(E177*H177,2)</f>
        <v>0</v>
      </c>
      <c r="J177" s="235"/>
      <c r="K177" s="236">
        <f>ROUND(E177*J177,2)</f>
        <v>0</v>
      </c>
      <c r="L177" s="236">
        <v>21</v>
      </c>
      <c r="M177" s="236">
        <f>G177*(1+L177/100)</f>
        <v>0</v>
      </c>
      <c r="N177" s="234">
        <v>0</v>
      </c>
      <c r="O177" s="234">
        <f>ROUND(E177*N177,2)</f>
        <v>0</v>
      </c>
      <c r="P177" s="234">
        <v>0.17663000000000001</v>
      </c>
      <c r="Q177" s="234">
        <f>ROUND(E177*P177,2)</f>
        <v>0.26</v>
      </c>
      <c r="R177" s="236" t="s">
        <v>359</v>
      </c>
      <c r="S177" s="236" t="s">
        <v>210</v>
      </c>
      <c r="T177" s="237" t="s">
        <v>211</v>
      </c>
      <c r="U177" s="220">
        <v>7.9</v>
      </c>
      <c r="V177" s="220">
        <f>ROUND(E177*U177,2)</f>
        <v>11.85</v>
      </c>
      <c r="W177" s="220"/>
      <c r="X177" s="220" t="s">
        <v>212</v>
      </c>
      <c r="Y177" s="210"/>
      <c r="Z177" s="210"/>
      <c r="AA177" s="210"/>
      <c r="AB177" s="210"/>
      <c r="AC177" s="210"/>
      <c r="AD177" s="210"/>
      <c r="AE177" s="210"/>
      <c r="AF177" s="210"/>
      <c r="AG177" s="210" t="s">
        <v>213</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7"/>
      <c r="B178" s="218"/>
      <c r="C178" s="252" t="s">
        <v>605</v>
      </c>
      <c r="D178" s="221"/>
      <c r="E178" s="222">
        <v>1.5</v>
      </c>
      <c r="F178" s="220"/>
      <c r="G178" s="220"/>
      <c r="H178" s="220"/>
      <c r="I178" s="220"/>
      <c r="J178" s="220"/>
      <c r="K178" s="220"/>
      <c r="L178" s="220"/>
      <c r="M178" s="220"/>
      <c r="N178" s="219"/>
      <c r="O178" s="219"/>
      <c r="P178" s="219"/>
      <c r="Q178" s="219"/>
      <c r="R178" s="220"/>
      <c r="S178" s="220"/>
      <c r="T178" s="220"/>
      <c r="U178" s="220"/>
      <c r="V178" s="220"/>
      <c r="W178" s="220"/>
      <c r="X178" s="220"/>
      <c r="Y178" s="210"/>
      <c r="Z178" s="210"/>
      <c r="AA178" s="210"/>
      <c r="AB178" s="210"/>
      <c r="AC178" s="210"/>
      <c r="AD178" s="210"/>
      <c r="AE178" s="210"/>
      <c r="AF178" s="210"/>
      <c r="AG178" s="210" t="s">
        <v>217</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17"/>
      <c r="B179" s="218"/>
      <c r="C179" s="252" t="s">
        <v>609</v>
      </c>
      <c r="D179" s="221"/>
      <c r="E179" s="222"/>
      <c r="F179" s="220"/>
      <c r="G179" s="220"/>
      <c r="H179" s="220"/>
      <c r="I179" s="220"/>
      <c r="J179" s="220"/>
      <c r="K179" s="220"/>
      <c r="L179" s="220"/>
      <c r="M179" s="220"/>
      <c r="N179" s="219"/>
      <c r="O179" s="219"/>
      <c r="P179" s="219"/>
      <c r="Q179" s="219"/>
      <c r="R179" s="220"/>
      <c r="S179" s="220"/>
      <c r="T179" s="220"/>
      <c r="U179" s="220"/>
      <c r="V179" s="220"/>
      <c r="W179" s="220"/>
      <c r="X179" s="220"/>
      <c r="Y179" s="210"/>
      <c r="Z179" s="210"/>
      <c r="AA179" s="210"/>
      <c r="AB179" s="210"/>
      <c r="AC179" s="210"/>
      <c r="AD179" s="210"/>
      <c r="AE179" s="210"/>
      <c r="AF179" s="210"/>
      <c r="AG179" s="210" t="s">
        <v>217</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ht="22.5" outlineLevel="1" x14ac:dyDescent="0.2">
      <c r="A180" s="231">
        <v>45</v>
      </c>
      <c r="B180" s="232" t="s">
        <v>610</v>
      </c>
      <c r="C180" s="250" t="s">
        <v>611</v>
      </c>
      <c r="D180" s="233" t="s">
        <v>317</v>
      </c>
      <c r="E180" s="234">
        <v>1.5</v>
      </c>
      <c r="F180" s="235"/>
      <c r="G180" s="236">
        <f>ROUND(E180*F180,2)</f>
        <v>0</v>
      </c>
      <c r="H180" s="235"/>
      <c r="I180" s="236">
        <f>ROUND(E180*H180,2)</f>
        <v>0</v>
      </c>
      <c r="J180" s="235"/>
      <c r="K180" s="236">
        <f>ROUND(E180*J180,2)</f>
        <v>0</v>
      </c>
      <c r="L180" s="236">
        <v>21</v>
      </c>
      <c r="M180" s="236">
        <f>G180*(1+L180/100)</f>
        <v>0</v>
      </c>
      <c r="N180" s="234">
        <v>2.2499999999999998E-3</v>
      </c>
      <c r="O180" s="234">
        <f>ROUND(E180*N180,2)</f>
        <v>0</v>
      </c>
      <c r="P180" s="234">
        <v>0</v>
      </c>
      <c r="Q180" s="234">
        <f>ROUND(E180*P180,2)</f>
        <v>0</v>
      </c>
      <c r="R180" s="236" t="s">
        <v>359</v>
      </c>
      <c r="S180" s="236" t="s">
        <v>210</v>
      </c>
      <c r="T180" s="237" t="s">
        <v>211</v>
      </c>
      <c r="U180" s="220">
        <v>1.6890000000000001</v>
      </c>
      <c r="V180" s="220">
        <f>ROUND(E180*U180,2)</f>
        <v>2.5299999999999998</v>
      </c>
      <c r="W180" s="220"/>
      <c r="X180" s="220" t="s">
        <v>212</v>
      </c>
      <c r="Y180" s="210"/>
      <c r="Z180" s="210"/>
      <c r="AA180" s="210"/>
      <c r="AB180" s="210"/>
      <c r="AC180" s="210"/>
      <c r="AD180" s="210"/>
      <c r="AE180" s="210"/>
      <c r="AF180" s="210"/>
      <c r="AG180" s="210" t="s">
        <v>213</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17"/>
      <c r="B181" s="218"/>
      <c r="C181" s="252" t="s">
        <v>605</v>
      </c>
      <c r="D181" s="221"/>
      <c r="E181" s="222">
        <v>1.5</v>
      </c>
      <c r="F181" s="220"/>
      <c r="G181" s="220"/>
      <c r="H181" s="220"/>
      <c r="I181" s="220"/>
      <c r="J181" s="220"/>
      <c r="K181" s="220"/>
      <c r="L181" s="220"/>
      <c r="M181" s="220"/>
      <c r="N181" s="219"/>
      <c r="O181" s="219"/>
      <c r="P181" s="219"/>
      <c r="Q181" s="219"/>
      <c r="R181" s="220"/>
      <c r="S181" s="220"/>
      <c r="T181" s="220"/>
      <c r="U181" s="220"/>
      <c r="V181" s="220"/>
      <c r="W181" s="220"/>
      <c r="X181" s="220"/>
      <c r="Y181" s="210"/>
      <c r="Z181" s="210"/>
      <c r="AA181" s="210"/>
      <c r="AB181" s="210"/>
      <c r="AC181" s="210"/>
      <c r="AD181" s="210"/>
      <c r="AE181" s="210"/>
      <c r="AF181" s="210"/>
      <c r="AG181" s="210" t="s">
        <v>217</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17"/>
      <c r="B182" s="218"/>
      <c r="C182" s="252" t="s">
        <v>606</v>
      </c>
      <c r="D182" s="221"/>
      <c r="E182" s="222"/>
      <c r="F182" s="220"/>
      <c r="G182" s="220"/>
      <c r="H182" s="220"/>
      <c r="I182" s="220"/>
      <c r="J182" s="220"/>
      <c r="K182" s="220"/>
      <c r="L182" s="220"/>
      <c r="M182" s="220"/>
      <c r="N182" s="219"/>
      <c r="O182" s="219"/>
      <c r="P182" s="219"/>
      <c r="Q182" s="219"/>
      <c r="R182" s="220"/>
      <c r="S182" s="220"/>
      <c r="T182" s="220"/>
      <c r="U182" s="220"/>
      <c r="V182" s="220"/>
      <c r="W182" s="220"/>
      <c r="X182" s="220"/>
      <c r="Y182" s="210"/>
      <c r="Z182" s="210"/>
      <c r="AA182" s="210"/>
      <c r="AB182" s="210"/>
      <c r="AC182" s="210"/>
      <c r="AD182" s="210"/>
      <c r="AE182" s="210"/>
      <c r="AF182" s="210"/>
      <c r="AG182" s="210" t="s">
        <v>217</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ht="22.5" outlineLevel="1" x14ac:dyDescent="0.2">
      <c r="A183" s="231">
        <v>46</v>
      </c>
      <c r="B183" s="232" t="s">
        <v>612</v>
      </c>
      <c r="C183" s="250" t="s">
        <v>613</v>
      </c>
      <c r="D183" s="233" t="s">
        <v>317</v>
      </c>
      <c r="E183" s="234">
        <v>1.5</v>
      </c>
      <c r="F183" s="235"/>
      <c r="G183" s="236">
        <f>ROUND(E183*F183,2)</f>
        <v>0</v>
      </c>
      <c r="H183" s="235"/>
      <c r="I183" s="236">
        <f>ROUND(E183*H183,2)</f>
        <v>0</v>
      </c>
      <c r="J183" s="235"/>
      <c r="K183" s="236">
        <f>ROUND(E183*J183,2)</f>
        <v>0</v>
      </c>
      <c r="L183" s="236">
        <v>21</v>
      </c>
      <c r="M183" s="236">
        <f>G183*(1+L183/100)</f>
        <v>0</v>
      </c>
      <c r="N183" s="234">
        <v>2.2599999999999999E-3</v>
      </c>
      <c r="O183" s="234">
        <f>ROUND(E183*N183,2)</f>
        <v>0</v>
      </c>
      <c r="P183" s="234">
        <v>0</v>
      </c>
      <c r="Q183" s="234">
        <f>ROUND(E183*P183,2)</f>
        <v>0</v>
      </c>
      <c r="R183" s="236" t="s">
        <v>359</v>
      </c>
      <c r="S183" s="236" t="s">
        <v>210</v>
      </c>
      <c r="T183" s="237" t="s">
        <v>211</v>
      </c>
      <c r="U183" s="220">
        <v>3.7149999999999999</v>
      </c>
      <c r="V183" s="220">
        <f>ROUND(E183*U183,2)</f>
        <v>5.57</v>
      </c>
      <c r="W183" s="220"/>
      <c r="X183" s="220" t="s">
        <v>212</v>
      </c>
      <c r="Y183" s="210"/>
      <c r="Z183" s="210"/>
      <c r="AA183" s="210"/>
      <c r="AB183" s="210"/>
      <c r="AC183" s="210"/>
      <c r="AD183" s="210"/>
      <c r="AE183" s="210"/>
      <c r="AF183" s="210"/>
      <c r="AG183" s="210" t="s">
        <v>213</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7"/>
      <c r="B184" s="218"/>
      <c r="C184" s="252" t="s">
        <v>605</v>
      </c>
      <c r="D184" s="221"/>
      <c r="E184" s="222">
        <v>1.5</v>
      </c>
      <c r="F184" s="220"/>
      <c r="G184" s="220"/>
      <c r="H184" s="220"/>
      <c r="I184" s="220"/>
      <c r="J184" s="220"/>
      <c r="K184" s="220"/>
      <c r="L184" s="220"/>
      <c r="M184" s="220"/>
      <c r="N184" s="219"/>
      <c r="O184" s="219"/>
      <c r="P184" s="219"/>
      <c r="Q184" s="219"/>
      <c r="R184" s="220"/>
      <c r="S184" s="220"/>
      <c r="T184" s="220"/>
      <c r="U184" s="220"/>
      <c r="V184" s="220"/>
      <c r="W184" s="220"/>
      <c r="X184" s="220"/>
      <c r="Y184" s="210"/>
      <c r="Z184" s="210"/>
      <c r="AA184" s="210"/>
      <c r="AB184" s="210"/>
      <c r="AC184" s="210"/>
      <c r="AD184" s="210"/>
      <c r="AE184" s="210"/>
      <c r="AF184" s="210"/>
      <c r="AG184" s="210" t="s">
        <v>217</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7"/>
      <c r="B185" s="218"/>
      <c r="C185" s="252" t="s">
        <v>609</v>
      </c>
      <c r="D185" s="221"/>
      <c r="E185" s="222"/>
      <c r="F185" s="220"/>
      <c r="G185" s="220"/>
      <c r="H185" s="220"/>
      <c r="I185" s="220"/>
      <c r="J185" s="220"/>
      <c r="K185" s="220"/>
      <c r="L185" s="220"/>
      <c r="M185" s="220"/>
      <c r="N185" s="219"/>
      <c r="O185" s="219"/>
      <c r="P185" s="219"/>
      <c r="Q185" s="219"/>
      <c r="R185" s="220"/>
      <c r="S185" s="220"/>
      <c r="T185" s="220"/>
      <c r="U185" s="220"/>
      <c r="V185" s="220"/>
      <c r="W185" s="220"/>
      <c r="X185" s="220"/>
      <c r="Y185" s="210"/>
      <c r="Z185" s="210"/>
      <c r="AA185" s="210"/>
      <c r="AB185" s="210"/>
      <c r="AC185" s="210"/>
      <c r="AD185" s="210"/>
      <c r="AE185" s="210"/>
      <c r="AF185" s="210"/>
      <c r="AG185" s="210" t="s">
        <v>217</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ht="22.5" outlineLevel="1" x14ac:dyDescent="0.2">
      <c r="A186" s="231">
        <v>47</v>
      </c>
      <c r="B186" s="232" t="s">
        <v>614</v>
      </c>
      <c r="C186" s="250" t="s">
        <v>615</v>
      </c>
      <c r="D186" s="233" t="s">
        <v>317</v>
      </c>
      <c r="E186" s="234">
        <v>1.5</v>
      </c>
      <c r="F186" s="235"/>
      <c r="G186" s="236">
        <f>ROUND(E186*F186,2)</f>
        <v>0</v>
      </c>
      <c r="H186" s="235"/>
      <c r="I186" s="236">
        <f>ROUND(E186*H186,2)</f>
        <v>0</v>
      </c>
      <c r="J186" s="235"/>
      <c r="K186" s="236">
        <f>ROUND(E186*J186,2)</f>
        <v>0</v>
      </c>
      <c r="L186" s="236">
        <v>21</v>
      </c>
      <c r="M186" s="236">
        <f>G186*(1+L186/100)</f>
        <v>0</v>
      </c>
      <c r="N186" s="234">
        <v>0</v>
      </c>
      <c r="O186" s="234">
        <f>ROUND(E186*N186,2)</f>
        <v>0</v>
      </c>
      <c r="P186" s="234">
        <v>0</v>
      </c>
      <c r="Q186" s="234">
        <f>ROUND(E186*P186,2)</f>
        <v>0</v>
      </c>
      <c r="R186" s="236" t="s">
        <v>359</v>
      </c>
      <c r="S186" s="236" t="s">
        <v>210</v>
      </c>
      <c r="T186" s="237" t="s">
        <v>211</v>
      </c>
      <c r="U186" s="220">
        <v>0.59</v>
      </c>
      <c r="V186" s="220">
        <f>ROUND(E186*U186,2)</f>
        <v>0.89</v>
      </c>
      <c r="W186" s="220"/>
      <c r="X186" s="220" t="s">
        <v>212</v>
      </c>
      <c r="Y186" s="210"/>
      <c r="Z186" s="210"/>
      <c r="AA186" s="210"/>
      <c r="AB186" s="210"/>
      <c r="AC186" s="210"/>
      <c r="AD186" s="210"/>
      <c r="AE186" s="210"/>
      <c r="AF186" s="210"/>
      <c r="AG186" s="210" t="s">
        <v>213</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2" t="s">
        <v>605</v>
      </c>
      <c r="D187" s="221"/>
      <c r="E187" s="222">
        <v>1.5</v>
      </c>
      <c r="F187" s="220"/>
      <c r="G187" s="220"/>
      <c r="H187" s="220"/>
      <c r="I187" s="220"/>
      <c r="J187" s="220"/>
      <c r="K187" s="220"/>
      <c r="L187" s="220"/>
      <c r="M187" s="220"/>
      <c r="N187" s="219"/>
      <c r="O187" s="219"/>
      <c r="P187" s="219"/>
      <c r="Q187" s="219"/>
      <c r="R187" s="220"/>
      <c r="S187" s="220"/>
      <c r="T187" s="220"/>
      <c r="U187" s="220"/>
      <c r="V187" s="220"/>
      <c r="W187" s="220"/>
      <c r="X187" s="220"/>
      <c r="Y187" s="210"/>
      <c r="Z187" s="210"/>
      <c r="AA187" s="210"/>
      <c r="AB187" s="210"/>
      <c r="AC187" s="210"/>
      <c r="AD187" s="210"/>
      <c r="AE187" s="210"/>
      <c r="AF187" s="210"/>
      <c r="AG187" s="210" t="s">
        <v>217</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17"/>
      <c r="B188" s="218"/>
      <c r="C188" s="252" t="s">
        <v>606</v>
      </c>
      <c r="D188" s="221"/>
      <c r="E188" s="222"/>
      <c r="F188" s="220"/>
      <c r="G188" s="220"/>
      <c r="H188" s="220"/>
      <c r="I188" s="220"/>
      <c r="J188" s="220"/>
      <c r="K188" s="220"/>
      <c r="L188" s="220"/>
      <c r="M188" s="220"/>
      <c r="N188" s="219"/>
      <c r="O188" s="219"/>
      <c r="P188" s="219"/>
      <c r="Q188" s="219"/>
      <c r="R188" s="220"/>
      <c r="S188" s="220"/>
      <c r="T188" s="220"/>
      <c r="U188" s="220"/>
      <c r="V188" s="220"/>
      <c r="W188" s="220"/>
      <c r="X188" s="220"/>
      <c r="Y188" s="210"/>
      <c r="Z188" s="210"/>
      <c r="AA188" s="210"/>
      <c r="AB188" s="210"/>
      <c r="AC188" s="210"/>
      <c r="AD188" s="210"/>
      <c r="AE188" s="210"/>
      <c r="AF188" s="210"/>
      <c r="AG188" s="210" t="s">
        <v>217</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ht="22.5" outlineLevel="1" x14ac:dyDescent="0.2">
      <c r="A189" s="231">
        <v>48</v>
      </c>
      <c r="B189" s="232" t="s">
        <v>616</v>
      </c>
      <c r="C189" s="250" t="s">
        <v>617</v>
      </c>
      <c r="D189" s="233" t="s">
        <v>317</v>
      </c>
      <c r="E189" s="234">
        <v>1.5</v>
      </c>
      <c r="F189" s="235"/>
      <c r="G189" s="236">
        <f>ROUND(E189*F189,2)</f>
        <v>0</v>
      </c>
      <c r="H189" s="235"/>
      <c r="I189" s="236">
        <f>ROUND(E189*H189,2)</f>
        <v>0</v>
      </c>
      <c r="J189" s="235"/>
      <c r="K189" s="236">
        <f>ROUND(E189*J189,2)</f>
        <v>0</v>
      </c>
      <c r="L189" s="236">
        <v>21</v>
      </c>
      <c r="M189" s="236">
        <f>G189*(1+L189/100)</f>
        <v>0</v>
      </c>
      <c r="N189" s="234">
        <v>0</v>
      </c>
      <c r="O189" s="234">
        <f>ROUND(E189*N189,2)</f>
        <v>0</v>
      </c>
      <c r="P189" s="234">
        <v>0</v>
      </c>
      <c r="Q189" s="234">
        <f>ROUND(E189*P189,2)</f>
        <v>0</v>
      </c>
      <c r="R189" s="236" t="s">
        <v>359</v>
      </c>
      <c r="S189" s="236" t="s">
        <v>210</v>
      </c>
      <c r="T189" s="237" t="s">
        <v>211</v>
      </c>
      <c r="U189" s="220">
        <v>1.57</v>
      </c>
      <c r="V189" s="220">
        <f>ROUND(E189*U189,2)</f>
        <v>2.36</v>
      </c>
      <c r="W189" s="220"/>
      <c r="X189" s="220" t="s">
        <v>212</v>
      </c>
      <c r="Y189" s="210"/>
      <c r="Z189" s="210"/>
      <c r="AA189" s="210"/>
      <c r="AB189" s="210"/>
      <c r="AC189" s="210"/>
      <c r="AD189" s="210"/>
      <c r="AE189" s="210"/>
      <c r="AF189" s="210"/>
      <c r="AG189" s="210" t="s">
        <v>213</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2" t="s">
        <v>605</v>
      </c>
      <c r="D190" s="221"/>
      <c r="E190" s="222">
        <v>1.5</v>
      </c>
      <c r="F190" s="220"/>
      <c r="G190" s="220"/>
      <c r="H190" s="220"/>
      <c r="I190" s="220"/>
      <c r="J190" s="220"/>
      <c r="K190" s="220"/>
      <c r="L190" s="220"/>
      <c r="M190" s="220"/>
      <c r="N190" s="219"/>
      <c r="O190" s="219"/>
      <c r="P190" s="219"/>
      <c r="Q190" s="219"/>
      <c r="R190" s="220"/>
      <c r="S190" s="220"/>
      <c r="T190" s="220"/>
      <c r="U190" s="220"/>
      <c r="V190" s="220"/>
      <c r="W190" s="220"/>
      <c r="X190" s="220"/>
      <c r="Y190" s="210"/>
      <c r="Z190" s="210"/>
      <c r="AA190" s="210"/>
      <c r="AB190" s="210"/>
      <c r="AC190" s="210"/>
      <c r="AD190" s="210"/>
      <c r="AE190" s="210"/>
      <c r="AF190" s="210"/>
      <c r="AG190" s="210" t="s">
        <v>217</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17"/>
      <c r="B191" s="218"/>
      <c r="C191" s="252" t="s">
        <v>609</v>
      </c>
      <c r="D191" s="221"/>
      <c r="E191" s="222"/>
      <c r="F191" s="220"/>
      <c r="G191" s="220"/>
      <c r="H191" s="220"/>
      <c r="I191" s="220"/>
      <c r="J191" s="220"/>
      <c r="K191" s="220"/>
      <c r="L191" s="220"/>
      <c r="M191" s="220"/>
      <c r="N191" s="219"/>
      <c r="O191" s="219"/>
      <c r="P191" s="219"/>
      <c r="Q191" s="219"/>
      <c r="R191" s="220"/>
      <c r="S191" s="220"/>
      <c r="T191" s="220"/>
      <c r="U191" s="220"/>
      <c r="V191" s="220"/>
      <c r="W191" s="220"/>
      <c r="X191" s="220"/>
      <c r="Y191" s="210"/>
      <c r="Z191" s="210"/>
      <c r="AA191" s="210"/>
      <c r="AB191" s="210"/>
      <c r="AC191" s="210"/>
      <c r="AD191" s="210"/>
      <c r="AE191" s="210"/>
      <c r="AF191" s="210"/>
      <c r="AG191" s="210" t="s">
        <v>217</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ht="22.5" outlineLevel="1" x14ac:dyDescent="0.2">
      <c r="A192" s="231">
        <v>49</v>
      </c>
      <c r="B192" s="232" t="s">
        <v>618</v>
      </c>
      <c r="C192" s="250" t="s">
        <v>619</v>
      </c>
      <c r="D192" s="233" t="s">
        <v>317</v>
      </c>
      <c r="E192" s="234">
        <v>1.5</v>
      </c>
      <c r="F192" s="235"/>
      <c r="G192" s="236">
        <f>ROUND(E192*F192,2)</f>
        <v>0</v>
      </c>
      <c r="H192" s="235"/>
      <c r="I192" s="236">
        <f>ROUND(E192*H192,2)</f>
        <v>0</v>
      </c>
      <c r="J192" s="235"/>
      <c r="K192" s="236">
        <f>ROUND(E192*J192,2)</f>
        <v>0</v>
      </c>
      <c r="L192" s="236">
        <v>21</v>
      </c>
      <c r="M192" s="236">
        <f>G192*(1+L192/100)</f>
        <v>0</v>
      </c>
      <c r="N192" s="234">
        <v>0</v>
      </c>
      <c r="O192" s="234">
        <f>ROUND(E192*N192,2)</f>
        <v>0</v>
      </c>
      <c r="P192" s="234">
        <v>0</v>
      </c>
      <c r="Q192" s="234">
        <f>ROUND(E192*P192,2)</f>
        <v>0</v>
      </c>
      <c r="R192" s="236" t="s">
        <v>359</v>
      </c>
      <c r="S192" s="236" t="s">
        <v>210</v>
      </c>
      <c r="T192" s="237" t="s">
        <v>211</v>
      </c>
      <c r="U192" s="220">
        <v>0.35</v>
      </c>
      <c r="V192" s="220">
        <f>ROUND(E192*U192,2)</f>
        <v>0.53</v>
      </c>
      <c r="W192" s="220"/>
      <c r="X192" s="220" t="s">
        <v>212</v>
      </c>
      <c r="Y192" s="210"/>
      <c r="Z192" s="210"/>
      <c r="AA192" s="210"/>
      <c r="AB192" s="210"/>
      <c r="AC192" s="210"/>
      <c r="AD192" s="210"/>
      <c r="AE192" s="210"/>
      <c r="AF192" s="210"/>
      <c r="AG192" s="210" t="s">
        <v>213</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7"/>
      <c r="B193" s="218"/>
      <c r="C193" s="252" t="s">
        <v>605</v>
      </c>
      <c r="D193" s="221"/>
      <c r="E193" s="222">
        <v>1.5</v>
      </c>
      <c r="F193" s="220"/>
      <c r="G193" s="220"/>
      <c r="H193" s="220"/>
      <c r="I193" s="220"/>
      <c r="J193" s="220"/>
      <c r="K193" s="220"/>
      <c r="L193" s="220"/>
      <c r="M193" s="220"/>
      <c r="N193" s="219"/>
      <c r="O193" s="219"/>
      <c r="P193" s="219"/>
      <c r="Q193" s="219"/>
      <c r="R193" s="220"/>
      <c r="S193" s="220"/>
      <c r="T193" s="220"/>
      <c r="U193" s="220"/>
      <c r="V193" s="220"/>
      <c r="W193" s="220"/>
      <c r="X193" s="220"/>
      <c r="Y193" s="210"/>
      <c r="Z193" s="210"/>
      <c r="AA193" s="210"/>
      <c r="AB193" s="210"/>
      <c r="AC193" s="210"/>
      <c r="AD193" s="210"/>
      <c r="AE193" s="210"/>
      <c r="AF193" s="210"/>
      <c r="AG193" s="210" t="s">
        <v>217</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7"/>
      <c r="B194" s="218"/>
      <c r="C194" s="252" t="s">
        <v>606</v>
      </c>
      <c r="D194" s="221"/>
      <c r="E194" s="222"/>
      <c r="F194" s="220"/>
      <c r="G194" s="220"/>
      <c r="H194" s="220"/>
      <c r="I194" s="220"/>
      <c r="J194" s="220"/>
      <c r="K194" s="220"/>
      <c r="L194" s="220"/>
      <c r="M194" s="220"/>
      <c r="N194" s="219"/>
      <c r="O194" s="219"/>
      <c r="P194" s="219"/>
      <c r="Q194" s="219"/>
      <c r="R194" s="220"/>
      <c r="S194" s="220"/>
      <c r="T194" s="220"/>
      <c r="U194" s="220"/>
      <c r="V194" s="220"/>
      <c r="W194" s="220"/>
      <c r="X194" s="220"/>
      <c r="Y194" s="210"/>
      <c r="Z194" s="210"/>
      <c r="AA194" s="210"/>
      <c r="AB194" s="210"/>
      <c r="AC194" s="210"/>
      <c r="AD194" s="210"/>
      <c r="AE194" s="210"/>
      <c r="AF194" s="210"/>
      <c r="AG194" s="210" t="s">
        <v>217</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ht="22.5" outlineLevel="1" x14ac:dyDescent="0.2">
      <c r="A195" s="231">
        <v>50</v>
      </c>
      <c r="B195" s="232" t="s">
        <v>620</v>
      </c>
      <c r="C195" s="250" t="s">
        <v>621</v>
      </c>
      <c r="D195" s="233" t="s">
        <v>317</v>
      </c>
      <c r="E195" s="234">
        <v>1.5</v>
      </c>
      <c r="F195" s="235"/>
      <c r="G195" s="236">
        <f>ROUND(E195*F195,2)</f>
        <v>0</v>
      </c>
      <c r="H195" s="235"/>
      <c r="I195" s="236">
        <f>ROUND(E195*H195,2)</f>
        <v>0</v>
      </c>
      <c r="J195" s="235"/>
      <c r="K195" s="236">
        <f>ROUND(E195*J195,2)</f>
        <v>0</v>
      </c>
      <c r="L195" s="236">
        <v>21</v>
      </c>
      <c r="M195" s="236">
        <f>G195*(1+L195/100)</f>
        <v>0</v>
      </c>
      <c r="N195" s="234">
        <v>0</v>
      </c>
      <c r="O195" s="234">
        <f>ROUND(E195*N195,2)</f>
        <v>0</v>
      </c>
      <c r="P195" s="234">
        <v>0</v>
      </c>
      <c r="Q195" s="234">
        <f>ROUND(E195*P195,2)</f>
        <v>0</v>
      </c>
      <c r="R195" s="236" t="s">
        <v>359</v>
      </c>
      <c r="S195" s="236" t="s">
        <v>210</v>
      </c>
      <c r="T195" s="237" t="s">
        <v>211</v>
      </c>
      <c r="U195" s="220">
        <v>0.5</v>
      </c>
      <c r="V195" s="220">
        <f>ROUND(E195*U195,2)</f>
        <v>0.75</v>
      </c>
      <c r="W195" s="220"/>
      <c r="X195" s="220" t="s">
        <v>212</v>
      </c>
      <c r="Y195" s="210"/>
      <c r="Z195" s="210"/>
      <c r="AA195" s="210"/>
      <c r="AB195" s="210"/>
      <c r="AC195" s="210"/>
      <c r="AD195" s="210"/>
      <c r="AE195" s="210"/>
      <c r="AF195" s="210"/>
      <c r="AG195" s="210" t="s">
        <v>213</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17"/>
      <c r="B196" s="218"/>
      <c r="C196" s="252" t="s">
        <v>605</v>
      </c>
      <c r="D196" s="221"/>
      <c r="E196" s="222">
        <v>1.5</v>
      </c>
      <c r="F196" s="220"/>
      <c r="G196" s="220"/>
      <c r="H196" s="220"/>
      <c r="I196" s="220"/>
      <c r="J196" s="220"/>
      <c r="K196" s="220"/>
      <c r="L196" s="220"/>
      <c r="M196" s="220"/>
      <c r="N196" s="219"/>
      <c r="O196" s="219"/>
      <c r="P196" s="219"/>
      <c r="Q196" s="219"/>
      <c r="R196" s="220"/>
      <c r="S196" s="220"/>
      <c r="T196" s="220"/>
      <c r="U196" s="220"/>
      <c r="V196" s="220"/>
      <c r="W196" s="220"/>
      <c r="X196" s="220"/>
      <c r="Y196" s="210"/>
      <c r="Z196" s="210"/>
      <c r="AA196" s="210"/>
      <c r="AB196" s="210"/>
      <c r="AC196" s="210"/>
      <c r="AD196" s="210"/>
      <c r="AE196" s="210"/>
      <c r="AF196" s="210"/>
      <c r="AG196" s="210" t="s">
        <v>217</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x14ac:dyDescent="0.2">
      <c r="A197" s="217"/>
      <c r="B197" s="218"/>
      <c r="C197" s="252" t="s">
        <v>609</v>
      </c>
      <c r="D197" s="221"/>
      <c r="E197" s="222"/>
      <c r="F197" s="220"/>
      <c r="G197" s="220"/>
      <c r="H197" s="220"/>
      <c r="I197" s="220"/>
      <c r="J197" s="220"/>
      <c r="K197" s="220"/>
      <c r="L197" s="220"/>
      <c r="M197" s="220"/>
      <c r="N197" s="219"/>
      <c r="O197" s="219"/>
      <c r="P197" s="219"/>
      <c r="Q197" s="219"/>
      <c r="R197" s="220"/>
      <c r="S197" s="220"/>
      <c r="T197" s="220"/>
      <c r="U197" s="220"/>
      <c r="V197" s="220"/>
      <c r="W197" s="220"/>
      <c r="X197" s="220"/>
      <c r="Y197" s="210"/>
      <c r="Z197" s="210"/>
      <c r="AA197" s="210"/>
      <c r="AB197" s="210"/>
      <c r="AC197" s="210"/>
      <c r="AD197" s="210"/>
      <c r="AE197" s="210"/>
      <c r="AF197" s="210"/>
      <c r="AG197" s="210" t="s">
        <v>217</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31">
        <v>51</v>
      </c>
      <c r="B198" s="232" t="s">
        <v>622</v>
      </c>
      <c r="C198" s="250" t="s">
        <v>623</v>
      </c>
      <c r="D198" s="233" t="s">
        <v>317</v>
      </c>
      <c r="E198" s="234">
        <v>6.9</v>
      </c>
      <c r="F198" s="235"/>
      <c r="G198" s="236">
        <f>ROUND(E198*F198,2)</f>
        <v>0</v>
      </c>
      <c r="H198" s="235"/>
      <c r="I198" s="236">
        <f>ROUND(E198*H198,2)</f>
        <v>0</v>
      </c>
      <c r="J198" s="235"/>
      <c r="K198" s="236">
        <f>ROUND(E198*J198,2)</f>
        <v>0</v>
      </c>
      <c r="L198" s="236">
        <v>21</v>
      </c>
      <c r="M198" s="236">
        <f>G198*(1+L198/100)</f>
        <v>0</v>
      </c>
      <c r="N198" s="234">
        <v>0</v>
      </c>
      <c r="O198" s="234">
        <f>ROUND(E198*N198,2)</f>
        <v>0</v>
      </c>
      <c r="P198" s="234">
        <v>4.6000000000000001E-4</v>
      </c>
      <c r="Q198" s="234">
        <f>ROUND(E198*P198,2)</f>
        <v>0</v>
      </c>
      <c r="R198" s="236" t="s">
        <v>359</v>
      </c>
      <c r="S198" s="236" t="s">
        <v>210</v>
      </c>
      <c r="T198" s="237" t="s">
        <v>211</v>
      </c>
      <c r="U198" s="220">
        <v>1.2150000000000001</v>
      </c>
      <c r="V198" s="220">
        <f>ROUND(E198*U198,2)</f>
        <v>8.3800000000000008</v>
      </c>
      <c r="W198" s="220"/>
      <c r="X198" s="220" t="s">
        <v>212</v>
      </c>
      <c r="Y198" s="210"/>
      <c r="Z198" s="210"/>
      <c r="AA198" s="210"/>
      <c r="AB198" s="210"/>
      <c r="AC198" s="210"/>
      <c r="AD198" s="210"/>
      <c r="AE198" s="210"/>
      <c r="AF198" s="210"/>
      <c r="AG198" s="210" t="s">
        <v>213</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7"/>
      <c r="B199" s="218"/>
      <c r="C199" s="252" t="s">
        <v>624</v>
      </c>
      <c r="D199" s="221"/>
      <c r="E199" s="222">
        <v>6.9</v>
      </c>
      <c r="F199" s="220"/>
      <c r="G199" s="220"/>
      <c r="H199" s="220"/>
      <c r="I199" s="220"/>
      <c r="J199" s="220"/>
      <c r="K199" s="220"/>
      <c r="L199" s="220"/>
      <c r="M199" s="220"/>
      <c r="N199" s="219"/>
      <c r="O199" s="219"/>
      <c r="P199" s="219"/>
      <c r="Q199" s="219"/>
      <c r="R199" s="220"/>
      <c r="S199" s="220"/>
      <c r="T199" s="220"/>
      <c r="U199" s="220"/>
      <c r="V199" s="220"/>
      <c r="W199" s="220"/>
      <c r="X199" s="220"/>
      <c r="Y199" s="210"/>
      <c r="Z199" s="210"/>
      <c r="AA199" s="210"/>
      <c r="AB199" s="210"/>
      <c r="AC199" s="210"/>
      <c r="AD199" s="210"/>
      <c r="AE199" s="210"/>
      <c r="AF199" s="210"/>
      <c r="AG199" s="210" t="s">
        <v>217</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17"/>
      <c r="B200" s="218"/>
      <c r="C200" s="252" t="s">
        <v>218</v>
      </c>
      <c r="D200" s="221"/>
      <c r="E200" s="222"/>
      <c r="F200" s="220"/>
      <c r="G200" s="220"/>
      <c r="H200" s="220"/>
      <c r="I200" s="220"/>
      <c r="J200" s="220"/>
      <c r="K200" s="220"/>
      <c r="L200" s="220"/>
      <c r="M200" s="220"/>
      <c r="N200" s="219"/>
      <c r="O200" s="219"/>
      <c r="P200" s="219"/>
      <c r="Q200" s="219"/>
      <c r="R200" s="220"/>
      <c r="S200" s="220"/>
      <c r="T200" s="220"/>
      <c r="U200" s="220"/>
      <c r="V200" s="220"/>
      <c r="W200" s="220"/>
      <c r="X200" s="220"/>
      <c r="Y200" s="210"/>
      <c r="Z200" s="210"/>
      <c r="AA200" s="210"/>
      <c r="AB200" s="210"/>
      <c r="AC200" s="210"/>
      <c r="AD200" s="210"/>
      <c r="AE200" s="210"/>
      <c r="AF200" s="210"/>
      <c r="AG200" s="210" t="s">
        <v>217</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31">
        <v>52</v>
      </c>
      <c r="B201" s="232" t="s">
        <v>625</v>
      </c>
      <c r="C201" s="250" t="s">
        <v>626</v>
      </c>
      <c r="D201" s="233" t="s">
        <v>317</v>
      </c>
      <c r="E201" s="234">
        <v>2.5</v>
      </c>
      <c r="F201" s="235"/>
      <c r="G201" s="236">
        <f>ROUND(E201*F201,2)</f>
        <v>0</v>
      </c>
      <c r="H201" s="235"/>
      <c r="I201" s="236">
        <f>ROUND(E201*H201,2)</f>
        <v>0</v>
      </c>
      <c r="J201" s="235"/>
      <c r="K201" s="236">
        <f>ROUND(E201*J201,2)</f>
        <v>0</v>
      </c>
      <c r="L201" s="236">
        <v>21</v>
      </c>
      <c r="M201" s="236">
        <f>G201*(1+L201/100)</f>
        <v>0</v>
      </c>
      <c r="N201" s="234">
        <v>0</v>
      </c>
      <c r="O201" s="234">
        <f>ROUND(E201*N201,2)</f>
        <v>0</v>
      </c>
      <c r="P201" s="234">
        <v>4.6000000000000001E-4</v>
      </c>
      <c r="Q201" s="234">
        <f>ROUND(E201*P201,2)</f>
        <v>0</v>
      </c>
      <c r="R201" s="236" t="s">
        <v>359</v>
      </c>
      <c r="S201" s="236" t="s">
        <v>210</v>
      </c>
      <c r="T201" s="237" t="s">
        <v>211</v>
      </c>
      <c r="U201" s="220">
        <v>3.24</v>
      </c>
      <c r="V201" s="220">
        <f>ROUND(E201*U201,2)</f>
        <v>8.1</v>
      </c>
      <c r="W201" s="220"/>
      <c r="X201" s="220" t="s">
        <v>212</v>
      </c>
      <c r="Y201" s="210"/>
      <c r="Z201" s="210"/>
      <c r="AA201" s="210"/>
      <c r="AB201" s="210"/>
      <c r="AC201" s="210"/>
      <c r="AD201" s="210"/>
      <c r="AE201" s="210"/>
      <c r="AF201" s="210"/>
      <c r="AG201" s="210" t="s">
        <v>213</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17"/>
      <c r="B202" s="218"/>
      <c r="C202" s="252" t="s">
        <v>627</v>
      </c>
      <c r="D202" s="221"/>
      <c r="E202" s="222">
        <v>2.5</v>
      </c>
      <c r="F202" s="220"/>
      <c r="G202" s="220"/>
      <c r="H202" s="220"/>
      <c r="I202" s="220"/>
      <c r="J202" s="220"/>
      <c r="K202" s="220"/>
      <c r="L202" s="220"/>
      <c r="M202" s="220"/>
      <c r="N202" s="219"/>
      <c r="O202" s="219"/>
      <c r="P202" s="219"/>
      <c r="Q202" s="219"/>
      <c r="R202" s="220"/>
      <c r="S202" s="220"/>
      <c r="T202" s="220"/>
      <c r="U202" s="220"/>
      <c r="V202" s="220"/>
      <c r="W202" s="220"/>
      <c r="X202" s="220"/>
      <c r="Y202" s="210"/>
      <c r="Z202" s="210"/>
      <c r="AA202" s="210"/>
      <c r="AB202" s="210"/>
      <c r="AC202" s="210"/>
      <c r="AD202" s="210"/>
      <c r="AE202" s="210"/>
      <c r="AF202" s="210"/>
      <c r="AG202" s="210" t="s">
        <v>217</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7"/>
      <c r="B203" s="218"/>
      <c r="C203" s="252" t="s">
        <v>534</v>
      </c>
      <c r="D203" s="221"/>
      <c r="E203" s="222"/>
      <c r="F203" s="220"/>
      <c r="G203" s="220"/>
      <c r="H203" s="220"/>
      <c r="I203" s="220"/>
      <c r="J203" s="220"/>
      <c r="K203" s="220"/>
      <c r="L203" s="220"/>
      <c r="M203" s="220"/>
      <c r="N203" s="219"/>
      <c r="O203" s="219"/>
      <c r="P203" s="219"/>
      <c r="Q203" s="219"/>
      <c r="R203" s="220"/>
      <c r="S203" s="220"/>
      <c r="T203" s="220"/>
      <c r="U203" s="220"/>
      <c r="V203" s="220"/>
      <c r="W203" s="220"/>
      <c r="X203" s="220"/>
      <c r="Y203" s="210"/>
      <c r="Z203" s="210"/>
      <c r="AA203" s="210"/>
      <c r="AB203" s="210"/>
      <c r="AC203" s="210"/>
      <c r="AD203" s="210"/>
      <c r="AE203" s="210"/>
      <c r="AF203" s="210"/>
      <c r="AG203" s="210" t="s">
        <v>217</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ht="33.75" outlineLevel="1" x14ac:dyDescent="0.2">
      <c r="A204" s="231">
        <v>53</v>
      </c>
      <c r="B204" s="232" t="s">
        <v>367</v>
      </c>
      <c r="C204" s="250" t="s">
        <v>368</v>
      </c>
      <c r="D204" s="233" t="s">
        <v>223</v>
      </c>
      <c r="E204" s="234">
        <v>6</v>
      </c>
      <c r="F204" s="235"/>
      <c r="G204" s="236">
        <f>ROUND(E204*F204,2)</f>
        <v>0</v>
      </c>
      <c r="H204" s="235"/>
      <c r="I204" s="236">
        <f>ROUND(E204*H204,2)</f>
        <v>0</v>
      </c>
      <c r="J204" s="235"/>
      <c r="K204" s="236">
        <f>ROUND(E204*J204,2)</f>
        <v>0</v>
      </c>
      <c r="L204" s="236">
        <v>21</v>
      </c>
      <c r="M204" s="236">
        <f>G204*(1+L204/100)</f>
        <v>0</v>
      </c>
      <c r="N204" s="234">
        <v>0</v>
      </c>
      <c r="O204" s="234">
        <f>ROUND(E204*N204,2)</f>
        <v>0</v>
      </c>
      <c r="P204" s="234">
        <v>1E-3</v>
      </c>
      <c r="Q204" s="234">
        <f>ROUND(E204*P204,2)</f>
        <v>0.01</v>
      </c>
      <c r="R204" s="236" t="s">
        <v>359</v>
      </c>
      <c r="S204" s="236" t="s">
        <v>210</v>
      </c>
      <c r="T204" s="237" t="s">
        <v>211</v>
      </c>
      <c r="U204" s="220">
        <v>6.4000000000000001E-2</v>
      </c>
      <c r="V204" s="220">
        <f>ROUND(E204*U204,2)</f>
        <v>0.38</v>
      </c>
      <c r="W204" s="220"/>
      <c r="X204" s="220" t="s">
        <v>212</v>
      </c>
      <c r="Y204" s="210"/>
      <c r="Z204" s="210"/>
      <c r="AA204" s="210"/>
      <c r="AB204" s="210"/>
      <c r="AC204" s="210"/>
      <c r="AD204" s="210"/>
      <c r="AE204" s="210"/>
      <c r="AF204" s="210"/>
      <c r="AG204" s="210" t="s">
        <v>213</v>
      </c>
      <c r="AH204" s="210"/>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17"/>
      <c r="B205" s="218"/>
      <c r="C205" s="251" t="s">
        <v>369</v>
      </c>
      <c r="D205" s="238"/>
      <c r="E205" s="238"/>
      <c r="F205" s="238"/>
      <c r="G205" s="238"/>
      <c r="H205" s="220"/>
      <c r="I205" s="220"/>
      <c r="J205" s="220"/>
      <c r="K205" s="220"/>
      <c r="L205" s="220"/>
      <c r="M205" s="220"/>
      <c r="N205" s="219"/>
      <c r="O205" s="219"/>
      <c r="P205" s="219"/>
      <c r="Q205" s="219"/>
      <c r="R205" s="220"/>
      <c r="S205" s="220"/>
      <c r="T205" s="220"/>
      <c r="U205" s="220"/>
      <c r="V205" s="220"/>
      <c r="W205" s="220"/>
      <c r="X205" s="220"/>
      <c r="Y205" s="210"/>
      <c r="Z205" s="210"/>
      <c r="AA205" s="210"/>
      <c r="AB205" s="210"/>
      <c r="AC205" s="210"/>
      <c r="AD205" s="210"/>
      <c r="AE205" s="210"/>
      <c r="AF205" s="210"/>
      <c r="AG205" s="210" t="s">
        <v>215</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17"/>
      <c r="B206" s="218"/>
      <c r="C206" s="252" t="s">
        <v>628</v>
      </c>
      <c r="D206" s="221"/>
      <c r="E206" s="222">
        <v>6</v>
      </c>
      <c r="F206" s="220"/>
      <c r="G206" s="220"/>
      <c r="H206" s="220"/>
      <c r="I206" s="220"/>
      <c r="J206" s="220"/>
      <c r="K206" s="220"/>
      <c r="L206" s="220"/>
      <c r="M206" s="220"/>
      <c r="N206" s="219"/>
      <c r="O206" s="219"/>
      <c r="P206" s="219"/>
      <c r="Q206" s="219"/>
      <c r="R206" s="220"/>
      <c r="S206" s="220"/>
      <c r="T206" s="220"/>
      <c r="U206" s="220"/>
      <c r="V206" s="220"/>
      <c r="W206" s="220"/>
      <c r="X206" s="220"/>
      <c r="Y206" s="210"/>
      <c r="Z206" s="210"/>
      <c r="AA206" s="210"/>
      <c r="AB206" s="210"/>
      <c r="AC206" s="210"/>
      <c r="AD206" s="210"/>
      <c r="AE206" s="210"/>
      <c r="AF206" s="210"/>
      <c r="AG206" s="210" t="s">
        <v>217</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1" x14ac:dyDescent="0.2">
      <c r="A207" s="217"/>
      <c r="B207" s="218"/>
      <c r="C207" s="252" t="s">
        <v>254</v>
      </c>
      <c r="D207" s="221"/>
      <c r="E207" s="222"/>
      <c r="F207" s="220"/>
      <c r="G207" s="220"/>
      <c r="H207" s="220"/>
      <c r="I207" s="220"/>
      <c r="J207" s="220"/>
      <c r="K207" s="220"/>
      <c r="L207" s="220"/>
      <c r="M207" s="220"/>
      <c r="N207" s="219"/>
      <c r="O207" s="219"/>
      <c r="P207" s="219"/>
      <c r="Q207" s="219"/>
      <c r="R207" s="220"/>
      <c r="S207" s="220"/>
      <c r="T207" s="220"/>
      <c r="U207" s="220"/>
      <c r="V207" s="220"/>
      <c r="W207" s="220"/>
      <c r="X207" s="220"/>
      <c r="Y207" s="210"/>
      <c r="Z207" s="210"/>
      <c r="AA207" s="210"/>
      <c r="AB207" s="210"/>
      <c r="AC207" s="210"/>
      <c r="AD207" s="210"/>
      <c r="AE207" s="210"/>
      <c r="AF207" s="210"/>
      <c r="AG207" s="210" t="s">
        <v>217</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ht="33.75" outlineLevel="1" x14ac:dyDescent="0.2">
      <c r="A208" s="231">
        <v>54</v>
      </c>
      <c r="B208" s="232" t="s">
        <v>371</v>
      </c>
      <c r="C208" s="250" t="s">
        <v>372</v>
      </c>
      <c r="D208" s="233" t="s">
        <v>223</v>
      </c>
      <c r="E208" s="234">
        <v>4</v>
      </c>
      <c r="F208" s="235"/>
      <c r="G208" s="236">
        <f>ROUND(E208*F208,2)</f>
        <v>0</v>
      </c>
      <c r="H208" s="235"/>
      <c r="I208" s="236">
        <f>ROUND(E208*H208,2)</f>
        <v>0</v>
      </c>
      <c r="J208" s="235"/>
      <c r="K208" s="236">
        <f>ROUND(E208*J208,2)</f>
        <v>0</v>
      </c>
      <c r="L208" s="236">
        <v>21</v>
      </c>
      <c r="M208" s="236">
        <f>G208*(1+L208/100)</f>
        <v>0</v>
      </c>
      <c r="N208" s="234">
        <v>6.7000000000000002E-4</v>
      </c>
      <c r="O208" s="234">
        <f>ROUND(E208*N208,2)</f>
        <v>0</v>
      </c>
      <c r="P208" s="234">
        <v>2E-3</v>
      </c>
      <c r="Q208" s="234">
        <f>ROUND(E208*P208,2)</f>
        <v>0.01</v>
      </c>
      <c r="R208" s="236" t="s">
        <v>359</v>
      </c>
      <c r="S208" s="236" t="s">
        <v>210</v>
      </c>
      <c r="T208" s="237" t="s">
        <v>211</v>
      </c>
      <c r="U208" s="220">
        <v>0.35</v>
      </c>
      <c r="V208" s="220">
        <f>ROUND(E208*U208,2)</f>
        <v>1.4</v>
      </c>
      <c r="W208" s="220"/>
      <c r="X208" s="220" t="s">
        <v>212</v>
      </c>
      <c r="Y208" s="210"/>
      <c r="Z208" s="210"/>
      <c r="AA208" s="210"/>
      <c r="AB208" s="210"/>
      <c r="AC208" s="210"/>
      <c r="AD208" s="210"/>
      <c r="AE208" s="210"/>
      <c r="AF208" s="210"/>
      <c r="AG208" s="210" t="s">
        <v>213</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17"/>
      <c r="B209" s="218"/>
      <c r="C209" s="251" t="s">
        <v>369</v>
      </c>
      <c r="D209" s="238"/>
      <c r="E209" s="238"/>
      <c r="F209" s="238"/>
      <c r="G209" s="238"/>
      <c r="H209" s="220"/>
      <c r="I209" s="220"/>
      <c r="J209" s="220"/>
      <c r="K209" s="220"/>
      <c r="L209" s="220"/>
      <c r="M209" s="220"/>
      <c r="N209" s="219"/>
      <c r="O209" s="219"/>
      <c r="P209" s="219"/>
      <c r="Q209" s="219"/>
      <c r="R209" s="220"/>
      <c r="S209" s="220"/>
      <c r="T209" s="220"/>
      <c r="U209" s="220"/>
      <c r="V209" s="220"/>
      <c r="W209" s="220"/>
      <c r="X209" s="220"/>
      <c r="Y209" s="210"/>
      <c r="Z209" s="210"/>
      <c r="AA209" s="210"/>
      <c r="AB209" s="210"/>
      <c r="AC209" s="210"/>
      <c r="AD209" s="210"/>
      <c r="AE209" s="210"/>
      <c r="AF209" s="210"/>
      <c r="AG209" s="210" t="s">
        <v>215</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54" t="s">
        <v>373</v>
      </c>
      <c r="D210" s="241"/>
      <c r="E210" s="241"/>
      <c r="F210" s="241"/>
      <c r="G210" s="241"/>
      <c r="H210" s="220"/>
      <c r="I210" s="220"/>
      <c r="J210" s="220"/>
      <c r="K210" s="220"/>
      <c r="L210" s="220"/>
      <c r="M210" s="220"/>
      <c r="N210" s="219"/>
      <c r="O210" s="219"/>
      <c r="P210" s="219"/>
      <c r="Q210" s="219"/>
      <c r="R210" s="220"/>
      <c r="S210" s="220"/>
      <c r="T210" s="220"/>
      <c r="U210" s="220"/>
      <c r="V210" s="220"/>
      <c r="W210" s="220"/>
      <c r="X210" s="220"/>
      <c r="Y210" s="210"/>
      <c r="Z210" s="210"/>
      <c r="AA210" s="210"/>
      <c r="AB210" s="210"/>
      <c r="AC210" s="210"/>
      <c r="AD210" s="210"/>
      <c r="AE210" s="210"/>
      <c r="AF210" s="210"/>
      <c r="AG210" s="210" t="s">
        <v>237</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7"/>
      <c r="B211" s="218"/>
      <c r="C211" s="252" t="s">
        <v>629</v>
      </c>
      <c r="D211" s="221"/>
      <c r="E211" s="222">
        <v>4</v>
      </c>
      <c r="F211" s="220"/>
      <c r="G211" s="220"/>
      <c r="H211" s="220"/>
      <c r="I211" s="220"/>
      <c r="J211" s="220"/>
      <c r="K211" s="220"/>
      <c r="L211" s="220"/>
      <c r="M211" s="220"/>
      <c r="N211" s="219"/>
      <c r="O211" s="219"/>
      <c r="P211" s="219"/>
      <c r="Q211" s="219"/>
      <c r="R211" s="220"/>
      <c r="S211" s="220"/>
      <c r="T211" s="220"/>
      <c r="U211" s="220"/>
      <c r="V211" s="220"/>
      <c r="W211" s="220"/>
      <c r="X211" s="220"/>
      <c r="Y211" s="210"/>
      <c r="Z211" s="210"/>
      <c r="AA211" s="210"/>
      <c r="AB211" s="210"/>
      <c r="AC211" s="210"/>
      <c r="AD211" s="210"/>
      <c r="AE211" s="210"/>
      <c r="AF211" s="210"/>
      <c r="AG211" s="210" t="s">
        <v>217</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7"/>
      <c r="B212" s="218"/>
      <c r="C212" s="252" t="s">
        <v>254</v>
      </c>
      <c r="D212" s="221"/>
      <c r="E212" s="222"/>
      <c r="F212" s="220"/>
      <c r="G212" s="220"/>
      <c r="H212" s="220"/>
      <c r="I212" s="220"/>
      <c r="J212" s="220"/>
      <c r="K212" s="220"/>
      <c r="L212" s="220"/>
      <c r="M212" s="220"/>
      <c r="N212" s="219"/>
      <c r="O212" s="219"/>
      <c r="P212" s="219"/>
      <c r="Q212" s="219"/>
      <c r="R212" s="220"/>
      <c r="S212" s="220"/>
      <c r="T212" s="220"/>
      <c r="U212" s="220"/>
      <c r="V212" s="220"/>
      <c r="W212" s="220"/>
      <c r="X212" s="220"/>
      <c r="Y212" s="210"/>
      <c r="Z212" s="210"/>
      <c r="AA212" s="210"/>
      <c r="AB212" s="210"/>
      <c r="AC212" s="210"/>
      <c r="AD212" s="210"/>
      <c r="AE212" s="210"/>
      <c r="AF212" s="210"/>
      <c r="AG212" s="210" t="s">
        <v>217</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ht="33.75" outlineLevel="1" x14ac:dyDescent="0.2">
      <c r="A213" s="231">
        <v>55</v>
      </c>
      <c r="B213" s="232" t="s">
        <v>630</v>
      </c>
      <c r="C213" s="250" t="s">
        <v>631</v>
      </c>
      <c r="D213" s="233" t="s">
        <v>223</v>
      </c>
      <c r="E213" s="234">
        <v>2</v>
      </c>
      <c r="F213" s="235"/>
      <c r="G213" s="236">
        <f>ROUND(E213*F213,2)</f>
        <v>0</v>
      </c>
      <c r="H213" s="235"/>
      <c r="I213" s="236">
        <f>ROUND(E213*H213,2)</f>
        <v>0</v>
      </c>
      <c r="J213" s="235"/>
      <c r="K213" s="236">
        <f>ROUND(E213*J213,2)</f>
        <v>0</v>
      </c>
      <c r="L213" s="236">
        <v>21</v>
      </c>
      <c r="M213" s="236">
        <f>G213*(1+L213/100)</f>
        <v>0</v>
      </c>
      <c r="N213" s="234">
        <v>1.33E-3</v>
      </c>
      <c r="O213" s="234">
        <f>ROUND(E213*N213,2)</f>
        <v>0</v>
      </c>
      <c r="P213" s="234">
        <v>0.20699999999999999</v>
      </c>
      <c r="Q213" s="234">
        <f>ROUND(E213*P213,2)</f>
        <v>0.41</v>
      </c>
      <c r="R213" s="236" t="s">
        <v>359</v>
      </c>
      <c r="S213" s="236" t="s">
        <v>210</v>
      </c>
      <c r="T213" s="237" t="s">
        <v>211</v>
      </c>
      <c r="U213" s="220">
        <v>1.538</v>
      </c>
      <c r="V213" s="220">
        <f>ROUND(E213*U213,2)</f>
        <v>3.08</v>
      </c>
      <c r="W213" s="220"/>
      <c r="X213" s="220" t="s">
        <v>212</v>
      </c>
      <c r="Y213" s="210"/>
      <c r="Z213" s="210"/>
      <c r="AA213" s="210"/>
      <c r="AB213" s="210"/>
      <c r="AC213" s="210"/>
      <c r="AD213" s="210"/>
      <c r="AE213" s="210"/>
      <c r="AF213" s="210"/>
      <c r="AG213" s="210" t="s">
        <v>213</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x14ac:dyDescent="0.2">
      <c r="A214" s="217"/>
      <c r="B214" s="218"/>
      <c r="C214" s="251" t="s">
        <v>369</v>
      </c>
      <c r="D214" s="238"/>
      <c r="E214" s="238"/>
      <c r="F214" s="238"/>
      <c r="G214" s="238"/>
      <c r="H214" s="220"/>
      <c r="I214" s="220"/>
      <c r="J214" s="220"/>
      <c r="K214" s="220"/>
      <c r="L214" s="220"/>
      <c r="M214" s="220"/>
      <c r="N214" s="219"/>
      <c r="O214" s="219"/>
      <c r="P214" s="219"/>
      <c r="Q214" s="219"/>
      <c r="R214" s="220"/>
      <c r="S214" s="220"/>
      <c r="T214" s="220"/>
      <c r="U214" s="220"/>
      <c r="V214" s="220"/>
      <c r="W214" s="220"/>
      <c r="X214" s="220"/>
      <c r="Y214" s="210"/>
      <c r="Z214" s="210"/>
      <c r="AA214" s="210"/>
      <c r="AB214" s="210"/>
      <c r="AC214" s="210"/>
      <c r="AD214" s="210"/>
      <c r="AE214" s="210"/>
      <c r="AF214" s="210"/>
      <c r="AG214" s="210" t="s">
        <v>215</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17"/>
      <c r="B215" s="218"/>
      <c r="C215" s="254" t="s">
        <v>373</v>
      </c>
      <c r="D215" s="241"/>
      <c r="E215" s="241"/>
      <c r="F215" s="241"/>
      <c r="G215" s="241"/>
      <c r="H215" s="220"/>
      <c r="I215" s="220"/>
      <c r="J215" s="220"/>
      <c r="K215" s="220"/>
      <c r="L215" s="220"/>
      <c r="M215" s="220"/>
      <c r="N215" s="219"/>
      <c r="O215" s="219"/>
      <c r="P215" s="219"/>
      <c r="Q215" s="219"/>
      <c r="R215" s="220"/>
      <c r="S215" s="220"/>
      <c r="T215" s="220"/>
      <c r="U215" s="220"/>
      <c r="V215" s="220"/>
      <c r="W215" s="220"/>
      <c r="X215" s="220"/>
      <c r="Y215" s="210"/>
      <c r="Z215" s="210"/>
      <c r="AA215" s="210"/>
      <c r="AB215" s="210"/>
      <c r="AC215" s="210"/>
      <c r="AD215" s="210"/>
      <c r="AE215" s="210"/>
      <c r="AF215" s="210"/>
      <c r="AG215" s="210" t="s">
        <v>237</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2" t="s">
        <v>632</v>
      </c>
      <c r="D216" s="221"/>
      <c r="E216" s="222">
        <v>2</v>
      </c>
      <c r="F216" s="220"/>
      <c r="G216" s="220"/>
      <c r="H216" s="220"/>
      <c r="I216" s="220"/>
      <c r="J216" s="220"/>
      <c r="K216" s="220"/>
      <c r="L216" s="220"/>
      <c r="M216" s="220"/>
      <c r="N216" s="219"/>
      <c r="O216" s="219"/>
      <c r="P216" s="219"/>
      <c r="Q216" s="219"/>
      <c r="R216" s="220"/>
      <c r="S216" s="220"/>
      <c r="T216" s="220"/>
      <c r="U216" s="220"/>
      <c r="V216" s="220"/>
      <c r="W216" s="220"/>
      <c r="X216" s="220"/>
      <c r="Y216" s="210"/>
      <c r="Z216" s="210"/>
      <c r="AA216" s="210"/>
      <c r="AB216" s="210"/>
      <c r="AC216" s="210"/>
      <c r="AD216" s="210"/>
      <c r="AE216" s="210"/>
      <c r="AF216" s="210"/>
      <c r="AG216" s="210" t="s">
        <v>217</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17"/>
      <c r="B217" s="218"/>
      <c r="C217" s="252" t="s">
        <v>534</v>
      </c>
      <c r="D217" s="221"/>
      <c r="E217" s="222"/>
      <c r="F217" s="220"/>
      <c r="G217" s="220"/>
      <c r="H217" s="220"/>
      <c r="I217" s="220"/>
      <c r="J217" s="220"/>
      <c r="K217" s="220"/>
      <c r="L217" s="220"/>
      <c r="M217" s="220"/>
      <c r="N217" s="219"/>
      <c r="O217" s="219"/>
      <c r="P217" s="219"/>
      <c r="Q217" s="219"/>
      <c r="R217" s="220"/>
      <c r="S217" s="220"/>
      <c r="T217" s="220"/>
      <c r="U217" s="220"/>
      <c r="V217" s="220"/>
      <c r="W217" s="220"/>
      <c r="X217" s="220"/>
      <c r="Y217" s="210"/>
      <c r="Z217" s="210"/>
      <c r="AA217" s="210"/>
      <c r="AB217" s="210"/>
      <c r="AC217" s="210"/>
      <c r="AD217" s="210"/>
      <c r="AE217" s="210"/>
      <c r="AF217" s="210"/>
      <c r="AG217" s="210" t="s">
        <v>217</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ht="33.75" outlineLevel="1" x14ac:dyDescent="0.2">
      <c r="A218" s="231">
        <v>56</v>
      </c>
      <c r="B218" s="232" t="s">
        <v>633</v>
      </c>
      <c r="C218" s="250" t="s">
        <v>634</v>
      </c>
      <c r="D218" s="233" t="s">
        <v>242</v>
      </c>
      <c r="E218" s="234">
        <v>1.95</v>
      </c>
      <c r="F218" s="235"/>
      <c r="G218" s="236">
        <f>ROUND(E218*F218,2)</f>
        <v>0</v>
      </c>
      <c r="H218" s="235"/>
      <c r="I218" s="236">
        <f>ROUND(E218*H218,2)</f>
        <v>0</v>
      </c>
      <c r="J218" s="235"/>
      <c r="K218" s="236">
        <f>ROUND(E218*J218,2)</f>
        <v>0</v>
      </c>
      <c r="L218" s="236">
        <v>21</v>
      </c>
      <c r="M218" s="236">
        <f>G218*(1+L218/100)</f>
        <v>0</v>
      </c>
      <c r="N218" s="234">
        <v>1.65E-3</v>
      </c>
      <c r="O218" s="234">
        <f>ROUND(E218*N218,2)</f>
        <v>0</v>
      </c>
      <c r="P218" s="234">
        <v>0.27</v>
      </c>
      <c r="Q218" s="234">
        <f>ROUND(E218*P218,2)</f>
        <v>0.53</v>
      </c>
      <c r="R218" s="236" t="s">
        <v>359</v>
      </c>
      <c r="S218" s="236" t="s">
        <v>210</v>
      </c>
      <c r="T218" s="237" t="s">
        <v>211</v>
      </c>
      <c r="U218" s="220">
        <v>0.70499999999999996</v>
      </c>
      <c r="V218" s="220">
        <f>ROUND(E218*U218,2)</f>
        <v>1.37</v>
      </c>
      <c r="W218" s="220"/>
      <c r="X218" s="220" t="s">
        <v>212</v>
      </c>
      <c r="Y218" s="210"/>
      <c r="Z218" s="210"/>
      <c r="AA218" s="210"/>
      <c r="AB218" s="210"/>
      <c r="AC218" s="210"/>
      <c r="AD218" s="210"/>
      <c r="AE218" s="210"/>
      <c r="AF218" s="210"/>
      <c r="AG218" s="210" t="s">
        <v>213</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17"/>
      <c r="B219" s="218"/>
      <c r="C219" s="251" t="s">
        <v>369</v>
      </c>
      <c r="D219" s="238"/>
      <c r="E219" s="238"/>
      <c r="F219" s="238"/>
      <c r="G219" s="238"/>
      <c r="H219" s="220"/>
      <c r="I219" s="220"/>
      <c r="J219" s="220"/>
      <c r="K219" s="220"/>
      <c r="L219" s="220"/>
      <c r="M219" s="220"/>
      <c r="N219" s="219"/>
      <c r="O219" s="219"/>
      <c r="P219" s="219"/>
      <c r="Q219" s="219"/>
      <c r="R219" s="220"/>
      <c r="S219" s="220"/>
      <c r="T219" s="220"/>
      <c r="U219" s="220"/>
      <c r="V219" s="220"/>
      <c r="W219" s="220"/>
      <c r="X219" s="220"/>
      <c r="Y219" s="210"/>
      <c r="Z219" s="210"/>
      <c r="AA219" s="210"/>
      <c r="AB219" s="210"/>
      <c r="AC219" s="210"/>
      <c r="AD219" s="210"/>
      <c r="AE219" s="210"/>
      <c r="AF219" s="210"/>
      <c r="AG219" s="210" t="s">
        <v>215</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17"/>
      <c r="B220" s="218"/>
      <c r="C220" s="254" t="s">
        <v>373</v>
      </c>
      <c r="D220" s="241"/>
      <c r="E220" s="241"/>
      <c r="F220" s="241"/>
      <c r="G220" s="241"/>
      <c r="H220" s="220"/>
      <c r="I220" s="220"/>
      <c r="J220" s="220"/>
      <c r="K220" s="220"/>
      <c r="L220" s="220"/>
      <c r="M220" s="220"/>
      <c r="N220" s="219"/>
      <c r="O220" s="219"/>
      <c r="P220" s="219"/>
      <c r="Q220" s="219"/>
      <c r="R220" s="220"/>
      <c r="S220" s="220"/>
      <c r="T220" s="220"/>
      <c r="U220" s="220"/>
      <c r="V220" s="220"/>
      <c r="W220" s="220"/>
      <c r="X220" s="220"/>
      <c r="Y220" s="210"/>
      <c r="Z220" s="210"/>
      <c r="AA220" s="210"/>
      <c r="AB220" s="210"/>
      <c r="AC220" s="210"/>
      <c r="AD220" s="210"/>
      <c r="AE220" s="210"/>
      <c r="AF220" s="210"/>
      <c r="AG220" s="210" t="s">
        <v>237</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17"/>
      <c r="B221" s="218"/>
      <c r="C221" s="252" t="s">
        <v>635</v>
      </c>
      <c r="D221" s="221"/>
      <c r="E221" s="222">
        <v>1.95</v>
      </c>
      <c r="F221" s="220"/>
      <c r="G221" s="220"/>
      <c r="H221" s="220"/>
      <c r="I221" s="220"/>
      <c r="J221" s="220"/>
      <c r="K221" s="220"/>
      <c r="L221" s="220"/>
      <c r="M221" s="220"/>
      <c r="N221" s="219"/>
      <c r="O221" s="219"/>
      <c r="P221" s="219"/>
      <c r="Q221" s="219"/>
      <c r="R221" s="220"/>
      <c r="S221" s="220"/>
      <c r="T221" s="220"/>
      <c r="U221" s="220"/>
      <c r="V221" s="220"/>
      <c r="W221" s="220"/>
      <c r="X221" s="220"/>
      <c r="Y221" s="210"/>
      <c r="Z221" s="210"/>
      <c r="AA221" s="210"/>
      <c r="AB221" s="210"/>
      <c r="AC221" s="210"/>
      <c r="AD221" s="210"/>
      <c r="AE221" s="210"/>
      <c r="AF221" s="210"/>
      <c r="AG221" s="210" t="s">
        <v>217</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17"/>
      <c r="B222" s="218"/>
      <c r="C222" s="252" t="s">
        <v>218</v>
      </c>
      <c r="D222" s="221"/>
      <c r="E222" s="222"/>
      <c r="F222" s="220"/>
      <c r="G222" s="220"/>
      <c r="H222" s="220"/>
      <c r="I222" s="220"/>
      <c r="J222" s="220"/>
      <c r="K222" s="220"/>
      <c r="L222" s="220"/>
      <c r="M222" s="220"/>
      <c r="N222" s="219"/>
      <c r="O222" s="219"/>
      <c r="P222" s="219"/>
      <c r="Q222" s="219"/>
      <c r="R222" s="220"/>
      <c r="S222" s="220"/>
      <c r="T222" s="220"/>
      <c r="U222" s="220"/>
      <c r="V222" s="220"/>
      <c r="W222" s="220"/>
      <c r="X222" s="220"/>
      <c r="Y222" s="210"/>
      <c r="Z222" s="210"/>
      <c r="AA222" s="210"/>
      <c r="AB222" s="210"/>
      <c r="AC222" s="210"/>
      <c r="AD222" s="210"/>
      <c r="AE222" s="210"/>
      <c r="AF222" s="210"/>
      <c r="AG222" s="210" t="s">
        <v>217</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ht="22.5" outlineLevel="1" x14ac:dyDescent="0.2">
      <c r="A223" s="231">
        <v>57</v>
      </c>
      <c r="B223" s="232" t="s">
        <v>636</v>
      </c>
      <c r="C223" s="250" t="s">
        <v>637</v>
      </c>
      <c r="D223" s="233" t="s">
        <v>242</v>
      </c>
      <c r="E223" s="234">
        <v>0.48</v>
      </c>
      <c r="F223" s="235"/>
      <c r="G223" s="236">
        <f>ROUND(E223*F223,2)</f>
        <v>0</v>
      </c>
      <c r="H223" s="235"/>
      <c r="I223" s="236">
        <f>ROUND(E223*H223,2)</f>
        <v>0</v>
      </c>
      <c r="J223" s="235"/>
      <c r="K223" s="236">
        <f>ROUND(E223*J223,2)</f>
        <v>0</v>
      </c>
      <c r="L223" s="236">
        <v>21</v>
      </c>
      <c r="M223" s="236">
        <f>G223*(1+L223/100)</f>
        <v>0</v>
      </c>
      <c r="N223" s="234">
        <v>0</v>
      </c>
      <c r="O223" s="234">
        <f>ROUND(E223*N223,2)</f>
        <v>0</v>
      </c>
      <c r="P223" s="234">
        <v>1.3650000000000001E-2</v>
      </c>
      <c r="Q223" s="234">
        <f>ROUND(E223*P223,2)</f>
        <v>0.01</v>
      </c>
      <c r="R223" s="236" t="s">
        <v>359</v>
      </c>
      <c r="S223" s="236" t="s">
        <v>210</v>
      </c>
      <c r="T223" s="237" t="s">
        <v>211</v>
      </c>
      <c r="U223" s="220">
        <v>0.39100000000000001</v>
      </c>
      <c r="V223" s="220">
        <f>ROUND(E223*U223,2)</f>
        <v>0.19</v>
      </c>
      <c r="W223" s="220"/>
      <c r="X223" s="220" t="s">
        <v>212</v>
      </c>
      <c r="Y223" s="210"/>
      <c r="Z223" s="210"/>
      <c r="AA223" s="210"/>
      <c r="AB223" s="210"/>
      <c r="AC223" s="210"/>
      <c r="AD223" s="210"/>
      <c r="AE223" s="210"/>
      <c r="AF223" s="210"/>
      <c r="AG223" s="210" t="s">
        <v>213</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7"/>
      <c r="B224" s="218"/>
      <c r="C224" s="252" t="s">
        <v>638</v>
      </c>
      <c r="D224" s="221"/>
      <c r="E224" s="222">
        <v>0.48</v>
      </c>
      <c r="F224" s="220"/>
      <c r="G224" s="220"/>
      <c r="H224" s="220"/>
      <c r="I224" s="220"/>
      <c r="J224" s="220"/>
      <c r="K224" s="220"/>
      <c r="L224" s="220"/>
      <c r="M224" s="220"/>
      <c r="N224" s="219"/>
      <c r="O224" s="219"/>
      <c r="P224" s="219"/>
      <c r="Q224" s="219"/>
      <c r="R224" s="220"/>
      <c r="S224" s="220"/>
      <c r="T224" s="220"/>
      <c r="U224" s="220"/>
      <c r="V224" s="220"/>
      <c r="W224" s="220"/>
      <c r="X224" s="220"/>
      <c r="Y224" s="210"/>
      <c r="Z224" s="210"/>
      <c r="AA224" s="210"/>
      <c r="AB224" s="210"/>
      <c r="AC224" s="210"/>
      <c r="AD224" s="210"/>
      <c r="AE224" s="210"/>
      <c r="AF224" s="210"/>
      <c r="AG224" s="210" t="s">
        <v>217</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17"/>
      <c r="B225" s="218"/>
      <c r="C225" s="252" t="s">
        <v>570</v>
      </c>
      <c r="D225" s="221"/>
      <c r="E225" s="222"/>
      <c r="F225" s="220"/>
      <c r="G225" s="220"/>
      <c r="H225" s="220"/>
      <c r="I225" s="220"/>
      <c r="J225" s="220"/>
      <c r="K225" s="220"/>
      <c r="L225" s="220"/>
      <c r="M225" s="220"/>
      <c r="N225" s="219"/>
      <c r="O225" s="219"/>
      <c r="P225" s="219"/>
      <c r="Q225" s="219"/>
      <c r="R225" s="220"/>
      <c r="S225" s="220"/>
      <c r="T225" s="220"/>
      <c r="U225" s="220"/>
      <c r="V225" s="220"/>
      <c r="W225" s="220"/>
      <c r="X225" s="220"/>
      <c r="Y225" s="210"/>
      <c r="Z225" s="210"/>
      <c r="AA225" s="210"/>
      <c r="AB225" s="210"/>
      <c r="AC225" s="210"/>
      <c r="AD225" s="210"/>
      <c r="AE225" s="210"/>
      <c r="AF225" s="210"/>
      <c r="AG225" s="210" t="s">
        <v>217</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x14ac:dyDescent="0.2">
      <c r="A226" s="224" t="s">
        <v>204</v>
      </c>
      <c r="B226" s="225" t="s">
        <v>141</v>
      </c>
      <c r="C226" s="249" t="s">
        <v>142</v>
      </c>
      <c r="D226" s="226"/>
      <c r="E226" s="227"/>
      <c r="F226" s="228"/>
      <c r="G226" s="228">
        <f>SUMIF(AG227:AG228,"&lt;&gt;NOR",G227:G228)</f>
        <v>0</v>
      </c>
      <c r="H226" s="228"/>
      <c r="I226" s="228">
        <f>SUM(I227:I228)</f>
        <v>0</v>
      </c>
      <c r="J226" s="228"/>
      <c r="K226" s="228">
        <f>SUM(K227:K228)</f>
        <v>0</v>
      </c>
      <c r="L226" s="228"/>
      <c r="M226" s="228">
        <f>SUM(M227:M228)</f>
        <v>0</v>
      </c>
      <c r="N226" s="227"/>
      <c r="O226" s="227">
        <f>SUM(O227:O228)</f>
        <v>0</v>
      </c>
      <c r="P226" s="227"/>
      <c r="Q226" s="227">
        <f>SUM(Q227:Q228)</f>
        <v>0</v>
      </c>
      <c r="R226" s="228"/>
      <c r="S226" s="228"/>
      <c r="T226" s="229"/>
      <c r="U226" s="223"/>
      <c r="V226" s="223">
        <f>SUM(V227:V228)</f>
        <v>94.75</v>
      </c>
      <c r="W226" s="223"/>
      <c r="X226" s="223"/>
      <c r="AG226" t="s">
        <v>205</v>
      </c>
    </row>
    <row r="227" spans="1:60" ht="33.75" outlineLevel="1" x14ac:dyDescent="0.2">
      <c r="A227" s="231">
        <v>58</v>
      </c>
      <c r="B227" s="232" t="s">
        <v>382</v>
      </c>
      <c r="C227" s="250" t="s">
        <v>383</v>
      </c>
      <c r="D227" s="233" t="s">
        <v>384</v>
      </c>
      <c r="E227" s="234">
        <v>30.07845</v>
      </c>
      <c r="F227" s="235"/>
      <c r="G227" s="236">
        <f>ROUND(E227*F227,2)</f>
        <v>0</v>
      </c>
      <c r="H227" s="235"/>
      <c r="I227" s="236">
        <f>ROUND(E227*H227,2)</f>
        <v>0</v>
      </c>
      <c r="J227" s="235"/>
      <c r="K227" s="236">
        <f>ROUND(E227*J227,2)</f>
        <v>0</v>
      </c>
      <c r="L227" s="236">
        <v>21</v>
      </c>
      <c r="M227" s="236">
        <f>G227*(1+L227/100)</f>
        <v>0</v>
      </c>
      <c r="N227" s="234">
        <v>0</v>
      </c>
      <c r="O227" s="234">
        <f>ROUND(E227*N227,2)</f>
        <v>0</v>
      </c>
      <c r="P227" s="234">
        <v>0</v>
      </c>
      <c r="Q227" s="234">
        <f>ROUND(E227*P227,2)</f>
        <v>0</v>
      </c>
      <c r="R227" s="236" t="s">
        <v>251</v>
      </c>
      <c r="S227" s="236" t="s">
        <v>210</v>
      </c>
      <c r="T227" s="237" t="s">
        <v>211</v>
      </c>
      <c r="U227" s="220">
        <v>3.15</v>
      </c>
      <c r="V227" s="220">
        <f>ROUND(E227*U227,2)</f>
        <v>94.75</v>
      </c>
      <c r="W227" s="220"/>
      <c r="X227" s="220" t="s">
        <v>385</v>
      </c>
      <c r="Y227" s="210"/>
      <c r="Z227" s="210"/>
      <c r="AA227" s="210"/>
      <c r="AB227" s="210"/>
      <c r="AC227" s="210"/>
      <c r="AD227" s="210"/>
      <c r="AE227" s="210"/>
      <c r="AF227" s="210"/>
      <c r="AG227" s="210" t="s">
        <v>386</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7"/>
      <c r="B228" s="218"/>
      <c r="C228" s="251" t="s">
        <v>387</v>
      </c>
      <c r="D228" s="238"/>
      <c r="E228" s="238"/>
      <c r="F228" s="238"/>
      <c r="G228" s="238"/>
      <c r="H228" s="220"/>
      <c r="I228" s="220"/>
      <c r="J228" s="220"/>
      <c r="K228" s="220"/>
      <c r="L228" s="220"/>
      <c r="M228" s="220"/>
      <c r="N228" s="219"/>
      <c r="O228" s="219"/>
      <c r="P228" s="219"/>
      <c r="Q228" s="219"/>
      <c r="R228" s="220"/>
      <c r="S228" s="220"/>
      <c r="T228" s="220"/>
      <c r="U228" s="220"/>
      <c r="V228" s="220"/>
      <c r="W228" s="220"/>
      <c r="X228" s="220"/>
      <c r="Y228" s="210"/>
      <c r="Z228" s="210"/>
      <c r="AA228" s="210"/>
      <c r="AB228" s="210"/>
      <c r="AC228" s="210"/>
      <c r="AD228" s="210"/>
      <c r="AE228" s="210"/>
      <c r="AF228" s="210"/>
      <c r="AG228" s="210" t="s">
        <v>215</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x14ac:dyDescent="0.2">
      <c r="A229" s="224" t="s">
        <v>204</v>
      </c>
      <c r="B229" s="225" t="s">
        <v>143</v>
      </c>
      <c r="C229" s="249" t="s">
        <v>144</v>
      </c>
      <c r="D229" s="226"/>
      <c r="E229" s="227"/>
      <c r="F229" s="228"/>
      <c r="G229" s="228">
        <f>SUMIF(AG230:AG238,"&lt;&gt;NOR",G230:G238)</f>
        <v>0</v>
      </c>
      <c r="H229" s="228"/>
      <c r="I229" s="228">
        <f>SUM(I230:I238)</f>
        <v>0</v>
      </c>
      <c r="J229" s="228"/>
      <c r="K229" s="228">
        <f>SUM(K230:K238)</f>
        <v>0</v>
      </c>
      <c r="L229" s="228"/>
      <c r="M229" s="228">
        <f>SUM(M230:M238)</f>
        <v>0</v>
      </c>
      <c r="N229" s="227"/>
      <c r="O229" s="227">
        <f>SUM(O230:O238)</f>
        <v>0</v>
      </c>
      <c r="P229" s="227"/>
      <c r="Q229" s="227">
        <f>SUM(Q230:Q238)</f>
        <v>1.34</v>
      </c>
      <c r="R229" s="228"/>
      <c r="S229" s="228"/>
      <c r="T229" s="229"/>
      <c r="U229" s="223"/>
      <c r="V229" s="223">
        <f>SUM(V230:V238)</f>
        <v>30.119999999999997</v>
      </c>
      <c r="W229" s="223"/>
      <c r="X229" s="223"/>
      <c r="AG229" t="s">
        <v>205</v>
      </c>
    </row>
    <row r="230" spans="1:60" ht="33.75" outlineLevel="1" x14ac:dyDescent="0.2">
      <c r="A230" s="231">
        <v>59</v>
      </c>
      <c r="B230" s="232" t="s">
        <v>639</v>
      </c>
      <c r="C230" s="250" t="s">
        <v>640</v>
      </c>
      <c r="D230" s="233" t="s">
        <v>223</v>
      </c>
      <c r="E230" s="234">
        <v>12</v>
      </c>
      <c r="F230" s="235"/>
      <c r="G230" s="236">
        <f>ROUND(E230*F230,2)</f>
        <v>0</v>
      </c>
      <c r="H230" s="235"/>
      <c r="I230" s="236">
        <f>ROUND(E230*H230,2)</f>
        <v>0</v>
      </c>
      <c r="J230" s="235"/>
      <c r="K230" s="236">
        <f>ROUND(E230*J230,2)</f>
        <v>0</v>
      </c>
      <c r="L230" s="236">
        <v>21</v>
      </c>
      <c r="M230" s="236">
        <f>G230*(1+L230/100)</f>
        <v>0</v>
      </c>
      <c r="N230" s="234">
        <v>0</v>
      </c>
      <c r="O230" s="234">
        <f>ROUND(E230*N230,2)</f>
        <v>0</v>
      </c>
      <c r="P230" s="234">
        <v>0</v>
      </c>
      <c r="Q230" s="234">
        <f>ROUND(E230*P230,2)</f>
        <v>0</v>
      </c>
      <c r="R230" s="236" t="s">
        <v>641</v>
      </c>
      <c r="S230" s="236" t="s">
        <v>210</v>
      </c>
      <c r="T230" s="237" t="s">
        <v>211</v>
      </c>
      <c r="U230" s="220">
        <v>0.55000000000000004</v>
      </c>
      <c r="V230" s="220">
        <f>ROUND(E230*U230,2)</f>
        <v>6.6</v>
      </c>
      <c r="W230" s="220"/>
      <c r="X230" s="220" t="s">
        <v>212</v>
      </c>
      <c r="Y230" s="210"/>
      <c r="Z230" s="210"/>
      <c r="AA230" s="210"/>
      <c r="AB230" s="210"/>
      <c r="AC230" s="210"/>
      <c r="AD230" s="210"/>
      <c r="AE230" s="210"/>
      <c r="AF230" s="210"/>
      <c r="AG230" s="210" t="s">
        <v>213</v>
      </c>
      <c r="AH230" s="210"/>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2" t="s">
        <v>642</v>
      </c>
      <c r="D231" s="221"/>
      <c r="E231" s="222">
        <v>12</v>
      </c>
      <c r="F231" s="220"/>
      <c r="G231" s="220"/>
      <c r="H231" s="220"/>
      <c r="I231" s="220"/>
      <c r="J231" s="220"/>
      <c r="K231" s="220"/>
      <c r="L231" s="220"/>
      <c r="M231" s="220"/>
      <c r="N231" s="219"/>
      <c r="O231" s="219"/>
      <c r="P231" s="219"/>
      <c r="Q231" s="219"/>
      <c r="R231" s="220"/>
      <c r="S231" s="220"/>
      <c r="T231" s="220"/>
      <c r="U231" s="220"/>
      <c r="V231" s="220"/>
      <c r="W231" s="220"/>
      <c r="X231" s="220"/>
      <c r="Y231" s="210"/>
      <c r="Z231" s="210"/>
      <c r="AA231" s="210"/>
      <c r="AB231" s="210"/>
      <c r="AC231" s="210"/>
      <c r="AD231" s="210"/>
      <c r="AE231" s="210"/>
      <c r="AF231" s="210"/>
      <c r="AG231" s="210" t="s">
        <v>217</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x14ac:dyDescent="0.2">
      <c r="A232" s="217"/>
      <c r="B232" s="218"/>
      <c r="C232" s="252" t="s">
        <v>254</v>
      </c>
      <c r="D232" s="221"/>
      <c r="E232" s="222"/>
      <c r="F232" s="220"/>
      <c r="G232" s="220"/>
      <c r="H232" s="220"/>
      <c r="I232" s="220"/>
      <c r="J232" s="220"/>
      <c r="K232" s="220"/>
      <c r="L232" s="220"/>
      <c r="M232" s="220"/>
      <c r="N232" s="219"/>
      <c r="O232" s="219"/>
      <c r="P232" s="219"/>
      <c r="Q232" s="219"/>
      <c r="R232" s="220"/>
      <c r="S232" s="220"/>
      <c r="T232" s="220"/>
      <c r="U232" s="220"/>
      <c r="V232" s="220"/>
      <c r="W232" s="220"/>
      <c r="X232" s="220"/>
      <c r="Y232" s="210"/>
      <c r="Z232" s="210"/>
      <c r="AA232" s="210"/>
      <c r="AB232" s="210"/>
      <c r="AC232" s="210"/>
      <c r="AD232" s="210"/>
      <c r="AE232" s="210"/>
      <c r="AF232" s="210"/>
      <c r="AG232" s="210" t="s">
        <v>217</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31">
        <v>60</v>
      </c>
      <c r="B233" s="232" t="s">
        <v>643</v>
      </c>
      <c r="C233" s="250" t="s">
        <v>644</v>
      </c>
      <c r="D233" s="233" t="s">
        <v>242</v>
      </c>
      <c r="E233" s="234">
        <v>168</v>
      </c>
      <c r="F233" s="235"/>
      <c r="G233" s="236">
        <f>ROUND(E233*F233,2)</f>
        <v>0</v>
      </c>
      <c r="H233" s="235"/>
      <c r="I233" s="236">
        <f>ROUND(E233*H233,2)</f>
        <v>0</v>
      </c>
      <c r="J233" s="235"/>
      <c r="K233" s="236">
        <f>ROUND(E233*J233,2)</f>
        <v>0</v>
      </c>
      <c r="L233" s="236">
        <v>21</v>
      </c>
      <c r="M233" s="236">
        <f>G233*(1+L233/100)</f>
        <v>0</v>
      </c>
      <c r="N233" s="234">
        <v>0</v>
      </c>
      <c r="O233" s="234">
        <f>ROUND(E233*N233,2)</f>
        <v>0</v>
      </c>
      <c r="P233" s="234">
        <v>0</v>
      </c>
      <c r="Q233" s="234">
        <f>ROUND(E233*P233,2)</f>
        <v>0</v>
      </c>
      <c r="R233" s="236" t="s">
        <v>641</v>
      </c>
      <c r="S233" s="236" t="s">
        <v>210</v>
      </c>
      <c r="T233" s="237" t="s">
        <v>211</v>
      </c>
      <c r="U233" s="220">
        <v>0.09</v>
      </c>
      <c r="V233" s="220">
        <f>ROUND(E233*U233,2)</f>
        <v>15.12</v>
      </c>
      <c r="W233" s="220"/>
      <c r="X233" s="220" t="s">
        <v>212</v>
      </c>
      <c r="Y233" s="210"/>
      <c r="Z233" s="210"/>
      <c r="AA233" s="210"/>
      <c r="AB233" s="210"/>
      <c r="AC233" s="210"/>
      <c r="AD233" s="210"/>
      <c r="AE233" s="210"/>
      <c r="AF233" s="210"/>
      <c r="AG233" s="210" t="s">
        <v>213</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7"/>
      <c r="B234" s="218"/>
      <c r="C234" s="252" t="s">
        <v>645</v>
      </c>
      <c r="D234" s="221"/>
      <c r="E234" s="222">
        <v>168</v>
      </c>
      <c r="F234" s="220"/>
      <c r="G234" s="220"/>
      <c r="H234" s="220"/>
      <c r="I234" s="220"/>
      <c r="J234" s="220"/>
      <c r="K234" s="220"/>
      <c r="L234" s="220"/>
      <c r="M234" s="220"/>
      <c r="N234" s="219"/>
      <c r="O234" s="219"/>
      <c r="P234" s="219"/>
      <c r="Q234" s="219"/>
      <c r="R234" s="220"/>
      <c r="S234" s="220"/>
      <c r="T234" s="220"/>
      <c r="U234" s="220"/>
      <c r="V234" s="220"/>
      <c r="W234" s="220"/>
      <c r="X234" s="220"/>
      <c r="Y234" s="210"/>
      <c r="Z234" s="210"/>
      <c r="AA234" s="210"/>
      <c r="AB234" s="210"/>
      <c r="AC234" s="210"/>
      <c r="AD234" s="210"/>
      <c r="AE234" s="210"/>
      <c r="AF234" s="210"/>
      <c r="AG234" s="210" t="s">
        <v>217</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17"/>
      <c r="B235" s="218"/>
      <c r="C235" s="252" t="s">
        <v>254</v>
      </c>
      <c r="D235" s="221"/>
      <c r="E235" s="222"/>
      <c r="F235" s="220"/>
      <c r="G235" s="220"/>
      <c r="H235" s="220"/>
      <c r="I235" s="220"/>
      <c r="J235" s="220"/>
      <c r="K235" s="220"/>
      <c r="L235" s="220"/>
      <c r="M235" s="220"/>
      <c r="N235" s="219"/>
      <c r="O235" s="219"/>
      <c r="P235" s="219"/>
      <c r="Q235" s="219"/>
      <c r="R235" s="220"/>
      <c r="S235" s="220"/>
      <c r="T235" s="220"/>
      <c r="U235" s="220"/>
      <c r="V235" s="220"/>
      <c r="W235" s="220"/>
      <c r="X235" s="220"/>
      <c r="Y235" s="210"/>
      <c r="Z235" s="210"/>
      <c r="AA235" s="210"/>
      <c r="AB235" s="210"/>
      <c r="AC235" s="210"/>
      <c r="AD235" s="210"/>
      <c r="AE235" s="210"/>
      <c r="AF235" s="210"/>
      <c r="AG235" s="210" t="s">
        <v>217</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ht="33.75" outlineLevel="1" x14ac:dyDescent="0.2">
      <c r="A236" s="231">
        <v>61</v>
      </c>
      <c r="B236" s="232" t="s">
        <v>646</v>
      </c>
      <c r="C236" s="250" t="s">
        <v>647</v>
      </c>
      <c r="D236" s="233" t="s">
        <v>242</v>
      </c>
      <c r="E236" s="234">
        <v>168</v>
      </c>
      <c r="F236" s="235"/>
      <c r="G236" s="236">
        <f>ROUND(E236*F236,2)</f>
        <v>0</v>
      </c>
      <c r="H236" s="235"/>
      <c r="I236" s="236">
        <f>ROUND(E236*H236,2)</f>
        <v>0</v>
      </c>
      <c r="J236" s="235"/>
      <c r="K236" s="236">
        <f>ROUND(E236*J236,2)</f>
        <v>0</v>
      </c>
      <c r="L236" s="236">
        <v>21</v>
      </c>
      <c r="M236" s="236">
        <f>G236*(1+L236/100)</f>
        <v>0</v>
      </c>
      <c r="N236" s="234">
        <v>0</v>
      </c>
      <c r="O236" s="234">
        <f>ROUND(E236*N236,2)</f>
        <v>0</v>
      </c>
      <c r="P236" s="234">
        <v>8.0000000000000002E-3</v>
      </c>
      <c r="Q236" s="234">
        <f>ROUND(E236*P236,2)</f>
        <v>1.34</v>
      </c>
      <c r="R236" s="236" t="s">
        <v>641</v>
      </c>
      <c r="S236" s="236" t="s">
        <v>210</v>
      </c>
      <c r="T236" s="237" t="s">
        <v>211</v>
      </c>
      <c r="U236" s="220">
        <v>0.05</v>
      </c>
      <c r="V236" s="220">
        <f>ROUND(E236*U236,2)</f>
        <v>8.4</v>
      </c>
      <c r="W236" s="220"/>
      <c r="X236" s="220" t="s">
        <v>212</v>
      </c>
      <c r="Y236" s="210"/>
      <c r="Z236" s="210"/>
      <c r="AA236" s="210"/>
      <c r="AB236" s="210"/>
      <c r="AC236" s="210"/>
      <c r="AD236" s="210"/>
      <c r="AE236" s="210"/>
      <c r="AF236" s="210"/>
      <c r="AG236" s="210" t="s">
        <v>213</v>
      </c>
      <c r="AH236" s="210"/>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7"/>
      <c r="B237" s="218"/>
      <c r="C237" s="252" t="s">
        <v>648</v>
      </c>
      <c r="D237" s="221"/>
      <c r="E237" s="222">
        <v>168</v>
      </c>
      <c r="F237" s="220"/>
      <c r="G237" s="220"/>
      <c r="H237" s="220"/>
      <c r="I237" s="220"/>
      <c r="J237" s="220"/>
      <c r="K237" s="220"/>
      <c r="L237" s="220"/>
      <c r="M237" s="220"/>
      <c r="N237" s="219"/>
      <c r="O237" s="219"/>
      <c r="P237" s="219"/>
      <c r="Q237" s="219"/>
      <c r="R237" s="220"/>
      <c r="S237" s="220"/>
      <c r="T237" s="220"/>
      <c r="U237" s="220"/>
      <c r="V237" s="220"/>
      <c r="W237" s="220"/>
      <c r="X237" s="220"/>
      <c r="Y237" s="210"/>
      <c r="Z237" s="210"/>
      <c r="AA237" s="210"/>
      <c r="AB237" s="210"/>
      <c r="AC237" s="210"/>
      <c r="AD237" s="210"/>
      <c r="AE237" s="210"/>
      <c r="AF237" s="210"/>
      <c r="AG237" s="210" t="s">
        <v>217</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2" t="s">
        <v>254</v>
      </c>
      <c r="D238" s="221"/>
      <c r="E238" s="222"/>
      <c r="F238" s="220"/>
      <c r="G238" s="220"/>
      <c r="H238" s="220"/>
      <c r="I238" s="220"/>
      <c r="J238" s="220"/>
      <c r="K238" s="220"/>
      <c r="L238" s="220"/>
      <c r="M238" s="220"/>
      <c r="N238" s="219"/>
      <c r="O238" s="219"/>
      <c r="P238" s="219"/>
      <c r="Q238" s="219"/>
      <c r="R238" s="220"/>
      <c r="S238" s="220"/>
      <c r="T238" s="220"/>
      <c r="U238" s="220"/>
      <c r="V238" s="220"/>
      <c r="W238" s="220"/>
      <c r="X238" s="220"/>
      <c r="Y238" s="210"/>
      <c r="Z238" s="210"/>
      <c r="AA238" s="210"/>
      <c r="AB238" s="210"/>
      <c r="AC238" s="210"/>
      <c r="AD238" s="210"/>
      <c r="AE238" s="210"/>
      <c r="AF238" s="210"/>
      <c r="AG238" s="210" t="s">
        <v>217</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x14ac:dyDescent="0.2">
      <c r="A239" s="224" t="s">
        <v>204</v>
      </c>
      <c r="B239" s="225" t="s">
        <v>145</v>
      </c>
      <c r="C239" s="249" t="s">
        <v>146</v>
      </c>
      <c r="D239" s="226"/>
      <c r="E239" s="227"/>
      <c r="F239" s="228"/>
      <c r="G239" s="228">
        <f>SUMIF(AG240:AG256,"&lt;&gt;NOR",G240:G256)</f>
        <v>0</v>
      </c>
      <c r="H239" s="228"/>
      <c r="I239" s="228">
        <f>SUM(I240:I256)</f>
        <v>0</v>
      </c>
      <c r="J239" s="228"/>
      <c r="K239" s="228">
        <f>SUM(K240:K256)</f>
        <v>0</v>
      </c>
      <c r="L239" s="228"/>
      <c r="M239" s="228">
        <f>SUM(M240:M256)</f>
        <v>0</v>
      </c>
      <c r="N239" s="227"/>
      <c r="O239" s="227">
        <f>SUM(O240:O256)</f>
        <v>0.03</v>
      </c>
      <c r="P239" s="227"/>
      <c r="Q239" s="227">
        <f>SUM(Q240:Q256)</f>
        <v>0</v>
      </c>
      <c r="R239" s="228"/>
      <c r="S239" s="228"/>
      <c r="T239" s="229"/>
      <c r="U239" s="223"/>
      <c r="V239" s="223">
        <f>SUM(V240:V256)</f>
        <v>35.83</v>
      </c>
      <c r="W239" s="223"/>
      <c r="X239" s="223"/>
      <c r="AG239" t="s">
        <v>205</v>
      </c>
    </row>
    <row r="240" spans="1:60" outlineLevel="1" x14ac:dyDescent="0.2">
      <c r="A240" s="231">
        <v>62</v>
      </c>
      <c r="B240" s="232" t="s">
        <v>388</v>
      </c>
      <c r="C240" s="250" t="s">
        <v>389</v>
      </c>
      <c r="D240" s="233" t="s">
        <v>317</v>
      </c>
      <c r="E240" s="234">
        <v>92</v>
      </c>
      <c r="F240" s="235"/>
      <c r="G240" s="236">
        <f>ROUND(E240*F240,2)</f>
        <v>0</v>
      </c>
      <c r="H240" s="235"/>
      <c r="I240" s="236">
        <f>ROUND(E240*H240,2)</f>
        <v>0</v>
      </c>
      <c r="J240" s="235"/>
      <c r="K240" s="236">
        <f>ROUND(E240*J240,2)</f>
        <v>0</v>
      </c>
      <c r="L240" s="236">
        <v>21</v>
      </c>
      <c r="M240" s="236">
        <f>G240*(1+L240/100)</f>
        <v>0</v>
      </c>
      <c r="N240" s="234">
        <v>3.4000000000000002E-4</v>
      </c>
      <c r="O240" s="234">
        <f>ROUND(E240*N240,2)</f>
        <v>0.03</v>
      </c>
      <c r="P240" s="234">
        <v>0</v>
      </c>
      <c r="Q240" s="234">
        <f>ROUND(E240*P240,2)</f>
        <v>0</v>
      </c>
      <c r="R240" s="236" t="s">
        <v>390</v>
      </c>
      <c r="S240" s="236" t="s">
        <v>210</v>
      </c>
      <c r="T240" s="237" t="s">
        <v>211</v>
      </c>
      <c r="U240" s="220">
        <v>0.32</v>
      </c>
      <c r="V240" s="220">
        <f>ROUND(E240*U240,2)</f>
        <v>29.44</v>
      </c>
      <c r="W240" s="220"/>
      <c r="X240" s="220" t="s">
        <v>212</v>
      </c>
      <c r="Y240" s="210"/>
      <c r="Z240" s="210"/>
      <c r="AA240" s="210"/>
      <c r="AB240" s="210"/>
      <c r="AC240" s="210"/>
      <c r="AD240" s="210"/>
      <c r="AE240" s="210"/>
      <c r="AF240" s="210"/>
      <c r="AG240" s="210" t="s">
        <v>213</v>
      </c>
      <c r="AH240" s="210"/>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1" t="s">
        <v>391</v>
      </c>
      <c r="D241" s="238"/>
      <c r="E241" s="238"/>
      <c r="F241" s="238"/>
      <c r="G241" s="238"/>
      <c r="H241" s="220"/>
      <c r="I241" s="220"/>
      <c r="J241" s="220"/>
      <c r="K241" s="220"/>
      <c r="L241" s="220"/>
      <c r="M241" s="220"/>
      <c r="N241" s="219"/>
      <c r="O241" s="219"/>
      <c r="P241" s="219"/>
      <c r="Q241" s="219"/>
      <c r="R241" s="220"/>
      <c r="S241" s="220"/>
      <c r="T241" s="220"/>
      <c r="U241" s="220"/>
      <c r="V241" s="220"/>
      <c r="W241" s="220"/>
      <c r="X241" s="220"/>
      <c r="Y241" s="210"/>
      <c r="Z241" s="210"/>
      <c r="AA241" s="210"/>
      <c r="AB241" s="210"/>
      <c r="AC241" s="210"/>
      <c r="AD241" s="210"/>
      <c r="AE241" s="210"/>
      <c r="AF241" s="210"/>
      <c r="AG241" s="210" t="s">
        <v>215</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17"/>
      <c r="B242" s="218"/>
      <c r="C242" s="254" t="s">
        <v>392</v>
      </c>
      <c r="D242" s="241"/>
      <c r="E242" s="241"/>
      <c r="F242" s="241"/>
      <c r="G242" s="241"/>
      <c r="H242" s="220"/>
      <c r="I242" s="220"/>
      <c r="J242" s="220"/>
      <c r="K242" s="220"/>
      <c r="L242" s="220"/>
      <c r="M242" s="220"/>
      <c r="N242" s="219"/>
      <c r="O242" s="219"/>
      <c r="P242" s="219"/>
      <c r="Q242" s="219"/>
      <c r="R242" s="220"/>
      <c r="S242" s="220"/>
      <c r="T242" s="220"/>
      <c r="U242" s="220"/>
      <c r="V242" s="220"/>
      <c r="W242" s="220"/>
      <c r="X242" s="220"/>
      <c r="Y242" s="210"/>
      <c r="Z242" s="210"/>
      <c r="AA242" s="210"/>
      <c r="AB242" s="210"/>
      <c r="AC242" s="210"/>
      <c r="AD242" s="210"/>
      <c r="AE242" s="210"/>
      <c r="AF242" s="210"/>
      <c r="AG242" s="210" t="s">
        <v>237</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17"/>
      <c r="B243" s="218"/>
      <c r="C243" s="252" t="s">
        <v>649</v>
      </c>
      <c r="D243" s="221"/>
      <c r="E243" s="222">
        <v>58</v>
      </c>
      <c r="F243" s="220"/>
      <c r="G243" s="220"/>
      <c r="H243" s="220"/>
      <c r="I243" s="220"/>
      <c r="J243" s="220"/>
      <c r="K243" s="220"/>
      <c r="L243" s="220"/>
      <c r="M243" s="220"/>
      <c r="N243" s="219"/>
      <c r="O243" s="219"/>
      <c r="P243" s="219"/>
      <c r="Q243" s="219"/>
      <c r="R243" s="220"/>
      <c r="S243" s="220"/>
      <c r="T243" s="220"/>
      <c r="U243" s="220"/>
      <c r="V243" s="220"/>
      <c r="W243" s="220"/>
      <c r="X243" s="220"/>
      <c r="Y243" s="210"/>
      <c r="Z243" s="210"/>
      <c r="AA243" s="210"/>
      <c r="AB243" s="210"/>
      <c r="AC243" s="210"/>
      <c r="AD243" s="210"/>
      <c r="AE243" s="210"/>
      <c r="AF243" s="210"/>
      <c r="AG243" s="210" t="s">
        <v>217</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17"/>
      <c r="B244" s="218"/>
      <c r="C244" s="252" t="s">
        <v>650</v>
      </c>
      <c r="D244" s="221"/>
      <c r="E244" s="222">
        <v>34</v>
      </c>
      <c r="F244" s="220"/>
      <c r="G244" s="220"/>
      <c r="H244" s="220"/>
      <c r="I244" s="220"/>
      <c r="J244" s="220"/>
      <c r="K244" s="220"/>
      <c r="L244" s="220"/>
      <c r="M244" s="220"/>
      <c r="N244" s="219"/>
      <c r="O244" s="219"/>
      <c r="P244" s="219"/>
      <c r="Q244" s="219"/>
      <c r="R244" s="220"/>
      <c r="S244" s="220"/>
      <c r="T244" s="220"/>
      <c r="U244" s="220"/>
      <c r="V244" s="220"/>
      <c r="W244" s="220"/>
      <c r="X244" s="220"/>
      <c r="Y244" s="210"/>
      <c r="Z244" s="210"/>
      <c r="AA244" s="210"/>
      <c r="AB244" s="210"/>
      <c r="AC244" s="210"/>
      <c r="AD244" s="210"/>
      <c r="AE244" s="210"/>
      <c r="AF244" s="210"/>
      <c r="AG244" s="210" t="s">
        <v>217</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7"/>
      <c r="B245" s="218"/>
      <c r="C245" s="252" t="s">
        <v>395</v>
      </c>
      <c r="D245" s="221"/>
      <c r="E245" s="222"/>
      <c r="F245" s="220"/>
      <c r="G245" s="220"/>
      <c r="H245" s="220"/>
      <c r="I245" s="220"/>
      <c r="J245" s="220"/>
      <c r="K245" s="220"/>
      <c r="L245" s="220"/>
      <c r="M245" s="220"/>
      <c r="N245" s="219"/>
      <c r="O245" s="219"/>
      <c r="P245" s="219"/>
      <c r="Q245" s="219"/>
      <c r="R245" s="220"/>
      <c r="S245" s="220"/>
      <c r="T245" s="220"/>
      <c r="U245" s="220"/>
      <c r="V245" s="220"/>
      <c r="W245" s="220"/>
      <c r="X245" s="220"/>
      <c r="Y245" s="210"/>
      <c r="Z245" s="210"/>
      <c r="AA245" s="210"/>
      <c r="AB245" s="210"/>
      <c r="AC245" s="210"/>
      <c r="AD245" s="210"/>
      <c r="AE245" s="210"/>
      <c r="AF245" s="210"/>
      <c r="AG245" s="210" t="s">
        <v>217</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31">
        <v>63</v>
      </c>
      <c r="B246" s="232" t="s">
        <v>396</v>
      </c>
      <c r="C246" s="250" t="s">
        <v>397</v>
      </c>
      <c r="D246" s="233" t="s">
        <v>223</v>
      </c>
      <c r="E246" s="234">
        <v>13</v>
      </c>
      <c r="F246" s="235"/>
      <c r="G246" s="236">
        <f>ROUND(E246*F246,2)</f>
        <v>0</v>
      </c>
      <c r="H246" s="235"/>
      <c r="I246" s="236">
        <f>ROUND(E246*H246,2)</f>
        <v>0</v>
      </c>
      <c r="J246" s="235"/>
      <c r="K246" s="236">
        <f>ROUND(E246*J246,2)</f>
        <v>0</v>
      </c>
      <c r="L246" s="236">
        <v>21</v>
      </c>
      <c r="M246" s="236">
        <f>G246*(1+L246/100)</f>
        <v>0</v>
      </c>
      <c r="N246" s="234">
        <v>0</v>
      </c>
      <c r="O246" s="234">
        <f>ROUND(E246*N246,2)</f>
        <v>0</v>
      </c>
      <c r="P246" s="234">
        <v>0</v>
      </c>
      <c r="Q246" s="234">
        <f>ROUND(E246*P246,2)</f>
        <v>0</v>
      </c>
      <c r="R246" s="236" t="s">
        <v>390</v>
      </c>
      <c r="S246" s="236" t="s">
        <v>210</v>
      </c>
      <c r="T246" s="237" t="s">
        <v>211</v>
      </c>
      <c r="U246" s="220">
        <v>0.14799999999999999</v>
      </c>
      <c r="V246" s="220">
        <f>ROUND(E246*U246,2)</f>
        <v>1.92</v>
      </c>
      <c r="W246" s="220"/>
      <c r="X246" s="220" t="s">
        <v>212</v>
      </c>
      <c r="Y246" s="210"/>
      <c r="Z246" s="210"/>
      <c r="AA246" s="210"/>
      <c r="AB246" s="210"/>
      <c r="AC246" s="210"/>
      <c r="AD246" s="210"/>
      <c r="AE246" s="210"/>
      <c r="AF246" s="210"/>
      <c r="AG246" s="210" t="s">
        <v>213</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1" t="s">
        <v>398</v>
      </c>
      <c r="D247" s="238"/>
      <c r="E247" s="238"/>
      <c r="F247" s="238"/>
      <c r="G247" s="238"/>
      <c r="H247" s="220"/>
      <c r="I247" s="220"/>
      <c r="J247" s="220"/>
      <c r="K247" s="220"/>
      <c r="L247" s="220"/>
      <c r="M247" s="220"/>
      <c r="N247" s="219"/>
      <c r="O247" s="219"/>
      <c r="P247" s="219"/>
      <c r="Q247" s="219"/>
      <c r="R247" s="220"/>
      <c r="S247" s="220"/>
      <c r="T247" s="220"/>
      <c r="U247" s="220"/>
      <c r="V247" s="220"/>
      <c r="W247" s="220"/>
      <c r="X247" s="220"/>
      <c r="Y247" s="210"/>
      <c r="Z247" s="210"/>
      <c r="AA247" s="210"/>
      <c r="AB247" s="210"/>
      <c r="AC247" s="210"/>
      <c r="AD247" s="210"/>
      <c r="AE247" s="210"/>
      <c r="AF247" s="210"/>
      <c r="AG247" s="210" t="s">
        <v>215</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17"/>
      <c r="B248" s="218"/>
      <c r="C248" s="252" t="s">
        <v>651</v>
      </c>
      <c r="D248" s="221"/>
      <c r="E248" s="222">
        <v>7</v>
      </c>
      <c r="F248" s="220"/>
      <c r="G248" s="220"/>
      <c r="H248" s="220"/>
      <c r="I248" s="220"/>
      <c r="J248" s="220"/>
      <c r="K248" s="220"/>
      <c r="L248" s="220"/>
      <c r="M248" s="220"/>
      <c r="N248" s="219"/>
      <c r="O248" s="219"/>
      <c r="P248" s="219"/>
      <c r="Q248" s="219"/>
      <c r="R248" s="220"/>
      <c r="S248" s="220"/>
      <c r="T248" s="220"/>
      <c r="U248" s="220"/>
      <c r="V248" s="220"/>
      <c r="W248" s="220"/>
      <c r="X248" s="220"/>
      <c r="Y248" s="210"/>
      <c r="Z248" s="210"/>
      <c r="AA248" s="210"/>
      <c r="AB248" s="210"/>
      <c r="AC248" s="210"/>
      <c r="AD248" s="210"/>
      <c r="AE248" s="210"/>
      <c r="AF248" s="210"/>
      <c r="AG248" s="210" t="s">
        <v>217</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17"/>
      <c r="B249" s="218"/>
      <c r="C249" s="252" t="s">
        <v>652</v>
      </c>
      <c r="D249" s="221"/>
      <c r="E249" s="222">
        <v>6</v>
      </c>
      <c r="F249" s="220"/>
      <c r="G249" s="220"/>
      <c r="H249" s="220"/>
      <c r="I249" s="220"/>
      <c r="J249" s="220"/>
      <c r="K249" s="220"/>
      <c r="L249" s="220"/>
      <c r="M249" s="220"/>
      <c r="N249" s="219"/>
      <c r="O249" s="219"/>
      <c r="P249" s="219"/>
      <c r="Q249" s="219"/>
      <c r="R249" s="220"/>
      <c r="S249" s="220"/>
      <c r="T249" s="220"/>
      <c r="U249" s="220"/>
      <c r="V249" s="220"/>
      <c r="W249" s="220"/>
      <c r="X249" s="220"/>
      <c r="Y249" s="210"/>
      <c r="Z249" s="210"/>
      <c r="AA249" s="210"/>
      <c r="AB249" s="210"/>
      <c r="AC249" s="210"/>
      <c r="AD249" s="210"/>
      <c r="AE249" s="210"/>
      <c r="AF249" s="210"/>
      <c r="AG249" s="210" t="s">
        <v>217</v>
      </c>
      <c r="AH249" s="210">
        <v>0</v>
      </c>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17"/>
      <c r="B250" s="218"/>
      <c r="C250" s="252" t="s">
        <v>395</v>
      </c>
      <c r="D250" s="221"/>
      <c r="E250" s="222"/>
      <c r="F250" s="220"/>
      <c r="G250" s="220"/>
      <c r="H250" s="220"/>
      <c r="I250" s="220"/>
      <c r="J250" s="220"/>
      <c r="K250" s="220"/>
      <c r="L250" s="220"/>
      <c r="M250" s="220"/>
      <c r="N250" s="219"/>
      <c r="O250" s="219"/>
      <c r="P250" s="219"/>
      <c r="Q250" s="219"/>
      <c r="R250" s="220"/>
      <c r="S250" s="220"/>
      <c r="T250" s="220"/>
      <c r="U250" s="220"/>
      <c r="V250" s="220"/>
      <c r="W250" s="220"/>
      <c r="X250" s="220"/>
      <c r="Y250" s="210"/>
      <c r="Z250" s="210"/>
      <c r="AA250" s="210"/>
      <c r="AB250" s="210"/>
      <c r="AC250" s="210"/>
      <c r="AD250" s="210"/>
      <c r="AE250" s="210"/>
      <c r="AF250" s="210"/>
      <c r="AG250" s="210" t="s">
        <v>217</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31">
        <v>64</v>
      </c>
      <c r="B251" s="232" t="s">
        <v>401</v>
      </c>
      <c r="C251" s="250" t="s">
        <v>402</v>
      </c>
      <c r="D251" s="233" t="s">
        <v>317</v>
      </c>
      <c r="E251" s="234">
        <v>92</v>
      </c>
      <c r="F251" s="235"/>
      <c r="G251" s="236">
        <f>ROUND(E251*F251,2)</f>
        <v>0</v>
      </c>
      <c r="H251" s="235"/>
      <c r="I251" s="236">
        <f>ROUND(E251*H251,2)</f>
        <v>0</v>
      </c>
      <c r="J251" s="235"/>
      <c r="K251" s="236">
        <f>ROUND(E251*J251,2)</f>
        <v>0</v>
      </c>
      <c r="L251" s="236">
        <v>21</v>
      </c>
      <c r="M251" s="236">
        <f>G251*(1+L251/100)</f>
        <v>0</v>
      </c>
      <c r="N251" s="234">
        <v>0</v>
      </c>
      <c r="O251" s="234">
        <f>ROUND(E251*N251,2)</f>
        <v>0</v>
      </c>
      <c r="P251" s="234">
        <v>0</v>
      </c>
      <c r="Q251" s="234">
        <f>ROUND(E251*P251,2)</f>
        <v>0</v>
      </c>
      <c r="R251" s="236" t="s">
        <v>390</v>
      </c>
      <c r="S251" s="236" t="s">
        <v>210</v>
      </c>
      <c r="T251" s="237" t="s">
        <v>211</v>
      </c>
      <c r="U251" s="220">
        <v>4.8000000000000001E-2</v>
      </c>
      <c r="V251" s="220">
        <f>ROUND(E251*U251,2)</f>
        <v>4.42</v>
      </c>
      <c r="W251" s="220"/>
      <c r="X251" s="220" t="s">
        <v>212</v>
      </c>
      <c r="Y251" s="210"/>
      <c r="Z251" s="210"/>
      <c r="AA251" s="210"/>
      <c r="AB251" s="210"/>
      <c r="AC251" s="210"/>
      <c r="AD251" s="210"/>
      <c r="AE251" s="210"/>
      <c r="AF251" s="210"/>
      <c r="AG251" s="210" t="s">
        <v>213</v>
      </c>
      <c r="AH251" s="210"/>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7"/>
      <c r="B252" s="218"/>
      <c r="C252" s="252" t="s">
        <v>649</v>
      </c>
      <c r="D252" s="221"/>
      <c r="E252" s="222">
        <v>58</v>
      </c>
      <c r="F252" s="220"/>
      <c r="G252" s="220"/>
      <c r="H252" s="220"/>
      <c r="I252" s="220"/>
      <c r="J252" s="220"/>
      <c r="K252" s="220"/>
      <c r="L252" s="220"/>
      <c r="M252" s="220"/>
      <c r="N252" s="219"/>
      <c r="O252" s="219"/>
      <c r="P252" s="219"/>
      <c r="Q252" s="219"/>
      <c r="R252" s="220"/>
      <c r="S252" s="220"/>
      <c r="T252" s="220"/>
      <c r="U252" s="220"/>
      <c r="V252" s="220"/>
      <c r="W252" s="220"/>
      <c r="X252" s="220"/>
      <c r="Y252" s="210"/>
      <c r="Z252" s="210"/>
      <c r="AA252" s="210"/>
      <c r="AB252" s="210"/>
      <c r="AC252" s="210"/>
      <c r="AD252" s="210"/>
      <c r="AE252" s="210"/>
      <c r="AF252" s="210"/>
      <c r="AG252" s="210" t="s">
        <v>217</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7"/>
      <c r="B253" s="218"/>
      <c r="C253" s="252" t="s">
        <v>650</v>
      </c>
      <c r="D253" s="221"/>
      <c r="E253" s="222">
        <v>34</v>
      </c>
      <c r="F253" s="220"/>
      <c r="G253" s="220"/>
      <c r="H253" s="220"/>
      <c r="I253" s="220"/>
      <c r="J253" s="220"/>
      <c r="K253" s="220"/>
      <c r="L253" s="220"/>
      <c r="M253" s="220"/>
      <c r="N253" s="219"/>
      <c r="O253" s="219"/>
      <c r="P253" s="219"/>
      <c r="Q253" s="219"/>
      <c r="R253" s="220"/>
      <c r="S253" s="220"/>
      <c r="T253" s="220"/>
      <c r="U253" s="220"/>
      <c r="V253" s="220"/>
      <c r="W253" s="220"/>
      <c r="X253" s="220"/>
      <c r="Y253" s="210"/>
      <c r="Z253" s="210"/>
      <c r="AA253" s="210"/>
      <c r="AB253" s="210"/>
      <c r="AC253" s="210"/>
      <c r="AD253" s="210"/>
      <c r="AE253" s="210"/>
      <c r="AF253" s="210"/>
      <c r="AG253" s="210" t="s">
        <v>217</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17"/>
      <c r="B254" s="218"/>
      <c r="C254" s="252" t="s">
        <v>395</v>
      </c>
      <c r="D254" s="221"/>
      <c r="E254" s="222"/>
      <c r="F254" s="220"/>
      <c r="G254" s="220"/>
      <c r="H254" s="220"/>
      <c r="I254" s="220"/>
      <c r="J254" s="220"/>
      <c r="K254" s="220"/>
      <c r="L254" s="220"/>
      <c r="M254" s="220"/>
      <c r="N254" s="219"/>
      <c r="O254" s="219"/>
      <c r="P254" s="219"/>
      <c r="Q254" s="219"/>
      <c r="R254" s="220"/>
      <c r="S254" s="220"/>
      <c r="T254" s="220"/>
      <c r="U254" s="220"/>
      <c r="V254" s="220"/>
      <c r="W254" s="220"/>
      <c r="X254" s="220"/>
      <c r="Y254" s="210"/>
      <c r="Z254" s="210"/>
      <c r="AA254" s="210"/>
      <c r="AB254" s="210"/>
      <c r="AC254" s="210"/>
      <c r="AD254" s="210"/>
      <c r="AE254" s="210"/>
      <c r="AF254" s="210"/>
      <c r="AG254" s="210" t="s">
        <v>217</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31">
        <v>65</v>
      </c>
      <c r="B255" s="232" t="s">
        <v>403</v>
      </c>
      <c r="C255" s="250" t="s">
        <v>404</v>
      </c>
      <c r="D255" s="233" t="s">
        <v>384</v>
      </c>
      <c r="E255" s="234">
        <v>3.1280000000000002E-2</v>
      </c>
      <c r="F255" s="235"/>
      <c r="G255" s="236">
        <f>ROUND(E255*F255,2)</f>
        <v>0</v>
      </c>
      <c r="H255" s="235"/>
      <c r="I255" s="236">
        <f>ROUND(E255*H255,2)</f>
        <v>0</v>
      </c>
      <c r="J255" s="235"/>
      <c r="K255" s="236">
        <f>ROUND(E255*J255,2)</f>
        <v>0</v>
      </c>
      <c r="L255" s="236">
        <v>21</v>
      </c>
      <c r="M255" s="236">
        <f>G255*(1+L255/100)</f>
        <v>0</v>
      </c>
      <c r="N255" s="234">
        <v>0</v>
      </c>
      <c r="O255" s="234">
        <f>ROUND(E255*N255,2)</f>
        <v>0</v>
      </c>
      <c r="P255" s="234">
        <v>0</v>
      </c>
      <c r="Q255" s="234">
        <f>ROUND(E255*P255,2)</f>
        <v>0</v>
      </c>
      <c r="R255" s="236" t="s">
        <v>390</v>
      </c>
      <c r="S255" s="236" t="s">
        <v>210</v>
      </c>
      <c r="T255" s="237" t="s">
        <v>211</v>
      </c>
      <c r="U255" s="220">
        <v>1.5229999999999999</v>
      </c>
      <c r="V255" s="220">
        <f>ROUND(E255*U255,2)</f>
        <v>0.05</v>
      </c>
      <c r="W255" s="220"/>
      <c r="X255" s="220" t="s">
        <v>385</v>
      </c>
      <c r="Y255" s="210"/>
      <c r="Z255" s="210"/>
      <c r="AA255" s="210"/>
      <c r="AB255" s="210"/>
      <c r="AC255" s="210"/>
      <c r="AD255" s="210"/>
      <c r="AE255" s="210"/>
      <c r="AF255" s="210"/>
      <c r="AG255" s="210" t="s">
        <v>386</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17"/>
      <c r="B256" s="218"/>
      <c r="C256" s="251" t="s">
        <v>405</v>
      </c>
      <c r="D256" s="238"/>
      <c r="E256" s="238"/>
      <c r="F256" s="238"/>
      <c r="G256" s="238"/>
      <c r="H256" s="220"/>
      <c r="I256" s="220"/>
      <c r="J256" s="220"/>
      <c r="K256" s="220"/>
      <c r="L256" s="220"/>
      <c r="M256" s="220"/>
      <c r="N256" s="219"/>
      <c r="O256" s="219"/>
      <c r="P256" s="219"/>
      <c r="Q256" s="219"/>
      <c r="R256" s="220"/>
      <c r="S256" s="220"/>
      <c r="T256" s="220"/>
      <c r="U256" s="220"/>
      <c r="V256" s="220"/>
      <c r="W256" s="220"/>
      <c r="X256" s="220"/>
      <c r="Y256" s="210"/>
      <c r="Z256" s="210"/>
      <c r="AA256" s="210"/>
      <c r="AB256" s="210"/>
      <c r="AC256" s="210"/>
      <c r="AD256" s="210"/>
      <c r="AE256" s="210"/>
      <c r="AF256" s="210"/>
      <c r="AG256" s="210" t="s">
        <v>215</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x14ac:dyDescent="0.2">
      <c r="A257" s="224" t="s">
        <v>204</v>
      </c>
      <c r="B257" s="225" t="s">
        <v>147</v>
      </c>
      <c r="C257" s="249" t="s">
        <v>148</v>
      </c>
      <c r="D257" s="226"/>
      <c r="E257" s="227"/>
      <c r="F257" s="228"/>
      <c r="G257" s="228">
        <f>SUMIF(AG258:AG263,"&lt;&gt;NOR",G258:G263)</f>
        <v>0</v>
      </c>
      <c r="H257" s="228"/>
      <c r="I257" s="228">
        <f>SUM(I258:I263)</f>
        <v>0</v>
      </c>
      <c r="J257" s="228"/>
      <c r="K257" s="228">
        <f>SUM(K258:K263)</f>
        <v>0</v>
      </c>
      <c r="L257" s="228"/>
      <c r="M257" s="228">
        <f>SUM(M258:M263)</f>
        <v>0</v>
      </c>
      <c r="N257" s="227"/>
      <c r="O257" s="227">
        <f>SUM(O258:O263)</f>
        <v>0</v>
      </c>
      <c r="P257" s="227"/>
      <c r="Q257" s="227">
        <f>SUM(Q258:Q263)</f>
        <v>0</v>
      </c>
      <c r="R257" s="228"/>
      <c r="S257" s="228"/>
      <c r="T257" s="229"/>
      <c r="U257" s="223"/>
      <c r="V257" s="223">
        <f>SUM(V258:V263)</f>
        <v>1.42</v>
      </c>
      <c r="W257" s="223"/>
      <c r="X257" s="223"/>
      <c r="AG257" t="s">
        <v>205</v>
      </c>
    </row>
    <row r="258" spans="1:60" ht="33.75" outlineLevel="1" x14ac:dyDescent="0.2">
      <c r="A258" s="231">
        <v>66</v>
      </c>
      <c r="B258" s="232" t="s">
        <v>406</v>
      </c>
      <c r="C258" s="250" t="s">
        <v>407</v>
      </c>
      <c r="D258" s="233" t="s">
        <v>223</v>
      </c>
      <c r="E258" s="234">
        <v>5</v>
      </c>
      <c r="F258" s="235"/>
      <c r="G258" s="236">
        <f>ROUND(E258*F258,2)</f>
        <v>0</v>
      </c>
      <c r="H258" s="235"/>
      <c r="I258" s="236">
        <f>ROUND(E258*H258,2)</f>
        <v>0</v>
      </c>
      <c r="J258" s="235"/>
      <c r="K258" s="236">
        <f>ROUND(E258*J258,2)</f>
        <v>0</v>
      </c>
      <c r="L258" s="236">
        <v>21</v>
      </c>
      <c r="M258" s="236">
        <f>G258*(1+L258/100)</f>
        <v>0</v>
      </c>
      <c r="N258" s="234">
        <v>2.2000000000000001E-4</v>
      </c>
      <c r="O258" s="234">
        <f>ROUND(E258*N258,2)</f>
        <v>0</v>
      </c>
      <c r="P258" s="234">
        <v>0</v>
      </c>
      <c r="Q258" s="234">
        <f>ROUND(E258*P258,2)</f>
        <v>0</v>
      </c>
      <c r="R258" s="236" t="s">
        <v>390</v>
      </c>
      <c r="S258" s="236" t="s">
        <v>210</v>
      </c>
      <c r="T258" s="237" t="s">
        <v>211</v>
      </c>
      <c r="U258" s="220">
        <v>0.246</v>
      </c>
      <c r="V258" s="220">
        <f>ROUND(E258*U258,2)</f>
        <v>1.23</v>
      </c>
      <c r="W258" s="220"/>
      <c r="X258" s="220" t="s">
        <v>212</v>
      </c>
      <c r="Y258" s="210"/>
      <c r="Z258" s="210"/>
      <c r="AA258" s="210"/>
      <c r="AB258" s="210"/>
      <c r="AC258" s="210"/>
      <c r="AD258" s="210"/>
      <c r="AE258" s="210"/>
      <c r="AF258" s="210"/>
      <c r="AG258" s="210" t="s">
        <v>213</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17"/>
      <c r="B259" s="218"/>
      <c r="C259" s="252" t="s">
        <v>653</v>
      </c>
      <c r="D259" s="221"/>
      <c r="E259" s="222">
        <v>5</v>
      </c>
      <c r="F259" s="220"/>
      <c r="G259" s="220"/>
      <c r="H259" s="220"/>
      <c r="I259" s="220"/>
      <c r="J259" s="220"/>
      <c r="K259" s="220"/>
      <c r="L259" s="220"/>
      <c r="M259" s="220"/>
      <c r="N259" s="219"/>
      <c r="O259" s="219"/>
      <c r="P259" s="219"/>
      <c r="Q259" s="219"/>
      <c r="R259" s="220"/>
      <c r="S259" s="220"/>
      <c r="T259" s="220"/>
      <c r="U259" s="220"/>
      <c r="V259" s="220"/>
      <c r="W259" s="220"/>
      <c r="X259" s="220"/>
      <c r="Y259" s="210"/>
      <c r="Z259" s="210"/>
      <c r="AA259" s="210"/>
      <c r="AB259" s="210"/>
      <c r="AC259" s="210"/>
      <c r="AD259" s="210"/>
      <c r="AE259" s="210"/>
      <c r="AF259" s="210"/>
      <c r="AG259" s="210" t="s">
        <v>217</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17"/>
      <c r="B260" s="218"/>
      <c r="C260" s="252" t="s">
        <v>395</v>
      </c>
      <c r="D260" s="221"/>
      <c r="E260" s="222"/>
      <c r="F260" s="220"/>
      <c r="G260" s="220"/>
      <c r="H260" s="220"/>
      <c r="I260" s="220"/>
      <c r="J260" s="220"/>
      <c r="K260" s="220"/>
      <c r="L260" s="220"/>
      <c r="M260" s="220"/>
      <c r="N260" s="219"/>
      <c r="O260" s="219"/>
      <c r="P260" s="219"/>
      <c r="Q260" s="219"/>
      <c r="R260" s="220"/>
      <c r="S260" s="220"/>
      <c r="T260" s="220"/>
      <c r="U260" s="220"/>
      <c r="V260" s="220"/>
      <c r="W260" s="220"/>
      <c r="X260" s="220"/>
      <c r="Y260" s="210"/>
      <c r="Z260" s="210"/>
      <c r="AA260" s="210"/>
      <c r="AB260" s="210"/>
      <c r="AC260" s="210"/>
      <c r="AD260" s="210"/>
      <c r="AE260" s="210"/>
      <c r="AF260" s="210"/>
      <c r="AG260" s="210" t="s">
        <v>217</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31">
        <v>67</v>
      </c>
      <c r="B261" s="232" t="s">
        <v>409</v>
      </c>
      <c r="C261" s="250" t="s">
        <v>410</v>
      </c>
      <c r="D261" s="233" t="s">
        <v>223</v>
      </c>
      <c r="E261" s="234">
        <v>5</v>
      </c>
      <c r="F261" s="235"/>
      <c r="G261" s="236">
        <f>ROUND(E261*F261,2)</f>
        <v>0</v>
      </c>
      <c r="H261" s="235"/>
      <c r="I261" s="236">
        <f>ROUND(E261*H261,2)</f>
        <v>0</v>
      </c>
      <c r="J261" s="235"/>
      <c r="K261" s="236">
        <f>ROUND(E261*J261,2)</f>
        <v>0</v>
      </c>
      <c r="L261" s="236">
        <v>21</v>
      </c>
      <c r="M261" s="236">
        <f>G261*(1+L261/100)</f>
        <v>0</v>
      </c>
      <c r="N261" s="234">
        <v>0</v>
      </c>
      <c r="O261" s="234">
        <f>ROUND(E261*N261,2)</f>
        <v>0</v>
      </c>
      <c r="P261" s="234">
        <v>8.4999999999999995E-4</v>
      </c>
      <c r="Q261" s="234">
        <f>ROUND(E261*P261,2)</f>
        <v>0</v>
      </c>
      <c r="R261" s="236" t="s">
        <v>390</v>
      </c>
      <c r="S261" s="236" t="s">
        <v>210</v>
      </c>
      <c r="T261" s="237" t="s">
        <v>211</v>
      </c>
      <c r="U261" s="220">
        <v>3.7999999999999999E-2</v>
      </c>
      <c r="V261" s="220">
        <f>ROUND(E261*U261,2)</f>
        <v>0.19</v>
      </c>
      <c r="W261" s="220"/>
      <c r="X261" s="220" t="s">
        <v>212</v>
      </c>
      <c r="Y261" s="210"/>
      <c r="Z261" s="210"/>
      <c r="AA261" s="210"/>
      <c r="AB261" s="210"/>
      <c r="AC261" s="210"/>
      <c r="AD261" s="210"/>
      <c r="AE261" s="210"/>
      <c r="AF261" s="210"/>
      <c r="AG261" s="210" t="s">
        <v>213</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17"/>
      <c r="B262" s="218"/>
      <c r="C262" s="252" t="s">
        <v>653</v>
      </c>
      <c r="D262" s="221"/>
      <c r="E262" s="222">
        <v>5</v>
      </c>
      <c r="F262" s="220"/>
      <c r="G262" s="220"/>
      <c r="H262" s="220"/>
      <c r="I262" s="220"/>
      <c r="J262" s="220"/>
      <c r="K262" s="220"/>
      <c r="L262" s="220"/>
      <c r="M262" s="220"/>
      <c r="N262" s="219"/>
      <c r="O262" s="219"/>
      <c r="P262" s="219"/>
      <c r="Q262" s="219"/>
      <c r="R262" s="220"/>
      <c r="S262" s="220"/>
      <c r="T262" s="220"/>
      <c r="U262" s="220"/>
      <c r="V262" s="220"/>
      <c r="W262" s="220"/>
      <c r="X262" s="220"/>
      <c r="Y262" s="210"/>
      <c r="Z262" s="210"/>
      <c r="AA262" s="210"/>
      <c r="AB262" s="210"/>
      <c r="AC262" s="210"/>
      <c r="AD262" s="210"/>
      <c r="AE262" s="210"/>
      <c r="AF262" s="210"/>
      <c r="AG262" s="210" t="s">
        <v>217</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7"/>
      <c r="B263" s="218"/>
      <c r="C263" s="252" t="s">
        <v>395</v>
      </c>
      <c r="D263" s="221"/>
      <c r="E263" s="222"/>
      <c r="F263" s="220"/>
      <c r="G263" s="220"/>
      <c r="H263" s="220"/>
      <c r="I263" s="220"/>
      <c r="J263" s="220"/>
      <c r="K263" s="220"/>
      <c r="L263" s="220"/>
      <c r="M263" s="220"/>
      <c r="N263" s="219"/>
      <c r="O263" s="219"/>
      <c r="P263" s="219"/>
      <c r="Q263" s="219"/>
      <c r="R263" s="220"/>
      <c r="S263" s="220"/>
      <c r="T263" s="220"/>
      <c r="U263" s="220"/>
      <c r="V263" s="220"/>
      <c r="W263" s="220"/>
      <c r="X263" s="220"/>
      <c r="Y263" s="210"/>
      <c r="Z263" s="210"/>
      <c r="AA263" s="210"/>
      <c r="AB263" s="210"/>
      <c r="AC263" s="210"/>
      <c r="AD263" s="210"/>
      <c r="AE263" s="210"/>
      <c r="AF263" s="210"/>
      <c r="AG263" s="210" t="s">
        <v>217</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x14ac:dyDescent="0.2">
      <c r="A264" s="224" t="s">
        <v>204</v>
      </c>
      <c r="B264" s="225" t="s">
        <v>149</v>
      </c>
      <c r="C264" s="249" t="s">
        <v>150</v>
      </c>
      <c r="D264" s="226"/>
      <c r="E264" s="227"/>
      <c r="F264" s="228"/>
      <c r="G264" s="228">
        <f>SUMIF(AG265:AG268,"&lt;&gt;NOR",G265:G268)</f>
        <v>0</v>
      </c>
      <c r="H264" s="228"/>
      <c r="I264" s="228">
        <f>SUM(I265:I268)</f>
        <v>0</v>
      </c>
      <c r="J264" s="228"/>
      <c r="K264" s="228">
        <f>SUM(K265:K268)</f>
        <v>0</v>
      </c>
      <c r="L264" s="228"/>
      <c r="M264" s="228">
        <f>SUM(M265:M268)</f>
        <v>0</v>
      </c>
      <c r="N264" s="227"/>
      <c r="O264" s="227">
        <f>SUM(O265:O268)</f>
        <v>0</v>
      </c>
      <c r="P264" s="227"/>
      <c r="Q264" s="227">
        <f>SUM(Q265:Q268)</f>
        <v>0.01</v>
      </c>
      <c r="R264" s="228"/>
      <c r="S264" s="228"/>
      <c r="T264" s="229"/>
      <c r="U264" s="223"/>
      <c r="V264" s="223">
        <f>SUM(V265:V268)</f>
        <v>0.22</v>
      </c>
      <c r="W264" s="223"/>
      <c r="X264" s="223"/>
      <c r="AG264" t="s">
        <v>205</v>
      </c>
    </row>
    <row r="265" spans="1:60" ht="22.5" outlineLevel="1" x14ac:dyDescent="0.2">
      <c r="A265" s="231">
        <v>68</v>
      </c>
      <c r="B265" s="232" t="s">
        <v>654</v>
      </c>
      <c r="C265" s="250" t="s">
        <v>655</v>
      </c>
      <c r="D265" s="233" t="s">
        <v>242</v>
      </c>
      <c r="E265" s="234">
        <v>0.3528</v>
      </c>
      <c r="F265" s="235"/>
      <c r="G265" s="236">
        <f>ROUND(E265*F265,2)</f>
        <v>0</v>
      </c>
      <c r="H265" s="235"/>
      <c r="I265" s="236">
        <f>ROUND(E265*H265,2)</f>
        <v>0</v>
      </c>
      <c r="J265" s="235"/>
      <c r="K265" s="236">
        <f>ROUND(E265*J265,2)</f>
        <v>0</v>
      </c>
      <c r="L265" s="236">
        <v>21</v>
      </c>
      <c r="M265" s="236">
        <f>G265*(1+L265/100)</f>
        <v>0</v>
      </c>
      <c r="N265" s="234">
        <v>1.6000000000000001E-4</v>
      </c>
      <c r="O265" s="234">
        <f>ROUND(E265*N265,2)</f>
        <v>0</v>
      </c>
      <c r="P265" s="234">
        <v>2.18E-2</v>
      </c>
      <c r="Q265" s="234">
        <f>ROUND(E265*P265,2)</f>
        <v>0.01</v>
      </c>
      <c r="R265" s="236" t="s">
        <v>656</v>
      </c>
      <c r="S265" s="236" t="s">
        <v>210</v>
      </c>
      <c r="T265" s="237" t="s">
        <v>211</v>
      </c>
      <c r="U265" s="220">
        <v>0.61</v>
      </c>
      <c r="V265" s="220">
        <f>ROUND(E265*U265,2)</f>
        <v>0.22</v>
      </c>
      <c r="W265" s="220"/>
      <c r="X265" s="220" t="s">
        <v>212</v>
      </c>
      <c r="Y265" s="210"/>
      <c r="Z265" s="210"/>
      <c r="AA265" s="210"/>
      <c r="AB265" s="210"/>
      <c r="AC265" s="210"/>
      <c r="AD265" s="210"/>
      <c r="AE265" s="210"/>
      <c r="AF265" s="210"/>
      <c r="AG265" s="210" t="s">
        <v>213</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17"/>
      <c r="B266" s="218"/>
      <c r="C266" s="251" t="s">
        <v>657</v>
      </c>
      <c r="D266" s="238"/>
      <c r="E266" s="238"/>
      <c r="F266" s="238"/>
      <c r="G266" s="238"/>
      <c r="H266" s="220"/>
      <c r="I266" s="220"/>
      <c r="J266" s="220"/>
      <c r="K266" s="220"/>
      <c r="L266" s="220"/>
      <c r="M266" s="220"/>
      <c r="N266" s="219"/>
      <c r="O266" s="219"/>
      <c r="P266" s="219"/>
      <c r="Q266" s="219"/>
      <c r="R266" s="220"/>
      <c r="S266" s="220"/>
      <c r="T266" s="220"/>
      <c r="U266" s="220"/>
      <c r="V266" s="220"/>
      <c r="W266" s="220"/>
      <c r="X266" s="220"/>
      <c r="Y266" s="210"/>
      <c r="Z266" s="210"/>
      <c r="AA266" s="210"/>
      <c r="AB266" s="210"/>
      <c r="AC266" s="210"/>
      <c r="AD266" s="210"/>
      <c r="AE266" s="210"/>
      <c r="AF266" s="210"/>
      <c r="AG266" s="210" t="s">
        <v>215</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x14ac:dyDescent="0.2">
      <c r="A267" s="217"/>
      <c r="B267" s="218"/>
      <c r="C267" s="252" t="s">
        <v>658</v>
      </c>
      <c r="D267" s="221"/>
      <c r="E267" s="222">
        <v>0.3528</v>
      </c>
      <c r="F267" s="220"/>
      <c r="G267" s="220"/>
      <c r="H267" s="220"/>
      <c r="I267" s="220"/>
      <c r="J267" s="220"/>
      <c r="K267" s="220"/>
      <c r="L267" s="220"/>
      <c r="M267" s="220"/>
      <c r="N267" s="219"/>
      <c r="O267" s="219"/>
      <c r="P267" s="219"/>
      <c r="Q267" s="219"/>
      <c r="R267" s="220"/>
      <c r="S267" s="220"/>
      <c r="T267" s="220"/>
      <c r="U267" s="220"/>
      <c r="V267" s="220"/>
      <c r="W267" s="220"/>
      <c r="X267" s="220"/>
      <c r="Y267" s="210"/>
      <c r="Z267" s="210"/>
      <c r="AA267" s="210"/>
      <c r="AB267" s="210"/>
      <c r="AC267" s="210"/>
      <c r="AD267" s="210"/>
      <c r="AE267" s="210"/>
      <c r="AF267" s="210"/>
      <c r="AG267" s="210" t="s">
        <v>217</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7"/>
      <c r="B268" s="218"/>
      <c r="C268" s="252" t="s">
        <v>659</v>
      </c>
      <c r="D268" s="221"/>
      <c r="E268" s="222"/>
      <c r="F268" s="220"/>
      <c r="G268" s="220"/>
      <c r="H268" s="220"/>
      <c r="I268" s="220"/>
      <c r="J268" s="220"/>
      <c r="K268" s="220"/>
      <c r="L268" s="220"/>
      <c r="M268" s="220"/>
      <c r="N268" s="219"/>
      <c r="O268" s="219"/>
      <c r="P268" s="219"/>
      <c r="Q268" s="219"/>
      <c r="R268" s="220"/>
      <c r="S268" s="220"/>
      <c r="T268" s="220"/>
      <c r="U268" s="220"/>
      <c r="V268" s="220"/>
      <c r="W268" s="220"/>
      <c r="X268" s="220"/>
      <c r="Y268" s="210"/>
      <c r="Z268" s="210"/>
      <c r="AA268" s="210"/>
      <c r="AB268" s="210"/>
      <c r="AC268" s="210"/>
      <c r="AD268" s="210"/>
      <c r="AE268" s="210"/>
      <c r="AF268" s="210"/>
      <c r="AG268" s="210" t="s">
        <v>217</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x14ac:dyDescent="0.2">
      <c r="A269" s="224" t="s">
        <v>204</v>
      </c>
      <c r="B269" s="225" t="s">
        <v>153</v>
      </c>
      <c r="C269" s="249" t="s">
        <v>154</v>
      </c>
      <c r="D269" s="226"/>
      <c r="E269" s="227"/>
      <c r="F269" s="228"/>
      <c r="G269" s="228">
        <f>SUMIF(AG270:AG280,"&lt;&gt;NOR",G270:G280)</f>
        <v>0</v>
      </c>
      <c r="H269" s="228"/>
      <c r="I269" s="228">
        <f>SUM(I270:I280)</f>
        <v>0</v>
      </c>
      <c r="J269" s="228"/>
      <c r="K269" s="228">
        <f>SUM(K270:K280)</f>
        <v>0</v>
      </c>
      <c r="L269" s="228"/>
      <c r="M269" s="228">
        <f>SUM(M270:M280)</f>
        <v>0</v>
      </c>
      <c r="N269" s="227"/>
      <c r="O269" s="227">
        <f>SUM(O270:O280)</f>
        <v>7.0000000000000007E-2</v>
      </c>
      <c r="P269" s="227"/>
      <c r="Q269" s="227">
        <f>SUM(Q270:Q280)</f>
        <v>0</v>
      </c>
      <c r="R269" s="228"/>
      <c r="S269" s="228"/>
      <c r="T269" s="229"/>
      <c r="U269" s="223"/>
      <c r="V269" s="223">
        <f>SUM(V270:V280)</f>
        <v>9.65</v>
      </c>
      <c r="W269" s="223"/>
      <c r="X269" s="223"/>
      <c r="AG269" t="s">
        <v>205</v>
      </c>
    </row>
    <row r="270" spans="1:60" ht="22.5" outlineLevel="1" x14ac:dyDescent="0.2">
      <c r="A270" s="231">
        <v>69</v>
      </c>
      <c r="B270" s="232" t="s">
        <v>420</v>
      </c>
      <c r="C270" s="250" t="s">
        <v>421</v>
      </c>
      <c r="D270" s="233" t="s">
        <v>317</v>
      </c>
      <c r="E270" s="234">
        <v>25.2</v>
      </c>
      <c r="F270" s="235"/>
      <c r="G270" s="236">
        <f>ROUND(E270*F270,2)</f>
        <v>0</v>
      </c>
      <c r="H270" s="235"/>
      <c r="I270" s="236">
        <f>ROUND(E270*H270,2)</f>
        <v>0</v>
      </c>
      <c r="J270" s="235"/>
      <c r="K270" s="236">
        <f>ROUND(E270*J270,2)</f>
        <v>0</v>
      </c>
      <c r="L270" s="236">
        <v>21</v>
      </c>
      <c r="M270" s="236">
        <f>G270*(1+L270/100)</f>
        <v>0</v>
      </c>
      <c r="N270" s="234">
        <v>1.48E-3</v>
      </c>
      <c r="O270" s="234">
        <f>ROUND(E270*N270,2)</f>
        <v>0.04</v>
      </c>
      <c r="P270" s="234">
        <v>0</v>
      </c>
      <c r="Q270" s="234">
        <f>ROUND(E270*P270,2)</f>
        <v>0</v>
      </c>
      <c r="R270" s="236" t="s">
        <v>413</v>
      </c>
      <c r="S270" s="236" t="s">
        <v>210</v>
      </c>
      <c r="T270" s="237" t="s">
        <v>211</v>
      </c>
      <c r="U270" s="220">
        <v>0.3</v>
      </c>
      <c r="V270" s="220">
        <f>ROUND(E270*U270,2)</f>
        <v>7.56</v>
      </c>
      <c r="W270" s="220"/>
      <c r="X270" s="220" t="s">
        <v>212</v>
      </c>
      <c r="Y270" s="210"/>
      <c r="Z270" s="210"/>
      <c r="AA270" s="210"/>
      <c r="AB270" s="210"/>
      <c r="AC270" s="210"/>
      <c r="AD270" s="210"/>
      <c r="AE270" s="210"/>
      <c r="AF270" s="210"/>
      <c r="AG270" s="210" t="s">
        <v>213</v>
      </c>
      <c r="AH270" s="210"/>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17"/>
      <c r="B271" s="218"/>
      <c r="C271" s="252" t="s">
        <v>660</v>
      </c>
      <c r="D271" s="221"/>
      <c r="E271" s="222">
        <v>25.2</v>
      </c>
      <c r="F271" s="220"/>
      <c r="G271" s="220"/>
      <c r="H271" s="220"/>
      <c r="I271" s="220"/>
      <c r="J271" s="220"/>
      <c r="K271" s="220"/>
      <c r="L271" s="220"/>
      <c r="M271" s="220"/>
      <c r="N271" s="219"/>
      <c r="O271" s="219"/>
      <c r="P271" s="219"/>
      <c r="Q271" s="219"/>
      <c r="R271" s="220"/>
      <c r="S271" s="220"/>
      <c r="T271" s="220"/>
      <c r="U271" s="220"/>
      <c r="V271" s="220"/>
      <c r="W271" s="220"/>
      <c r="X271" s="220"/>
      <c r="Y271" s="210"/>
      <c r="Z271" s="210"/>
      <c r="AA271" s="210"/>
      <c r="AB271" s="210"/>
      <c r="AC271" s="210"/>
      <c r="AD271" s="210"/>
      <c r="AE271" s="210"/>
      <c r="AF271" s="210"/>
      <c r="AG271" s="210" t="s">
        <v>217</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7"/>
      <c r="B272" s="218"/>
      <c r="C272" s="252" t="s">
        <v>528</v>
      </c>
      <c r="D272" s="221"/>
      <c r="E272" s="222"/>
      <c r="F272" s="220"/>
      <c r="G272" s="220"/>
      <c r="H272" s="220"/>
      <c r="I272" s="220"/>
      <c r="J272" s="220"/>
      <c r="K272" s="220"/>
      <c r="L272" s="220"/>
      <c r="M272" s="220"/>
      <c r="N272" s="219"/>
      <c r="O272" s="219"/>
      <c r="P272" s="219"/>
      <c r="Q272" s="219"/>
      <c r="R272" s="220"/>
      <c r="S272" s="220"/>
      <c r="T272" s="220"/>
      <c r="U272" s="220"/>
      <c r="V272" s="220"/>
      <c r="W272" s="220"/>
      <c r="X272" s="220"/>
      <c r="Y272" s="210"/>
      <c r="Z272" s="210"/>
      <c r="AA272" s="210"/>
      <c r="AB272" s="210"/>
      <c r="AC272" s="210"/>
      <c r="AD272" s="210"/>
      <c r="AE272" s="210"/>
      <c r="AF272" s="210"/>
      <c r="AG272" s="210" t="s">
        <v>217</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ht="22.5" outlineLevel="1" x14ac:dyDescent="0.2">
      <c r="A273" s="231">
        <v>70</v>
      </c>
      <c r="B273" s="232" t="s">
        <v>423</v>
      </c>
      <c r="C273" s="250" t="s">
        <v>424</v>
      </c>
      <c r="D273" s="233" t="s">
        <v>223</v>
      </c>
      <c r="E273" s="234">
        <v>1</v>
      </c>
      <c r="F273" s="235"/>
      <c r="G273" s="236">
        <f>ROUND(E273*F273,2)</f>
        <v>0</v>
      </c>
      <c r="H273" s="235"/>
      <c r="I273" s="236">
        <f>ROUND(E273*H273,2)</f>
        <v>0</v>
      </c>
      <c r="J273" s="235"/>
      <c r="K273" s="236">
        <f>ROUND(E273*J273,2)</f>
        <v>0</v>
      </c>
      <c r="L273" s="236">
        <v>21</v>
      </c>
      <c r="M273" s="236">
        <f>G273*(1+L273/100)</f>
        <v>0</v>
      </c>
      <c r="N273" s="234">
        <v>0</v>
      </c>
      <c r="O273" s="234">
        <f>ROUND(E273*N273,2)</f>
        <v>0</v>
      </c>
      <c r="P273" s="234">
        <v>0</v>
      </c>
      <c r="Q273" s="234">
        <f>ROUND(E273*P273,2)</f>
        <v>0</v>
      </c>
      <c r="R273" s="236" t="s">
        <v>413</v>
      </c>
      <c r="S273" s="236" t="s">
        <v>210</v>
      </c>
      <c r="T273" s="237" t="s">
        <v>211</v>
      </c>
      <c r="U273" s="220">
        <v>1.88</v>
      </c>
      <c r="V273" s="220">
        <f>ROUND(E273*U273,2)</f>
        <v>1.88</v>
      </c>
      <c r="W273" s="220"/>
      <c r="X273" s="220" t="s">
        <v>212</v>
      </c>
      <c r="Y273" s="210"/>
      <c r="Z273" s="210"/>
      <c r="AA273" s="210"/>
      <c r="AB273" s="210"/>
      <c r="AC273" s="210"/>
      <c r="AD273" s="210"/>
      <c r="AE273" s="210"/>
      <c r="AF273" s="210"/>
      <c r="AG273" s="210" t="s">
        <v>213</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17"/>
      <c r="B274" s="218"/>
      <c r="C274" s="252" t="s">
        <v>425</v>
      </c>
      <c r="D274" s="221"/>
      <c r="E274" s="222">
        <v>1</v>
      </c>
      <c r="F274" s="220"/>
      <c r="G274" s="220"/>
      <c r="H274" s="220"/>
      <c r="I274" s="220"/>
      <c r="J274" s="220"/>
      <c r="K274" s="220"/>
      <c r="L274" s="220"/>
      <c r="M274" s="220"/>
      <c r="N274" s="219"/>
      <c r="O274" s="219"/>
      <c r="P274" s="219"/>
      <c r="Q274" s="219"/>
      <c r="R274" s="220"/>
      <c r="S274" s="220"/>
      <c r="T274" s="220"/>
      <c r="U274" s="220"/>
      <c r="V274" s="220"/>
      <c r="W274" s="220"/>
      <c r="X274" s="220"/>
      <c r="Y274" s="210"/>
      <c r="Z274" s="210"/>
      <c r="AA274" s="210"/>
      <c r="AB274" s="210"/>
      <c r="AC274" s="210"/>
      <c r="AD274" s="210"/>
      <c r="AE274" s="210"/>
      <c r="AF274" s="210"/>
      <c r="AG274" s="210" t="s">
        <v>217</v>
      </c>
      <c r="AH274" s="210">
        <v>0</v>
      </c>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x14ac:dyDescent="0.2">
      <c r="A275" s="217"/>
      <c r="B275" s="218"/>
      <c r="C275" s="252" t="s">
        <v>528</v>
      </c>
      <c r="D275" s="221"/>
      <c r="E275" s="222"/>
      <c r="F275" s="220"/>
      <c r="G275" s="220"/>
      <c r="H275" s="220"/>
      <c r="I275" s="220"/>
      <c r="J275" s="220"/>
      <c r="K275" s="220"/>
      <c r="L275" s="220"/>
      <c r="M275" s="220"/>
      <c r="N275" s="219"/>
      <c r="O275" s="219"/>
      <c r="P275" s="219"/>
      <c r="Q275" s="219"/>
      <c r="R275" s="220"/>
      <c r="S275" s="220"/>
      <c r="T275" s="220"/>
      <c r="U275" s="220"/>
      <c r="V275" s="220"/>
      <c r="W275" s="220"/>
      <c r="X275" s="220"/>
      <c r="Y275" s="210"/>
      <c r="Z275" s="210"/>
      <c r="AA275" s="210"/>
      <c r="AB275" s="210"/>
      <c r="AC275" s="210"/>
      <c r="AD275" s="210"/>
      <c r="AE275" s="210"/>
      <c r="AF275" s="210"/>
      <c r="AG275" s="210" t="s">
        <v>217</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ht="22.5" outlineLevel="1" x14ac:dyDescent="0.2">
      <c r="A276" s="231">
        <v>71</v>
      </c>
      <c r="B276" s="232" t="s">
        <v>426</v>
      </c>
      <c r="C276" s="250" t="s">
        <v>427</v>
      </c>
      <c r="D276" s="233" t="s">
        <v>223</v>
      </c>
      <c r="E276" s="234">
        <v>1</v>
      </c>
      <c r="F276" s="235"/>
      <c r="G276" s="236">
        <f>ROUND(E276*F276,2)</f>
        <v>0</v>
      </c>
      <c r="H276" s="235"/>
      <c r="I276" s="236">
        <f>ROUND(E276*H276,2)</f>
        <v>0</v>
      </c>
      <c r="J276" s="235"/>
      <c r="K276" s="236">
        <f>ROUND(E276*J276,2)</f>
        <v>0</v>
      </c>
      <c r="L276" s="236">
        <v>21</v>
      </c>
      <c r="M276" s="236">
        <f>G276*(1+L276/100)</f>
        <v>0</v>
      </c>
      <c r="N276" s="234">
        <v>3.3000000000000002E-2</v>
      </c>
      <c r="O276" s="234">
        <f>ROUND(E276*N276,2)</f>
        <v>0.03</v>
      </c>
      <c r="P276" s="234">
        <v>0</v>
      </c>
      <c r="Q276" s="234">
        <f>ROUND(E276*P276,2)</f>
        <v>0</v>
      </c>
      <c r="R276" s="236" t="s">
        <v>281</v>
      </c>
      <c r="S276" s="236" t="s">
        <v>210</v>
      </c>
      <c r="T276" s="237" t="s">
        <v>211</v>
      </c>
      <c r="U276" s="220">
        <v>0</v>
      </c>
      <c r="V276" s="220">
        <f>ROUND(E276*U276,2)</f>
        <v>0</v>
      </c>
      <c r="W276" s="220"/>
      <c r="X276" s="220" t="s">
        <v>282</v>
      </c>
      <c r="Y276" s="210"/>
      <c r="Z276" s="210"/>
      <c r="AA276" s="210"/>
      <c r="AB276" s="210"/>
      <c r="AC276" s="210"/>
      <c r="AD276" s="210"/>
      <c r="AE276" s="210"/>
      <c r="AF276" s="210"/>
      <c r="AG276" s="210" t="s">
        <v>283</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17"/>
      <c r="B277" s="218"/>
      <c r="C277" s="252" t="s">
        <v>425</v>
      </c>
      <c r="D277" s="221"/>
      <c r="E277" s="222">
        <v>1</v>
      </c>
      <c r="F277" s="220"/>
      <c r="G277" s="220"/>
      <c r="H277" s="220"/>
      <c r="I277" s="220"/>
      <c r="J277" s="220"/>
      <c r="K277" s="220"/>
      <c r="L277" s="220"/>
      <c r="M277" s="220"/>
      <c r="N277" s="219"/>
      <c r="O277" s="219"/>
      <c r="P277" s="219"/>
      <c r="Q277" s="219"/>
      <c r="R277" s="220"/>
      <c r="S277" s="220"/>
      <c r="T277" s="220"/>
      <c r="U277" s="220"/>
      <c r="V277" s="220"/>
      <c r="W277" s="220"/>
      <c r="X277" s="220"/>
      <c r="Y277" s="210"/>
      <c r="Z277" s="210"/>
      <c r="AA277" s="210"/>
      <c r="AB277" s="210"/>
      <c r="AC277" s="210"/>
      <c r="AD277" s="210"/>
      <c r="AE277" s="210"/>
      <c r="AF277" s="210"/>
      <c r="AG277" s="210" t="s">
        <v>217</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7"/>
      <c r="B278" s="218"/>
      <c r="C278" s="252" t="s">
        <v>528</v>
      </c>
      <c r="D278" s="221"/>
      <c r="E278" s="222"/>
      <c r="F278" s="220"/>
      <c r="G278" s="220"/>
      <c r="H278" s="220"/>
      <c r="I278" s="220"/>
      <c r="J278" s="220"/>
      <c r="K278" s="220"/>
      <c r="L278" s="220"/>
      <c r="M278" s="220"/>
      <c r="N278" s="219"/>
      <c r="O278" s="219"/>
      <c r="P278" s="219"/>
      <c r="Q278" s="219"/>
      <c r="R278" s="220"/>
      <c r="S278" s="220"/>
      <c r="T278" s="220"/>
      <c r="U278" s="220"/>
      <c r="V278" s="220"/>
      <c r="W278" s="220"/>
      <c r="X278" s="220"/>
      <c r="Y278" s="210"/>
      <c r="Z278" s="210"/>
      <c r="AA278" s="210"/>
      <c r="AB278" s="210"/>
      <c r="AC278" s="210"/>
      <c r="AD278" s="210"/>
      <c r="AE278" s="210"/>
      <c r="AF278" s="210"/>
      <c r="AG278" s="210" t="s">
        <v>217</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31">
        <v>72</v>
      </c>
      <c r="B279" s="232" t="s">
        <v>428</v>
      </c>
      <c r="C279" s="250" t="s">
        <v>429</v>
      </c>
      <c r="D279" s="233" t="s">
        <v>384</v>
      </c>
      <c r="E279" s="234">
        <v>7.0300000000000001E-2</v>
      </c>
      <c r="F279" s="235"/>
      <c r="G279" s="236">
        <f>ROUND(E279*F279,2)</f>
        <v>0</v>
      </c>
      <c r="H279" s="235"/>
      <c r="I279" s="236">
        <f>ROUND(E279*H279,2)</f>
        <v>0</v>
      </c>
      <c r="J279" s="235"/>
      <c r="K279" s="236">
        <f>ROUND(E279*J279,2)</f>
        <v>0</v>
      </c>
      <c r="L279" s="236">
        <v>21</v>
      </c>
      <c r="M279" s="236">
        <f>G279*(1+L279/100)</f>
        <v>0</v>
      </c>
      <c r="N279" s="234">
        <v>0</v>
      </c>
      <c r="O279" s="234">
        <f>ROUND(E279*N279,2)</f>
        <v>0</v>
      </c>
      <c r="P279" s="234">
        <v>0</v>
      </c>
      <c r="Q279" s="234">
        <f>ROUND(E279*P279,2)</f>
        <v>0</v>
      </c>
      <c r="R279" s="236" t="s">
        <v>413</v>
      </c>
      <c r="S279" s="236" t="s">
        <v>210</v>
      </c>
      <c r="T279" s="237" t="s">
        <v>211</v>
      </c>
      <c r="U279" s="220">
        <v>3.0059999999999998</v>
      </c>
      <c r="V279" s="220">
        <f>ROUND(E279*U279,2)</f>
        <v>0.21</v>
      </c>
      <c r="W279" s="220"/>
      <c r="X279" s="220" t="s">
        <v>385</v>
      </c>
      <c r="Y279" s="210"/>
      <c r="Z279" s="210"/>
      <c r="AA279" s="210"/>
      <c r="AB279" s="210"/>
      <c r="AC279" s="210"/>
      <c r="AD279" s="210"/>
      <c r="AE279" s="210"/>
      <c r="AF279" s="210"/>
      <c r="AG279" s="210" t="s">
        <v>386</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17"/>
      <c r="B280" s="218"/>
      <c r="C280" s="251" t="s">
        <v>430</v>
      </c>
      <c r="D280" s="238"/>
      <c r="E280" s="238"/>
      <c r="F280" s="238"/>
      <c r="G280" s="238"/>
      <c r="H280" s="220"/>
      <c r="I280" s="220"/>
      <c r="J280" s="220"/>
      <c r="K280" s="220"/>
      <c r="L280" s="220"/>
      <c r="M280" s="220"/>
      <c r="N280" s="219"/>
      <c r="O280" s="219"/>
      <c r="P280" s="219"/>
      <c r="Q280" s="219"/>
      <c r="R280" s="220"/>
      <c r="S280" s="220"/>
      <c r="T280" s="220"/>
      <c r="U280" s="220"/>
      <c r="V280" s="220"/>
      <c r="W280" s="220"/>
      <c r="X280" s="220"/>
      <c r="Y280" s="210"/>
      <c r="Z280" s="210"/>
      <c r="AA280" s="210"/>
      <c r="AB280" s="210"/>
      <c r="AC280" s="210"/>
      <c r="AD280" s="210"/>
      <c r="AE280" s="210"/>
      <c r="AF280" s="210"/>
      <c r="AG280" s="210" t="s">
        <v>215</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x14ac:dyDescent="0.2">
      <c r="A281" s="224" t="s">
        <v>204</v>
      </c>
      <c r="B281" s="225" t="s">
        <v>163</v>
      </c>
      <c r="C281" s="249" t="s">
        <v>164</v>
      </c>
      <c r="D281" s="226"/>
      <c r="E281" s="227"/>
      <c r="F281" s="228"/>
      <c r="G281" s="228">
        <f>SUMIF(AG282:AG307,"&lt;&gt;NOR",G282:G307)</f>
        <v>0</v>
      </c>
      <c r="H281" s="228"/>
      <c r="I281" s="228">
        <f>SUM(I282:I307)</f>
        <v>0</v>
      </c>
      <c r="J281" s="228"/>
      <c r="K281" s="228">
        <f>SUM(K282:K307)</f>
        <v>0</v>
      </c>
      <c r="L281" s="228"/>
      <c r="M281" s="228">
        <f>SUM(M282:M307)</f>
        <v>0</v>
      </c>
      <c r="N281" s="227"/>
      <c r="O281" s="227">
        <f>SUM(O282:O307)</f>
        <v>0.67999999999999994</v>
      </c>
      <c r="P281" s="227"/>
      <c r="Q281" s="227">
        <f>SUM(Q282:Q307)</f>
        <v>0</v>
      </c>
      <c r="R281" s="228"/>
      <c r="S281" s="228"/>
      <c r="T281" s="229"/>
      <c r="U281" s="223"/>
      <c r="V281" s="223">
        <f>SUM(V282:V307)</f>
        <v>262.08</v>
      </c>
      <c r="W281" s="223"/>
      <c r="X281" s="223"/>
      <c r="AG281" t="s">
        <v>205</v>
      </c>
    </row>
    <row r="282" spans="1:60" outlineLevel="1" x14ac:dyDescent="0.2">
      <c r="A282" s="231">
        <v>73</v>
      </c>
      <c r="B282" s="232" t="s">
        <v>466</v>
      </c>
      <c r="C282" s="250" t="s">
        <v>467</v>
      </c>
      <c r="D282" s="233" t="s">
        <v>242</v>
      </c>
      <c r="E282" s="234">
        <v>1597.87</v>
      </c>
      <c r="F282" s="235"/>
      <c r="G282" s="236">
        <f>ROUND(E282*F282,2)</f>
        <v>0</v>
      </c>
      <c r="H282" s="235"/>
      <c r="I282" s="236">
        <f>ROUND(E282*H282,2)</f>
        <v>0</v>
      </c>
      <c r="J282" s="235"/>
      <c r="K282" s="236">
        <f>ROUND(E282*J282,2)</f>
        <v>0</v>
      </c>
      <c r="L282" s="236">
        <v>21</v>
      </c>
      <c r="M282" s="236">
        <f>G282*(1+L282/100)</f>
        <v>0</v>
      </c>
      <c r="N282" s="234">
        <v>6.9999999999999994E-5</v>
      </c>
      <c r="O282" s="234">
        <f>ROUND(E282*N282,2)</f>
        <v>0.11</v>
      </c>
      <c r="P282" s="234">
        <v>0</v>
      </c>
      <c r="Q282" s="234">
        <f>ROUND(E282*P282,2)</f>
        <v>0</v>
      </c>
      <c r="R282" s="236" t="s">
        <v>468</v>
      </c>
      <c r="S282" s="236" t="s">
        <v>210</v>
      </c>
      <c r="T282" s="237" t="s">
        <v>211</v>
      </c>
      <c r="U282" s="220">
        <v>3.2480000000000002E-2</v>
      </c>
      <c r="V282" s="220">
        <f>ROUND(E282*U282,2)</f>
        <v>51.9</v>
      </c>
      <c r="W282" s="220"/>
      <c r="X282" s="220" t="s">
        <v>212</v>
      </c>
      <c r="Y282" s="210"/>
      <c r="Z282" s="210"/>
      <c r="AA282" s="210"/>
      <c r="AB282" s="210"/>
      <c r="AC282" s="210"/>
      <c r="AD282" s="210"/>
      <c r="AE282" s="210"/>
      <c r="AF282" s="210"/>
      <c r="AG282" s="210" t="s">
        <v>213</v>
      </c>
      <c r="AH282" s="210"/>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17"/>
      <c r="B283" s="218"/>
      <c r="C283" s="252" t="s">
        <v>661</v>
      </c>
      <c r="D283" s="221"/>
      <c r="E283" s="222">
        <v>280.39999999999998</v>
      </c>
      <c r="F283" s="220"/>
      <c r="G283" s="220"/>
      <c r="H283" s="220"/>
      <c r="I283" s="220"/>
      <c r="J283" s="220"/>
      <c r="K283" s="220"/>
      <c r="L283" s="220"/>
      <c r="M283" s="220"/>
      <c r="N283" s="219"/>
      <c r="O283" s="219"/>
      <c r="P283" s="219"/>
      <c r="Q283" s="219"/>
      <c r="R283" s="220"/>
      <c r="S283" s="220"/>
      <c r="T283" s="220"/>
      <c r="U283" s="220"/>
      <c r="V283" s="220"/>
      <c r="W283" s="220"/>
      <c r="X283" s="220"/>
      <c r="Y283" s="210"/>
      <c r="Z283" s="210"/>
      <c r="AA283" s="210"/>
      <c r="AB283" s="210"/>
      <c r="AC283" s="210"/>
      <c r="AD283" s="210"/>
      <c r="AE283" s="210"/>
      <c r="AF283" s="210"/>
      <c r="AG283" s="210" t="s">
        <v>217</v>
      </c>
      <c r="AH283" s="210">
        <v>0</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7"/>
      <c r="B284" s="218"/>
      <c r="C284" s="252" t="s">
        <v>662</v>
      </c>
      <c r="D284" s="221"/>
      <c r="E284" s="222">
        <v>262.13</v>
      </c>
      <c r="F284" s="220"/>
      <c r="G284" s="220"/>
      <c r="H284" s="220"/>
      <c r="I284" s="220"/>
      <c r="J284" s="220"/>
      <c r="K284" s="220"/>
      <c r="L284" s="220"/>
      <c r="M284" s="220"/>
      <c r="N284" s="219"/>
      <c r="O284" s="219"/>
      <c r="P284" s="219"/>
      <c r="Q284" s="219"/>
      <c r="R284" s="220"/>
      <c r="S284" s="220"/>
      <c r="T284" s="220"/>
      <c r="U284" s="220"/>
      <c r="V284" s="220"/>
      <c r="W284" s="220"/>
      <c r="X284" s="220"/>
      <c r="Y284" s="210"/>
      <c r="Z284" s="210"/>
      <c r="AA284" s="210"/>
      <c r="AB284" s="210"/>
      <c r="AC284" s="210"/>
      <c r="AD284" s="210"/>
      <c r="AE284" s="210"/>
      <c r="AF284" s="210"/>
      <c r="AG284" s="210" t="s">
        <v>217</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7"/>
      <c r="B285" s="218"/>
      <c r="C285" s="252" t="s">
        <v>663</v>
      </c>
      <c r="D285" s="221"/>
      <c r="E285" s="222">
        <v>578.82000000000005</v>
      </c>
      <c r="F285" s="220"/>
      <c r="G285" s="220"/>
      <c r="H285" s="220"/>
      <c r="I285" s="220"/>
      <c r="J285" s="220"/>
      <c r="K285" s="220"/>
      <c r="L285" s="220"/>
      <c r="M285" s="220"/>
      <c r="N285" s="219"/>
      <c r="O285" s="219"/>
      <c r="P285" s="219"/>
      <c r="Q285" s="219"/>
      <c r="R285" s="220"/>
      <c r="S285" s="220"/>
      <c r="T285" s="220"/>
      <c r="U285" s="220"/>
      <c r="V285" s="220"/>
      <c r="W285" s="220"/>
      <c r="X285" s="220"/>
      <c r="Y285" s="210"/>
      <c r="Z285" s="210"/>
      <c r="AA285" s="210"/>
      <c r="AB285" s="210"/>
      <c r="AC285" s="210"/>
      <c r="AD285" s="210"/>
      <c r="AE285" s="210"/>
      <c r="AF285" s="210"/>
      <c r="AG285" s="210" t="s">
        <v>217</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7"/>
      <c r="B286" s="218"/>
      <c r="C286" s="252" t="s">
        <v>664</v>
      </c>
      <c r="D286" s="221"/>
      <c r="E286" s="222">
        <v>476.52</v>
      </c>
      <c r="F286" s="220"/>
      <c r="G286" s="220"/>
      <c r="H286" s="220"/>
      <c r="I286" s="220"/>
      <c r="J286" s="220"/>
      <c r="K286" s="220"/>
      <c r="L286" s="220"/>
      <c r="M286" s="220"/>
      <c r="N286" s="219"/>
      <c r="O286" s="219"/>
      <c r="P286" s="219"/>
      <c r="Q286" s="219"/>
      <c r="R286" s="220"/>
      <c r="S286" s="220"/>
      <c r="T286" s="220"/>
      <c r="U286" s="220"/>
      <c r="V286" s="220"/>
      <c r="W286" s="220"/>
      <c r="X286" s="220"/>
      <c r="Y286" s="210"/>
      <c r="Z286" s="210"/>
      <c r="AA286" s="210"/>
      <c r="AB286" s="210"/>
      <c r="AC286" s="210"/>
      <c r="AD286" s="210"/>
      <c r="AE286" s="210"/>
      <c r="AF286" s="210"/>
      <c r="AG286" s="210" t="s">
        <v>217</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17"/>
      <c r="B287" s="218"/>
      <c r="C287" s="252" t="s">
        <v>483</v>
      </c>
      <c r="D287" s="221"/>
      <c r="E287" s="222"/>
      <c r="F287" s="220"/>
      <c r="G287" s="220"/>
      <c r="H287" s="220"/>
      <c r="I287" s="220"/>
      <c r="J287" s="220"/>
      <c r="K287" s="220"/>
      <c r="L287" s="220"/>
      <c r="M287" s="220"/>
      <c r="N287" s="219"/>
      <c r="O287" s="219"/>
      <c r="P287" s="219"/>
      <c r="Q287" s="219"/>
      <c r="R287" s="220"/>
      <c r="S287" s="220"/>
      <c r="T287" s="220"/>
      <c r="U287" s="220"/>
      <c r="V287" s="220"/>
      <c r="W287" s="220"/>
      <c r="X287" s="220"/>
      <c r="Y287" s="210"/>
      <c r="Z287" s="210"/>
      <c r="AA287" s="210"/>
      <c r="AB287" s="210"/>
      <c r="AC287" s="210"/>
      <c r="AD287" s="210"/>
      <c r="AE287" s="210"/>
      <c r="AF287" s="210"/>
      <c r="AG287" s="210" t="s">
        <v>217</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ht="33.75" outlineLevel="1" x14ac:dyDescent="0.2">
      <c r="A288" s="231">
        <v>74</v>
      </c>
      <c r="B288" s="232" t="s">
        <v>472</v>
      </c>
      <c r="C288" s="250" t="s">
        <v>473</v>
      </c>
      <c r="D288" s="233" t="s">
        <v>242</v>
      </c>
      <c r="E288" s="234">
        <v>542.53</v>
      </c>
      <c r="F288" s="235"/>
      <c r="G288" s="236">
        <f>ROUND(E288*F288,2)</f>
        <v>0</v>
      </c>
      <c r="H288" s="235"/>
      <c r="I288" s="236">
        <f>ROUND(E288*H288,2)</f>
        <v>0</v>
      </c>
      <c r="J288" s="235"/>
      <c r="K288" s="236">
        <f>ROUND(E288*J288,2)</f>
        <v>0</v>
      </c>
      <c r="L288" s="236">
        <v>21</v>
      </c>
      <c r="M288" s="236">
        <f>G288*(1+L288/100)</f>
        <v>0</v>
      </c>
      <c r="N288" s="234">
        <v>2.2000000000000001E-4</v>
      </c>
      <c r="O288" s="234">
        <f>ROUND(E288*N288,2)</f>
        <v>0.12</v>
      </c>
      <c r="P288" s="234">
        <v>0</v>
      </c>
      <c r="Q288" s="234">
        <f>ROUND(E288*P288,2)</f>
        <v>0</v>
      </c>
      <c r="R288" s="236" t="s">
        <v>468</v>
      </c>
      <c r="S288" s="236" t="s">
        <v>210</v>
      </c>
      <c r="T288" s="237" t="s">
        <v>211</v>
      </c>
      <c r="U288" s="220">
        <v>0.10191</v>
      </c>
      <c r="V288" s="220">
        <f>ROUND(E288*U288,2)</f>
        <v>55.29</v>
      </c>
      <c r="W288" s="220"/>
      <c r="X288" s="220" t="s">
        <v>212</v>
      </c>
      <c r="Y288" s="210"/>
      <c r="Z288" s="210"/>
      <c r="AA288" s="210"/>
      <c r="AB288" s="210"/>
      <c r="AC288" s="210"/>
      <c r="AD288" s="210"/>
      <c r="AE288" s="210"/>
      <c r="AF288" s="210"/>
      <c r="AG288" s="210" t="s">
        <v>213</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17"/>
      <c r="B289" s="218"/>
      <c r="C289" s="252" t="s">
        <v>661</v>
      </c>
      <c r="D289" s="221"/>
      <c r="E289" s="222">
        <v>280.39999999999998</v>
      </c>
      <c r="F289" s="220"/>
      <c r="G289" s="220"/>
      <c r="H289" s="220"/>
      <c r="I289" s="220"/>
      <c r="J289" s="220"/>
      <c r="K289" s="220"/>
      <c r="L289" s="220"/>
      <c r="M289" s="220"/>
      <c r="N289" s="219"/>
      <c r="O289" s="219"/>
      <c r="P289" s="219"/>
      <c r="Q289" s="219"/>
      <c r="R289" s="220"/>
      <c r="S289" s="220"/>
      <c r="T289" s="220"/>
      <c r="U289" s="220"/>
      <c r="V289" s="220"/>
      <c r="W289" s="220"/>
      <c r="X289" s="220"/>
      <c r="Y289" s="210"/>
      <c r="Z289" s="210"/>
      <c r="AA289" s="210"/>
      <c r="AB289" s="210"/>
      <c r="AC289" s="210"/>
      <c r="AD289" s="210"/>
      <c r="AE289" s="210"/>
      <c r="AF289" s="210"/>
      <c r="AG289" s="210" t="s">
        <v>217</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17"/>
      <c r="B290" s="218"/>
      <c r="C290" s="252" t="s">
        <v>662</v>
      </c>
      <c r="D290" s="221"/>
      <c r="E290" s="222">
        <v>262.13</v>
      </c>
      <c r="F290" s="220"/>
      <c r="G290" s="220"/>
      <c r="H290" s="220"/>
      <c r="I290" s="220"/>
      <c r="J290" s="220"/>
      <c r="K290" s="220"/>
      <c r="L290" s="220"/>
      <c r="M290" s="220"/>
      <c r="N290" s="219"/>
      <c r="O290" s="219"/>
      <c r="P290" s="219"/>
      <c r="Q290" s="219"/>
      <c r="R290" s="220"/>
      <c r="S290" s="220"/>
      <c r="T290" s="220"/>
      <c r="U290" s="220"/>
      <c r="V290" s="220"/>
      <c r="W290" s="220"/>
      <c r="X290" s="220"/>
      <c r="Y290" s="210"/>
      <c r="Z290" s="210"/>
      <c r="AA290" s="210"/>
      <c r="AB290" s="210"/>
      <c r="AC290" s="210"/>
      <c r="AD290" s="210"/>
      <c r="AE290" s="210"/>
      <c r="AF290" s="210"/>
      <c r="AG290" s="210" t="s">
        <v>217</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7"/>
      <c r="B291" s="218"/>
      <c r="C291" s="252" t="s">
        <v>483</v>
      </c>
      <c r="D291" s="221"/>
      <c r="E291" s="222"/>
      <c r="F291" s="220"/>
      <c r="G291" s="220"/>
      <c r="H291" s="220"/>
      <c r="I291" s="220"/>
      <c r="J291" s="220"/>
      <c r="K291" s="220"/>
      <c r="L291" s="220"/>
      <c r="M291" s="220"/>
      <c r="N291" s="219"/>
      <c r="O291" s="219"/>
      <c r="P291" s="219"/>
      <c r="Q291" s="219"/>
      <c r="R291" s="220"/>
      <c r="S291" s="220"/>
      <c r="T291" s="220"/>
      <c r="U291" s="220"/>
      <c r="V291" s="220"/>
      <c r="W291" s="220"/>
      <c r="X291" s="220"/>
      <c r="Y291" s="210"/>
      <c r="Z291" s="210"/>
      <c r="AA291" s="210"/>
      <c r="AB291" s="210"/>
      <c r="AC291" s="210"/>
      <c r="AD291" s="210"/>
      <c r="AE291" s="210"/>
      <c r="AF291" s="210"/>
      <c r="AG291" s="210" t="s">
        <v>217</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31">
        <v>75</v>
      </c>
      <c r="B292" s="232" t="s">
        <v>475</v>
      </c>
      <c r="C292" s="250" t="s">
        <v>476</v>
      </c>
      <c r="D292" s="233" t="s">
        <v>242</v>
      </c>
      <c r="E292" s="234">
        <v>1055.3399999999999</v>
      </c>
      <c r="F292" s="235"/>
      <c r="G292" s="236">
        <f>ROUND(E292*F292,2)</f>
        <v>0</v>
      </c>
      <c r="H292" s="235"/>
      <c r="I292" s="236">
        <f>ROUND(E292*H292,2)</f>
        <v>0</v>
      </c>
      <c r="J292" s="235"/>
      <c r="K292" s="236">
        <f>ROUND(E292*J292,2)</f>
        <v>0</v>
      </c>
      <c r="L292" s="236">
        <v>21</v>
      </c>
      <c r="M292" s="236">
        <f>G292*(1+L292/100)</f>
        <v>0</v>
      </c>
      <c r="N292" s="234">
        <v>2.4000000000000001E-4</v>
      </c>
      <c r="O292" s="234">
        <f>ROUND(E292*N292,2)</f>
        <v>0.25</v>
      </c>
      <c r="P292" s="234">
        <v>0</v>
      </c>
      <c r="Q292" s="234">
        <f>ROUND(E292*P292,2)</f>
        <v>0</v>
      </c>
      <c r="R292" s="236" t="s">
        <v>468</v>
      </c>
      <c r="S292" s="236" t="s">
        <v>210</v>
      </c>
      <c r="T292" s="237" t="s">
        <v>211</v>
      </c>
      <c r="U292" s="220">
        <v>0.10902000000000001</v>
      </c>
      <c r="V292" s="220">
        <f>ROUND(E292*U292,2)</f>
        <v>115.05</v>
      </c>
      <c r="W292" s="220"/>
      <c r="X292" s="220" t="s">
        <v>212</v>
      </c>
      <c r="Y292" s="210"/>
      <c r="Z292" s="210"/>
      <c r="AA292" s="210"/>
      <c r="AB292" s="210"/>
      <c r="AC292" s="210"/>
      <c r="AD292" s="210"/>
      <c r="AE292" s="210"/>
      <c r="AF292" s="210"/>
      <c r="AG292" s="210" t="s">
        <v>213</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17"/>
      <c r="B293" s="218"/>
      <c r="C293" s="252" t="s">
        <v>663</v>
      </c>
      <c r="D293" s="221"/>
      <c r="E293" s="222">
        <v>578.82000000000005</v>
      </c>
      <c r="F293" s="220"/>
      <c r="G293" s="220"/>
      <c r="H293" s="220"/>
      <c r="I293" s="220"/>
      <c r="J293" s="220"/>
      <c r="K293" s="220"/>
      <c r="L293" s="220"/>
      <c r="M293" s="220"/>
      <c r="N293" s="219"/>
      <c r="O293" s="219"/>
      <c r="P293" s="219"/>
      <c r="Q293" s="219"/>
      <c r="R293" s="220"/>
      <c r="S293" s="220"/>
      <c r="T293" s="220"/>
      <c r="U293" s="220"/>
      <c r="V293" s="220"/>
      <c r="W293" s="220"/>
      <c r="X293" s="220"/>
      <c r="Y293" s="210"/>
      <c r="Z293" s="210"/>
      <c r="AA293" s="210"/>
      <c r="AB293" s="210"/>
      <c r="AC293" s="210"/>
      <c r="AD293" s="210"/>
      <c r="AE293" s="210"/>
      <c r="AF293" s="210"/>
      <c r="AG293" s="210" t="s">
        <v>217</v>
      </c>
      <c r="AH293" s="210">
        <v>0</v>
      </c>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7"/>
      <c r="B294" s="218"/>
      <c r="C294" s="252" t="s">
        <v>664</v>
      </c>
      <c r="D294" s="221"/>
      <c r="E294" s="222">
        <v>476.52</v>
      </c>
      <c r="F294" s="220"/>
      <c r="G294" s="220"/>
      <c r="H294" s="220"/>
      <c r="I294" s="220"/>
      <c r="J294" s="220"/>
      <c r="K294" s="220"/>
      <c r="L294" s="220"/>
      <c r="M294" s="220"/>
      <c r="N294" s="219"/>
      <c r="O294" s="219"/>
      <c r="P294" s="219"/>
      <c r="Q294" s="219"/>
      <c r="R294" s="220"/>
      <c r="S294" s="220"/>
      <c r="T294" s="220"/>
      <c r="U294" s="220"/>
      <c r="V294" s="220"/>
      <c r="W294" s="220"/>
      <c r="X294" s="220"/>
      <c r="Y294" s="210"/>
      <c r="Z294" s="210"/>
      <c r="AA294" s="210"/>
      <c r="AB294" s="210"/>
      <c r="AC294" s="210"/>
      <c r="AD294" s="210"/>
      <c r="AE294" s="210"/>
      <c r="AF294" s="210"/>
      <c r="AG294" s="210" t="s">
        <v>217</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17"/>
      <c r="B295" s="218"/>
      <c r="C295" s="252" t="s">
        <v>483</v>
      </c>
      <c r="D295" s="221"/>
      <c r="E295" s="222"/>
      <c r="F295" s="220"/>
      <c r="G295" s="220"/>
      <c r="H295" s="220"/>
      <c r="I295" s="220"/>
      <c r="J295" s="220"/>
      <c r="K295" s="220"/>
      <c r="L295" s="220"/>
      <c r="M295" s="220"/>
      <c r="N295" s="219"/>
      <c r="O295" s="219"/>
      <c r="P295" s="219"/>
      <c r="Q295" s="219"/>
      <c r="R295" s="220"/>
      <c r="S295" s="220"/>
      <c r="T295" s="220"/>
      <c r="U295" s="220"/>
      <c r="V295" s="220"/>
      <c r="W295" s="220"/>
      <c r="X295" s="220"/>
      <c r="Y295" s="210"/>
      <c r="Z295" s="210"/>
      <c r="AA295" s="210"/>
      <c r="AB295" s="210"/>
      <c r="AC295" s="210"/>
      <c r="AD295" s="210"/>
      <c r="AE295" s="210"/>
      <c r="AF295" s="210"/>
      <c r="AG295" s="210" t="s">
        <v>217</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31">
        <v>76</v>
      </c>
      <c r="B296" s="232" t="s">
        <v>478</v>
      </c>
      <c r="C296" s="250" t="s">
        <v>479</v>
      </c>
      <c r="D296" s="233" t="s">
        <v>242</v>
      </c>
      <c r="E296" s="234">
        <v>1055.3399999999999</v>
      </c>
      <c r="F296" s="235"/>
      <c r="G296" s="236">
        <f>ROUND(E296*F296,2)</f>
        <v>0</v>
      </c>
      <c r="H296" s="235"/>
      <c r="I296" s="236">
        <f>ROUND(E296*H296,2)</f>
        <v>0</v>
      </c>
      <c r="J296" s="235"/>
      <c r="K296" s="236">
        <f>ROUND(E296*J296,2)</f>
        <v>0</v>
      </c>
      <c r="L296" s="236">
        <v>21</v>
      </c>
      <c r="M296" s="236">
        <f>G296*(1+L296/100)</f>
        <v>0</v>
      </c>
      <c r="N296" s="234">
        <v>0</v>
      </c>
      <c r="O296" s="234">
        <f>ROUND(E296*N296,2)</f>
        <v>0</v>
      </c>
      <c r="P296" s="234">
        <v>0</v>
      </c>
      <c r="Q296" s="234">
        <f>ROUND(E296*P296,2)</f>
        <v>0</v>
      </c>
      <c r="R296" s="236" t="s">
        <v>468</v>
      </c>
      <c r="S296" s="236" t="s">
        <v>210</v>
      </c>
      <c r="T296" s="237" t="s">
        <v>211</v>
      </c>
      <c r="U296" s="220">
        <v>7.0000000000000001E-3</v>
      </c>
      <c r="V296" s="220">
        <f>ROUND(E296*U296,2)</f>
        <v>7.39</v>
      </c>
      <c r="W296" s="220"/>
      <c r="X296" s="220" t="s">
        <v>212</v>
      </c>
      <c r="Y296" s="210"/>
      <c r="Z296" s="210"/>
      <c r="AA296" s="210"/>
      <c r="AB296" s="210"/>
      <c r="AC296" s="210"/>
      <c r="AD296" s="210"/>
      <c r="AE296" s="210"/>
      <c r="AF296" s="210"/>
      <c r="AG296" s="210" t="s">
        <v>213</v>
      </c>
      <c r="AH296" s="210"/>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17"/>
      <c r="B297" s="218"/>
      <c r="C297" s="252" t="s">
        <v>663</v>
      </c>
      <c r="D297" s="221"/>
      <c r="E297" s="222">
        <v>578.82000000000005</v>
      </c>
      <c r="F297" s="220"/>
      <c r="G297" s="220"/>
      <c r="H297" s="220"/>
      <c r="I297" s="220"/>
      <c r="J297" s="220"/>
      <c r="K297" s="220"/>
      <c r="L297" s="220"/>
      <c r="M297" s="220"/>
      <c r="N297" s="219"/>
      <c r="O297" s="219"/>
      <c r="P297" s="219"/>
      <c r="Q297" s="219"/>
      <c r="R297" s="220"/>
      <c r="S297" s="220"/>
      <c r="T297" s="220"/>
      <c r="U297" s="220"/>
      <c r="V297" s="220"/>
      <c r="W297" s="220"/>
      <c r="X297" s="220"/>
      <c r="Y297" s="210"/>
      <c r="Z297" s="210"/>
      <c r="AA297" s="210"/>
      <c r="AB297" s="210"/>
      <c r="AC297" s="210"/>
      <c r="AD297" s="210"/>
      <c r="AE297" s="210"/>
      <c r="AF297" s="210"/>
      <c r="AG297" s="210" t="s">
        <v>217</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17"/>
      <c r="B298" s="218"/>
      <c r="C298" s="252" t="s">
        <v>664</v>
      </c>
      <c r="D298" s="221"/>
      <c r="E298" s="222">
        <v>476.52</v>
      </c>
      <c r="F298" s="220"/>
      <c r="G298" s="220"/>
      <c r="H298" s="220"/>
      <c r="I298" s="220"/>
      <c r="J298" s="220"/>
      <c r="K298" s="220"/>
      <c r="L298" s="220"/>
      <c r="M298" s="220"/>
      <c r="N298" s="219"/>
      <c r="O298" s="219"/>
      <c r="P298" s="219"/>
      <c r="Q298" s="219"/>
      <c r="R298" s="220"/>
      <c r="S298" s="220"/>
      <c r="T298" s="220"/>
      <c r="U298" s="220"/>
      <c r="V298" s="220"/>
      <c r="W298" s="220"/>
      <c r="X298" s="220"/>
      <c r="Y298" s="210"/>
      <c r="Z298" s="210"/>
      <c r="AA298" s="210"/>
      <c r="AB298" s="210"/>
      <c r="AC298" s="210"/>
      <c r="AD298" s="210"/>
      <c r="AE298" s="210"/>
      <c r="AF298" s="210"/>
      <c r="AG298" s="210" t="s">
        <v>217</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1" x14ac:dyDescent="0.2">
      <c r="A299" s="231">
        <v>77</v>
      </c>
      <c r="B299" s="232" t="s">
        <v>480</v>
      </c>
      <c r="C299" s="250" t="s">
        <v>481</v>
      </c>
      <c r="D299" s="233" t="s">
        <v>317</v>
      </c>
      <c r="E299" s="234">
        <v>400</v>
      </c>
      <c r="F299" s="235"/>
      <c r="G299" s="236">
        <f>ROUND(E299*F299,2)</f>
        <v>0</v>
      </c>
      <c r="H299" s="235"/>
      <c r="I299" s="236">
        <f>ROUND(E299*H299,2)</f>
        <v>0</v>
      </c>
      <c r="J299" s="235"/>
      <c r="K299" s="236">
        <f>ROUND(E299*J299,2)</f>
        <v>0</v>
      </c>
      <c r="L299" s="236">
        <v>21</v>
      </c>
      <c r="M299" s="236">
        <f>G299*(1+L299/100)</f>
        <v>0</v>
      </c>
      <c r="N299" s="234">
        <v>0</v>
      </c>
      <c r="O299" s="234">
        <f>ROUND(E299*N299,2)</f>
        <v>0</v>
      </c>
      <c r="P299" s="234">
        <v>0</v>
      </c>
      <c r="Q299" s="234">
        <f>ROUND(E299*P299,2)</f>
        <v>0</v>
      </c>
      <c r="R299" s="236" t="s">
        <v>468</v>
      </c>
      <c r="S299" s="236" t="s">
        <v>210</v>
      </c>
      <c r="T299" s="237" t="s">
        <v>211</v>
      </c>
      <c r="U299" s="220">
        <v>2.375E-2</v>
      </c>
      <c r="V299" s="220">
        <f>ROUND(E299*U299,2)</f>
        <v>9.5</v>
      </c>
      <c r="W299" s="220"/>
      <c r="X299" s="220" t="s">
        <v>212</v>
      </c>
      <c r="Y299" s="210"/>
      <c r="Z299" s="210"/>
      <c r="AA299" s="210"/>
      <c r="AB299" s="210"/>
      <c r="AC299" s="210"/>
      <c r="AD299" s="210"/>
      <c r="AE299" s="210"/>
      <c r="AF299" s="210"/>
      <c r="AG299" s="210" t="s">
        <v>213</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17"/>
      <c r="B300" s="218"/>
      <c r="C300" s="252" t="s">
        <v>665</v>
      </c>
      <c r="D300" s="221"/>
      <c r="E300" s="222">
        <v>400</v>
      </c>
      <c r="F300" s="220"/>
      <c r="G300" s="220"/>
      <c r="H300" s="220"/>
      <c r="I300" s="220"/>
      <c r="J300" s="220"/>
      <c r="K300" s="220"/>
      <c r="L300" s="220"/>
      <c r="M300" s="220"/>
      <c r="N300" s="219"/>
      <c r="O300" s="219"/>
      <c r="P300" s="219"/>
      <c r="Q300" s="219"/>
      <c r="R300" s="220"/>
      <c r="S300" s="220"/>
      <c r="T300" s="220"/>
      <c r="U300" s="220"/>
      <c r="V300" s="220"/>
      <c r="W300" s="220"/>
      <c r="X300" s="220"/>
      <c r="Y300" s="210"/>
      <c r="Z300" s="210"/>
      <c r="AA300" s="210"/>
      <c r="AB300" s="210"/>
      <c r="AC300" s="210"/>
      <c r="AD300" s="210"/>
      <c r="AE300" s="210"/>
      <c r="AF300" s="210"/>
      <c r="AG300" s="210" t="s">
        <v>217</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17"/>
      <c r="B301" s="218"/>
      <c r="C301" s="252" t="s">
        <v>483</v>
      </c>
      <c r="D301" s="221"/>
      <c r="E301" s="222"/>
      <c r="F301" s="220"/>
      <c r="G301" s="220"/>
      <c r="H301" s="220"/>
      <c r="I301" s="220"/>
      <c r="J301" s="220"/>
      <c r="K301" s="220"/>
      <c r="L301" s="220"/>
      <c r="M301" s="220"/>
      <c r="N301" s="219"/>
      <c r="O301" s="219"/>
      <c r="P301" s="219"/>
      <c r="Q301" s="219"/>
      <c r="R301" s="220"/>
      <c r="S301" s="220"/>
      <c r="T301" s="220"/>
      <c r="U301" s="220"/>
      <c r="V301" s="220"/>
      <c r="W301" s="220"/>
      <c r="X301" s="220"/>
      <c r="Y301" s="210"/>
      <c r="Z301" s="210"/>
      <c r="AA301" s="210"/>
      <c r="AB301" s="210"/>
      <c r="AC301" s="210"/>
      <c r="AD301" s="210"/>
      <c r="AE301" s="210"/>
      <c r="AF301" s="210"/>
      <c r="AG301" s="210" t="s">
        <v>217</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31">
        <v>78</v>
      </c>
      <c r="B302" s="232" t="s">
        <v>484</v>
      </c>
      <c r="C302" s="250" t="s">
        <v>485</v>
      </c>
      <c r="D302" s="233" t="s">
        <v>242</v>
      </c>
      <c r="E302" s="234">
        <v>540</v>
      </c>
      <c r="F302" s="235"/>
      <c r="G302" s="236">
        <f>ROUND(E302*F302,2)</f>
        <v>0</v>
      </c>
      <c r="H302" s="235"/>
      <c r="I302" s="236">
        <f>ROUND(E302*H302,2)</f>
        <v>0</v>
      </c>
      <c r="J302" s="235"/>
      <c r="K302" s="236">
        <f>ROUND(E302*J302,2)</f>
        <v>0</v>
      </c>
      <c r="L302" s="236">
        <v>21</v>
      </c>
      <c r="M302" s="236">
        <f>G302*(1+L302/100)</f>
        <v>0</v>
      </c>
      <c r="N302" s="234">
        <v>2.0000000000000002E-5</v>
      </c>
      <c r="O302" s="234">
        <f>ROUND(E302*N302,2)</f>
        <v>0.01</v>
      </c>
      <c r="P302" s="234">
        <v>0</v>
      </c>
      <c r="Q302" s="234">
        <f>ROUND(E302*P302,2)</f>
        <v>0</v>
      </c>
      <c r="R302" s="236" t="s">
        <v>468</v>
      </c>
      <c r="S302" s="236" t="s">
        <v>210</v>
      </c>
      <c r="T302" s="237" t="s">
        <v>211</v>
      </c>
      <c r="U302" s="220">
        <v>2.9000000000000001E-2</v>
      </c>
      <c r="V302" s="220">
        <f>ROUND(E302*U302,2)</f>
        <v>15.66</v>
      </c>
      <c r="W302" s="220"/>
      <c r="X302" s="220" t="s">
        <v>212</v>
      </c>
      <c r="Y302" s="210"/>
      <c r="Z302" s="210"/>
      <c r="AA302" s="210"/>
      <c r="AB302" s="210"/>
      <c r="AC302" s="210"/>
      <c r="AD302" s="210"/>
      <c r="AE302" s="210"/>
      <c r="AF302" s="210"/>
      <c r="AG302" s="210" t="s">
        <v>213</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17"/>
      <c r="B303" s="218"/>
      <c r="C303" s="252" t="s">
        <v>666</v>
      </c>
      <c r="D303" s="221"/>
      <c r="E303" s="222">
        <v>540</v>
      </c>
      <c r="F303" s="220"/>
      <c r="G303" s="220"/>
      <c r="H303" s="220"/>
      <c r="I303" s="220"/>
      <c r="J303" s="220"/>
      <c r="K303" s="220"/>
      <c r="L303" s="220"/>
      <c r="M303" s="220"/>
      <c r="N303" s="219"/>
      <c r="O303" s="219"/>
      <c r="P303" s="219"/>
      <c r="Q303" s="219"/>
      <c r="R303" s="220"/>
      <c r="S303" s="220"/>
      <c r="T303" s="220"/>
      <c r="U303" s="220"/>
      <c r="V303" s="220"/>
      <c r="W303" s="220"/>
      <c r="X303" s="220"/>
      <c r="Y303" s="210"/>
      <c r="Z303" s="210"/>
      <c r="AA303" s="210"/>
      <c r="AB303" s="210"/>
      <c r="AC303" s="210"/>
      <c r="AD303" s="210"/>
      <c r="AE303" s="210"/>
      <c r="AF303" s="210"/>
      <c r="AG303" s="210" t="s">
        <v>217</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17"/>
      <c r="B304" s="218"/>
      <c r="C304" s="252" t="s">
        <v>483</v>
      </c>
      <c r="D304" s="221"/>
      <c r="E304" s="222"/>
      <c r="F304" s="220"/>
      <c r="G304" s="220"/>
      <c r="H304" s="220"/>
      <c r="I304" s="220"/>
      <c r="J304" s="220"/>
      <c r="K304" s="220"/>
      <c r="L304" s="220"/>
      <c r="M304" s="220"/>
      <c r="N304" s="219"/>
      <c r="O304" s="219"/>
      <c r="P304" s="219"/>
      <c r="Q304" s="219"/>
      <c r="R304" s="220"/>
      <c r="S304" s="220"/>
      <c r="T304" s="220"/>
      <c r="U304" s="220"/>
      <c r="V304" s="220"/>
      <c r="W304" s="220"/>
      <c r="X304" s="220"/>
      <c r="Y304" s="210"/>
      <c r="Z304" s="210"/>
      <c r="AA304" s="210"/>
      <c r="AB304" s="210"/>
      <c r="AC304" s="210"/>
      <c r="AD304" s="210"/>
      <c r="AE304" s="210"/>
      <c r="AF304" s="210"/>
      <c r="AG304" s="210" t="s">
        <v>217</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x14ac:dyDescent="0.2">
      <c r="A305" s="231">
        <v>79</v>
      </c>
      <c r="B305" s="232" t="s">
        <v>487</v>
      </c>
      <c r="C305" s="250" t="s">
        <v>488</v>
      </c>
      <c r="D305" s="233" t="s">
        <v>242</v>
      </c>
      <c r="E305" s="234">
        <v>540</v>
      </c>
      <c r="F305" s="235"/>
      <c r="G305" s="236">
        <f>ROUND(E305*F305,2)</f>
        <v>0</v>
      </c>
      <c r="H305" s="235"/>
      <c r="I305" s="236">
        <f>ROUND(E305*H305,2)</f>
        <v>0</v>
      </c>
      <c r="J305" s="235"/>
      <c r="K305" s="236">
        <f>ROUND(E305*J305,2)</f>
        <v>0</v>
      </c>
      <c r="L305" s="236">
        <v>21</v>
      </c>
      <c r="M305" s="236">
        <f>G305*(1+L305/100)</f>
        <v>0</v>
      </c>
      <c r="N305" s="234">
        <v>3.5E-4</v>
      </c>
      <c r="O305" s="234">
        <f>ROUND(E305*N305,2)</f>
        <v>0.19</v>
      </c>
      <c r="P305" s="234">
        <v>0</v>
      </c>
      <c r="Q305" s="234">
        <f>ROUND(E305*P305,2)</f>
        <v>0</v>
      </c>
      <c r="R305" s="236" t="s">
        <v>468</v>
      </c>
      <c r="S305" s="236" t="s">
        <v>210</v>
      </c>
      <c r="T305" s="237" t="s">
        <v>211</v>
      </c>
      <c r="U305" s="220">
        <v>1.35E-2</v>
      </c>
      <c r="V305" s="220">
        <f>ROUND(E305*U305,2)</f>
        <v>7.29</v>
      </c>
      <c r="W305" s="220"/>
      <c r="X305" s="220" t="s">
        <v>212</v>
      </c>
      <c r="Y305" s="210"/>
      <c r="Z305" s="210"/>
      <c r="AA305" s="210"/>
      <c r="AB305" s="210"/>
      <c r="AC305" s="210"/>
      <c r="AD305" s="210"/>
      <c r="AE305" s="210"/>
      <c r="AF305" s="210"/>
      <c r="AG305" s="210" t="s">
        <v>213</v>
      </c>
      <c r="AH305" s="210"/>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1" x14ac:dyDescent="0.2">
      <c r="A306" s="217"/>
      <c r="B306" s="218"/>
      <c r="C306" s="252" t="s">
        <v>667</v>
      </c>
      <c r="D306" s="221"/>
      <c r="E306" s="222">
        <v>540</v>
      </c>
      <c r="F306" s="220"/>
      <c r="G306" s="220"/>
      <c r="H306" s="220"/>
      <c r="I306" s="220"/>
      <c r="J306" s="220"/>
      <c r="K306" s="220"/>
      <c r="L306" s="220"/>
      <c r="M306" s="220"/>
      <c r="N306" s="219"/>
      <c r="O306" s="219"/>
      <c r="P306" s="219"/>
      <c r="Q306" s="219"/>
      <c r="R306" s="220"/>
      <c r="S306" s="220"/>
      <c r="T306" s="220"/>
      <c r="U306" s="220"/>
      <c r="V306" s="220"/>
      <c r="W306" s="220"/>
      <c r="X306" s="220"/>
      <c r="Y306" s="210"/>
      <c r="Z306" s="210"/>
      <c r="AA306" s="210"/>
      <c r="AB306" s="210"/>
      <c r="AC306" s="210"/>
      <c r="AD306" s="210"/>
      <c r="AE306" s="210"/>
      <c r="AF306" s="210"/>
      <c r="AG306" s="210" t="s">
        <v>217</v>
      </c>
      <c r="AH306" s="210">
        <v>0</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17"/>
      <c r="B307" s="218"/>
      <c r="C307" s="252" t="s">
        <v>483</v>
      </c>
      <c r="D307" s="221"/>
      <c r="E307" s="222"/>
      <c r="F307" s="220"/>
      <c r="G307" s="220"/>
      <c r="H307" s="220"/>
      <c r="I307" s="220"/>
      <c r="J307" s="220"/>
      <c r="K307" s="220"/>
      <c r="L307" s="220"/>
      <c r="M307" s="220"/>
      <c r="N307" s="219"/>
      <c r="O307" s="219"/>
      <c r="P307" s="219"/>
      <c r="Q307" s="219"/>
      <c r="R307" s="220"/>
      <c r="S307" s="220"/>
      <c r="T307" s="220"/>
      <c r="U307" s="220"/>
      <c r="V307" s="220"/>
      <c r="W307" s="220"/>
      <c r="X307" s="220"/>
      <c r="Y307" s="210"/>
      <c r="Z307" s="210"/>
      <c r="AA307" s="210"/>
      <c r="AB307" s="210"/>
      <c r="AC307" s="210"/>
      <c r="AD307" s="210"/>
      <c r="AE307" s="210"/>
      <c r="AF307" s="210"/>
      <c r="AG307" s="210" t="s">
        <v>217</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x14ac:dyDescent="0.2">
      <c r="A308" s="224" t="s">
        <v>204</v>
      </c>
      <c r="B308" s="225" t="s">
        <v>173</v>
      </c>
      <c r="C308" s="249" t="s">
        <v>174</v>
      </c>
      <c r="D308" s="226"/>
      <c r="E308" s="227"/>
      <c r="F308" s="228"/>
      <c r="G308" s="228">
        <f>SUMIF(AG309:AG314,"&lt;&gt;NOR",G309:G314)</f>
        <v>0</v>
      </c>
      <c r="H308" s="228"/>
      <c r="I308" s="228">
        <f>SUM(I309:I314)</f>
        <v>0</v>
      </c>
      <c r="J308" s="228"/>
      <c r="K308" s="228">
        <f>SUM(K309:K314)</f>
        <v>0</v>
      </c>
      <c r="L308" s="228"/>
      <c r="M308" s="228">
        <f>SUM(M309:M314)</f>
        <v>0</v>
      </c>
      <c r="N308" s="227"/>
      <c r="O308" s="227">
        <f>SUM(O309:O314)</f>
        <v>0</v>
      </c>
      <c r="P308" s="227"/>
      <c r="Q308" s="227">
        <f>SUM(Q309:Q314)</f>
        <v>0</v>
      </c>
      <c r="R308" s="228"/>
      <c r="S308" s="228"/>
      <c r="T308" s="229"/>
      <c r="U308" s="223"/>
      <c r="V308" s="223">
        <f>SUM(V309:V314)</f>
        <v>36.520000000000003</v>
      </c>
      <c r="W308" s="223"/>
      <c r="X308" s="223"/>
      <c r="AG308" t="s">
        <v>205</v>
      </c>
    </row>
    <row r="309" spans="1:60" outlineLevel="1" x14ac:dyDescent="0.2">
      <c r="A309" s="231">
        <v>80</v>
      </c>
      <c r="B309" s="232" t="s">
        <v>506</v>
      </c>
      <c r="C309" s="250" t="s">
        <v>507</v>
      </c>
      <c r="D309" s="233" t="s">
        <v>384</v>
      </c>
      <c r="E309" s="234">
        <v>15.79687</v>
      </c>
      <c r="F309" s="235"/>
      <c r="G309" s="236">
        <f>ROUND(E309*F309,2)</f>
        <v>0</v>
      </c>
      <c r="H309" s="235"/>
      <c r="I309" s="236">
        <f>ROUND(E309*H309,2)</f>
        <v>0</v>
      </c>
      <c r="J309" s="235"/>
      <c r="K309" s="236">
        <f>ROUND(E309*J309,2)</f>
        <v>0</v>
      </c>
      <c r="L309" s="236">
        <v>21</v>
      </c>
      <c r="M309" s="236">
        <f>G309*(1+L309/100)</f>
        <v>0</v>
      </c>
      <c r="N309" s="234">
        <v>0</v>
      </c>
      <c r="O309" s="234">
        <f>ROUND(E309*N309,2)</f>
        <v>0</v>
      </c>
      <c r="P309" s="234">
        <v>0</v>
      </c>
      <c r="Q309" s="234">
        <f>ROUND(E309*P309,2)</f>
        <v>0</v>
      </c>
      <c r="R309" s="236" t="s">
        <v>359</v>
      </c>
      <c r="S309" s="236" t="s">
        <v>210</v>
      </c>
      <c r="T309" s="237" t="s">
        <v>211</v>
      </c>
      <c r="U309" s="220">
        <v>0.49</v>
      </c>
      <c r="V309" s="220">
        <f>ROUND(E309*U309,2)</f>
        <v>7.74</v>
      </c>
      <c r="W309" s="220"/>
      <c r="X309" s="220" t="s">
        <v>502</v>
      </c>
      <c r="Y309" s="210"/>
      <c r="Z309" s="210"/>
      <c r="AA309" s="210"/>
      <c r="AB309" s="210"/>
      <c r="AC309" s="210"/>
      <c r="AD309" s="210"/>
      <c r="AE309" s="210"/>
      <c r="AF309" s="210"/>
      <c r="AG309" s="210" t="s">
        <v>503</v>
      </c>
      <c r="AH309" s="210"/>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17"/>
      <c r="B310" s="218"/>
      <c r="C310" s="253" t="s">
        <v>508</v>
      </c>
      <c r="D310" s="240"/>
      <c r="E310" s="240"/>
      <c r="F310" s="240"/>
      <c r="G310" s="240"/>
      <c r="H310" s="220"/>
      <c r="I310" s="220"/>
      <c r="J310" s="220"/>
      <c r="K310" s="220"/>
      <c r="L310" s="220"/>
      <c r="M310" s="220"/>
      <c r="N310" s="219"/>
      <c r="O310" s="219"/>
      <c r="P310" s="219"/>
      <c r="Q310" s="219"/>
      <c r="R310" s="220"/>
      <c r="S310" s="220"/>
      <c r="T310" s="220"/>
      <c r="U310" s="220"/>
      <c r="V310" s="220"/>
      <c r="W310" s="220"/>
      <c r="X310" s="220"/>
      <c r="Y310" s="210"/>
      <c r="Z310" s="210"/>
      <c r="AA310" s="210"/>
      <c r="AB310" s="210"/>
      <c r="AC310" s="210"/>
      <c r="AD310" s="210"/>
      <c r="AE310" s="210"/>
      <c r="AF310" s="210"/>
      <c r="AG310" s="210" t="s">
        <v>237</v>
      </c>
      <c r="AH310" s="210"/>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42">
        <v>81</v>
      </c>
      <c r="B311" s="243" t="s">
        <v>509</v>
      </c>
      <c r="C311" s="255" t="s">
        <v>510</v>
      </c>
      <c r="D311" s="244" t="s">
        <v>384</v>
      </c>
      <c r="E311" s="245">
        <v>947.81201999999996</v>
      </c>
      <c r="F311" s="246"/>
      <c r="G311" s="247">
        <f>ROUND(E311*F311,2)</f>
        <v>0</v>
      </c>
      <c r="H311" s="246"/>
      <c r="I311" s="247">
        <f>ROUND(E311*H311,2)</f>
        <v>0</v>
      </c>
      <c r="J311" s="246"/>
      <c r="K311" s="247">
        <f>ROUND(E311*J311,2)</f>
        <v>0</v>
      </c>
      <c r="L311" s="247">
        <v>21</v>
      </c>
      <c r="M311" s="247">
        <f>G311*(1+L311/100)</f>
        <v>0</v>
      </c>
      <c r="N311" s="245">
        <v>0</v>
      </c>
      <c r="O311" s="245">
        <f>ROUND(E311*N311,2)</f>
        <v>0</v>
      </c>
      <c r="P311" s="245">
        <v>0</v>
      </c>
      <c r="Q311" s="245">
        <f>ROUND(E311*P311,2)</f>
        <v>0</v>
      </c>
      <c r="R311" s="247" t="s">
        <v>359</v>
      </c>
      <c r="S311" s="247" t="s">
        <v>210</v>
      </c>
      <c r="T311" s="248" t="s">
        <v>211</v>
      </c>
      <c r="U311" s="220">
        <v>0</v>
      </c>
      <c r="V311" s="220">
        <f>ROUND(E311*U311,2)</f>
        <v>0</v>
      </c>
      <c r="W311" s="220"/>
      <c r="X311" s="220" t="s">
        <v>502</v>
      </c>
      <c r="Y311" s="210"/>
      <c r="Z311" s="210"/>
      <c r="AA311" s="210"/>
      <c r="AB311" s="210"/>
      <c r="AC311" s="210"/>
      <c r="AD311" s="210"/>
      <c r="AE311" s="210"/>
      <c r="AF311" s="210"/>
      <c r="AG311" s="210" t="s">
        <v>503</v>
      </c>
      <c r="AH311" s="210"/>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x14ac:dyDescent="0.2">
      <c r="A312" s="242">
        <v>82</v>
      </c>
      <c r="B312" s="243" t="s">
        <v>511</v>
      </c>
      <c r="C312" s="255" t="s">
        <v>512</v>
      </c>
      <c r="D312" s="244" t="s">
        <v>384</v>
      </c>
      <c r="E312" s="245">
        <v>15.79687</v>
      </c>
      <c r="F312" s="246"/>
      <c r="G312" s="247">
        <f>ROUND(E312*F312,2)</f>
        <v>0</v>
      </c>
      <c r="H312" s="246"/>
      <c r="I312" s="247">
        <f>ROUND(E312*H312,2)</f>
        <v>0</v>
      </c>
      <c r="J312" s="246"/>
      <c r="K312" s="247">
        <f>ROUND(E312*J312,2)</f>
        <v>0</v>
      </c>
      <c r="L312" s="247">
        <v>21</v>
      </c>
      <c r="M312" s="247">
        <f>G312*(1+L312/100)</f>
        <v>0</v>
      </c>
      <c r="N312" s="245">
        <v>0</v>
      </c>
      <c r="O312" s="245">
        <f>ROUND(E312*N312,2)</f>
        <v>0</v>
      </c>
      <c r="P312" s="245">
        <v>0</v>
      </c>
      <c r="Q312" s="245">
        <f>ROUND(E312*P312,2)</f>
        <v>0</v>
      </c>
      <c r="R312" s="247" t="s">
        <v>359</v>
      </c>
      <c r="S312" s="247" t="s">
        <v>210</v>
      </c>
      <c r="T312" s="248" t="s">
        <v>211</v>
      </c>
      <c r="U312" s="220">
        <v>0.94199999999999995</v>
      </c>
      <c r="V312" s="220">
        <f>ROUND(E312*U312,2)</f>
        <v>14.88</v>
      </c>
      <c r="W312" s="220"/>
      <c r="X312" s="220" t="s">
        <v>502</v>
      </c>
      <c r="Y312" s="210"/>
      <c r="Z312" s="210"/>
      <c r="AA312" s="210"/>
      <c r="AB312" s="210"/>
      <c r="AC312" s="210"/>
      <c r="AD312" s="210"/>
      <c r="AE312" s="210"/>
      <c r="AF312" s="210"/>
      <c r="AG312" s="210" t="s">
        <v>503</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ht="22.5" outlineLevel="1" x14ac:dyDescent="0.2">
      <c r="A313" s="242">
        <v>83</v>
      </c>
      <c r="B313" s="243" t="s">
        <v>513</v>
      </c>
      <c r="C313" s="255" t="s">
        <v>514</v>
      </c>
      <c r="D313" s="244" t="s">
        <v>384</v>
      </c>
      <c r="E313" s="245">
        <v>126.37494</v>
      </c>
      <c r="F313" s="246"/>
      <c r="G313" s="247">
        <f>ROUND(E313*F313,2)</f>
        <v>0</v>
      </c>
      <c r="H313" s="246"/>
      <c r="I313" s="247">
        <f>ROUND(E313*H313,2)</f>
        <v>0</v>
      </c>
      <c r="J313" s="246"/>
      <c r="K313" s="247">
        <f>ROUND(E313*J313,2)</f>
        <v>0</v>
      </c>
      <c r="L313" s="247">
        <v>21</v>
      </c>
      <c r="M313" s="247">
        <f>G313*(1+L313/100)</f>
        <v>0</v>
      </c>
      <c r="N313" s="245">
        <v>0</v>
      </c>
      <c r="O313" s="245">
        <f>ROUND(E313*N313,2)</f>
        <v>0</v>
      </c>
      <c r="P313" s="245">
        <v>0</v>
      </c>
      <c r="Q313" s="245">
        <f>ROUND(E313*P313,2)</f>
        <v>0</v>
      </c>
      <c r="R313" s="247" t="s">
        <v>359</v>
      </c>
      <c r="S313" s="247" t="s">
        <v>210</v>
      </c>
      <c r="T313" s="248" t="s">
        <v>211</v>
      </c>
      <c r="U313" s="220">
        <v>0.11</v>
      </c>
      <c r="V313" s="220">
        <f>ROUND(E313*U313,2)</f>
        <v>13.9</v>
      </c>
      <c r="W313" s="220"/>
      <c r="X313" s="220" t="s">
        <v>502</v>
      </c>
      <c r="Y313" s="210"/>
      <c r="Z313" s="210"/>
      <c r="AA313" s="210"/>
      <c r="AB313" s="210"/>
      <c r="AC313" s="210"/>
      <c r="AD313" s="210"/>
      <c r="AE313" s="210"/>
      <c r="AF313" s="210"/>
      <c r="AG313" s="210" t="s">
        <v>503</v>
      </c>
      <c r="AH313" s="210"/>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ht="22.5" outlineLevel="1" x14ac:dyDescent="0.2">
      <c r="A314" s="231">
        <v>84</v>
      </c>
      <c r="B314" s="232" t="s">
        <v>515</v>
      </c>
      <c r="C314" s="250" t="s">
        <v>516</v>
      </c>
      <c r="D314" s="233" t="s">
        <v>384</v>
      </c>
      <c r="E314" s="234">
        <v>15.79687</v>
      </c>
      <c r="F314" s="235"/>
      <c r="G314" s="236">
        <f>ROUND(E314*F314,2)</f>
        <v>0</v>
      </c>
      <c r="H314" s="235"/>
      <c r="I314" s="236">
        <f>ROUND(E314*H314,2)</f>
        <v>0</v>
      </c>
      <c r="J314" s="235"/>
      <c r="K314" s="236">
        <f>ROUND(E314*J314,2)</f>
        <v>0</v>
      </c>
      <c r="L314" s="236">
        <v>21</v>
      </c>
      <c r="M314" s="236">
        <f>G314*(1+L314/100)</f>
        <v>0</v>
      </c>
      <c r="N314" s="234">
        <v>0</v>
      </c>
      <c r="O314" s="234">
        <f>ROUND(E314*N314,2)</f>
        <v>0</v>
      </c>
      <c r="P314" s="234">
        <v>0</v>
      </c>
      <c r="Q314" s="234">
        <f>ROUND(E314*P314,2)</f>
        <v>0</v>
      </c>
      <c r="R314" s="236" t="s">
        <v>359</v>
      </c>
      <c r="S314" s="236" t="s">
        <v>210</v>
      </c>
      <c r="T314" s="237" t="s">
        <v>211</v>
      </c>
      <c r="U314" s="220">
        <v>0</v>
      </c>
      <c r="V314" s="220">
        <f>ROUND(E314*U314,2)</f>
        <v>0</v>
      </c>
      <c r="W314" s="220"/>
      <c r="X314" s="220" t="s">
        <v>502</v>
      </c>
      <c r="Y314" s="210"/>
      <c r="Z314" s="210"/>
      <c r="AA314" s="210"/>
      <c r="AB314" s="210"/>
      <c r="AC314" s="210"/>
      <c r="AD314" s="210"/>
      <c r="AE314" s="210"/>
      <c r="AF314" s="210"/>
      <c r="AG314" s="210" t="s">
        <v>503</v>
      </c>
      <c r="AH314" s="210"/>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x14ac:dyDescent="0.2">
      <c r="A315" s="3"/>
      <c r="B315" s="4"/>
      <c r="C315" s="256"/>
      <c r="D315" s="6"/>
      <c r="E315" s="3"/>
      <c r="F315" s="3"/>
      <c r="G315" s="3"/>
      <c r="H315" s="3"/>
      <c r="I315" s="3"/>
      <c r="J315" s="3"/>
      <c r="K315" s="3"/>
      <c r="L315" s="3"/>
      <c r="M315" s="3"/>
      <c r="N315" s="3"/>
      <c r="O315" s="3"/>
      <c r="P315" s="3"/>
      <c r="Q315" s="3"/>
      <c r="R315" s="3"/>
      <c r="S315" s="3"/>
      <c r="T315" s="3"/>
      <c r="U315" s="3"/>
      <c r="V315" s="3"/>
      <c r="W315" s="3"/>
      <c r="X315" s="3"/>
      <c r="AE315">
        <v>15</v>
      </c>
      <c r="AF315">
        <v>21</v>
      </c>
      <c r="AG315" t="s">
        <v>191</v>
      </c>
    </row>
    <row r="316" spans="1:60" x14ac:dyDescent="0.2">
      <c r="A316" s="213"/>
      <c r="B316" s="214" t="s">
        <v>29</v>
      </c>
      <c r="C316" s="257"/>
      <c r="D316" s="215"/>
      <c r="E316" s="216"/>
      <c r="F316" s="216"/>
      <c r="G316" s="230">
        <f>G8+G41+G45+G78+G87+G99+G115+G119+G140+G149+G170+G226+G229+G239+G257+G264+G269+G281+G308</f>
        <v>0</v>
      </c>
      <c r="H316" s="3"/>
      <c r="I316" s="3"/>
      <c r="J316" s="3"/>
      <c r="K316" s="3"/>
      <c r="L316" s="3"/>
      <c r="M316" s="3"/>
      <c r="N316" s="3"/>
      <c r="O316" s="3"/>
      <c r="P316" s="3"/>
      <c r="Q316" s="3"/>
      <c r="R316" s="3"/>
      <c r="S316" s="3"/>
      <c r="T316" s="3"/>
      <c r="U316" s="3"/>
      <c r="V316" s="3"/>
      <c r="W316" s="3"/>
      <c r="X316" s="3"/>
      <c r="AE316">
        <f>SUMIF(L7:L314,AE315,G7:G314)</f>
        <v>0</v>
      </c>
      <c r="AF316">
        <f>SUMIF(L7:L314,AF315,G7:G314)</f>
        <v>0</v>
      </c>
      <c r="AG316" t="s">
        <v>519</v>
      </c>
    </row>
    <row r="317" spans="1:60" x14ac:dyDescent="0.2">
      <c r="C317" s="258"/>
      <c r="D317" s="10"/>
      <c r="AG317" t="s">
        <v>521</v>
      </c>
    </row>
    <row r="318" spans="1:60" x14ac:dyDescent="0.2">
      <c r="D318" s="10"/>
    </row>
    <row r="319" spans="1:60" x14ac:dyDescent="0.2">
      <c r="D319" s="10"/>
    </row>
    <row r="320" spans="1:60"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1HBjzqOqHCoOcw8M4K/lE1nbbPyxKb+jrSDQHZKFcad7x5GCwv/EpRUMTcva6LWO9jcA/rzB336MCImaDpXFw==" saltValue="T8QJt7cMPOGZgAhnNg5Msg==" spinCount="100000" sheet="1"/>
  <mergeCells count="53">
    <mergeCell ref="C247:G247"/>
    <mergeCell ref="C256:G256"/>
    <mergeCell ref="C266:G266"/>
    <mergeCell ref="C280:G280"/>
    <mergeCell ref="C310:G310"/>
    <mergeCell ref="C215:G215"/>
    <mergeCell ref="C219:G219"/>
    <mergeCell ref="C220:G220"/>
    <mergeCell ref="C228:G228"/>
    <mergeCell ref="C241:G241"/>
    <mergeCell ref="C242:G242"/>
    <mergeCell ref="C164:G164"/>
    <mergeCell ref="C165:G165"/>
    <mergeCell ref="C205:G205"/>
    <mergeCell ref="C209:G209"/>
    <mergeCell ref="C210:G210"/>
    <mergeCell ref="C214:G214"/>
    <mergeCell ref="C154:G154"/>
    <mergeCell ref="C155:G155"/>
    <mergeCell ref="C156:G156"/>
    <mergeCell ref="C157:G157"/>
    <mergeCell ref="C162:G162"/>
    <mergeCell ref="C163:G163"/>
    <mergeCell ref="C122:G122"/>
    <mergeCell ref="C126:G126"/>
    <mergeCell ref="C130:G130"/>
    <mergeCell ref="C137:G137"/>
    <mergeCell ref="C142:G142"/>
    <mergeCell ref="C143:G143"/>
    <mergeCell ref="C93:G93"/>
    <mergeCell ref="C101:G101"/>
    <mergeCell ref="C105:G105"/>
    <mergeCell ref="C109:G109"/>
    <mergeCell ref="C113:G113"/>
    <mergeCell ref="C121:G121"/>
    <mergeCell ref="C55:G55"/>
    <mergeCell ref="C59:G59"/>
    <mergeCell ref="C63:G63"/>
    <mergeCell ref="C80:G80"/>
    <mergeCell ref="C84:G84"/>
    <mergeCell ref="C89:G89"/>
    <mergeCell ref="C21:G21"/>
    <mergeCell ref="C25:G25"/>
    <mergeCell ref="C31:G31"/>
    <mergeCell ref="C38:G38"/>
    <mergeCell ref="C47:G47"/>
    <mergeCell ref="C51:G51"/>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1EB46-8AB3-474D-9BB7-D55501B62916}">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54</v>
      </c>
      <c r="C3" s="199" t="s">
        <v>55</v>
      </c>
      <c r="D3" s="197"/>
      <c r="E3" s="197"/>
      <c r="F3" s="197"/>
      <c r="G3" s="198"/>
      <c r="AC3" s="175" t="s">
        <v>180</v>
      </c>
      <c r="AG3" t="s">
        <v>181</v>
      </c>
    </row>
    <row r="4" spans="1:60" ht="24.95" customHeight="1" x14ac:dyDescent="0.2">
      <c r="A4" s="200" t="s">
        <v>9</v>
      </c>
      <c r="B4" s="201" t="s">
        <v>54</v>
      </c>
      <c r="C4" s="202" t="s">
        <v>53</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522</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cpI4tG0e2Ze25N1ndbonWMgkJ0o/MA5kjwCa4Hm6o7XXZjPbRjF8T6ubB7O/7gjCZliDffPArrWZDgGQx2X3A==" saltValue="+jT2t0NedTQ7YGABrP/Gw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2BD32-CD1D-48E1-8726-C7F90294C84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54</v>
      </c>
      <c r="C3" s="199" t="s">
        <v>55</v>
      </c>
      <c r="D3" s="197"/>
      <c r="E3" s="197"/>
      <c r="F3" s="197"/>
      <c r="G3" s="198"/>
      <c r="AC3" s="175" t="s">
        <v>180</v>
      </c>
      <c r="AG3" t="s">
        <v>181</v>
      </c>
    </row>
    <row r="4" spans="1:60" ht="24.95" customHeight="1" x14ac:dyDescent="0.2">
      <c r="A4" s="200" t="s">
        <v>9</v>
      </c>
      <c r="B4" s="201" t="s">
        <v>54</v>
      </c>
      <c r="C4" s="202" t="s">
        <v>50</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524</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r+eSeRYE6ouiAU8jtNZnYFn3jD/RdQ+/xRlM9qxKGSdwqsW76wMUE53XgYLOa3JpmAivbwJlaKGsMCLkM5XfQ==" saltValue="AGmDpzJgBvG52HVu6jffX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FF11A-EA0F-41AC-8723-C01F311F02F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54</v>
      </c>
      <c r="C3" s="199" t="s">
        <v>55</v>
      </c>
      <c r="D3" s="197"/>
      <c r="E3" s="197"/>
      <c r="F3" s="197"/>
      <c r="G3" s="198"/>
      <c r="AC3" s="175" t="s">
        <v>180</v>
      </c>
      <c r="AG3" t="s">
        <v>181</v>
      </c>
    </row>
    <row r="4" spans="1:60" ht="24.95" customHeight="1" x14ac:dyDescent="0.2">
      <c r="A4" s="200" t="s">
        <v>9</v>
      </c>
      <c r="B4" s="201" t="s">
        <v>54</v>
      </c>
      <c r="C4" s="202" t="s">
        <v>52</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525</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GLephyz1NEA0WVXuljcJ11qZEZ1xJAzgI8AGC8Q8dSyI7YQJRk0cPUBOnGtxrvrgNijQ0dczAg3vvhCp6kfFA==" saltValue="KGesQe/mef3/6oiUKAbpL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D73B6-A5C5-4335-B9B0-00096B4ABC71}">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54</v>
      </c>
      <c r="C3" s="199" t="s">
        <v>55</v>
      </c>
      <c r="D3" s="197"/>
      <c r="E3" s="197"/>
      <c r="F3" s="197"/>
      <c r="G3" s="198"/>
      <c r="AC3" s="175" t="s">
        <v>180</v>
      </c>
      <c r="AG3" t="s">
        <v>181</v>
      </c>
    </row>
    <row r="4" spans="1:60" ht="24.95" customHeight="1" x14ac:dyDescent="0.2">
      <c r="A4" s="200" t="s">
        <v>9</v>
      </c>
      <c r="B4" s="201" t="s">
        <v>54</v>
      </c>
      <c r="C4" s="202" t="s">
        <v>49</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526</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pTEW4r5aAhtTXApAEDoPvU32hS0QGYWd6MqL5oNw4/fRQMv72/iiQAPAnoCafxGs4LVC+2MmJozbzkYFIGHeA==" saltValue="AVYnNU5f+W5Vw0KqhhmYp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6FE8E-E729-4D44-94A5-16FDF3E770B1}">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56</v>
      </c>
      <c r="C3" s="199" t="s">
        <v>57</v>
      </c>
      <c r="D3" s="197"/>
      <c r="E3" s="197"/>
      <c r="F3" s="197"/>
      <c r="G3" s="198"/>
      <c r="AC3" s="175" t="s">
        <v>180</v>
      </c>
      <c r="AG3" t="s">
        <v>181</v>
      </c>
    </row>
    <row r="4" spans="1:60" ht="24.95" customHeight="1" x14ac:dyDescent="0.2">
      <c r="A4" s="200" t="s">
        <v>9</v>
      </c>
      <c r="B4" s="201" t="s">
        <v>56</v>
      </c>
      <c r="C4" s="202" t="s">
        <v>58</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116</v>
      </c>
      <c r="C8" s="249" t="s">
        <v>117</v>
      </c>
      <c r="D8" s="226"/>
      <c r="E8" s="227"/>
      <c r="F8" s="228"/>
      <c r="G8" s="228">
        <f>SUMIF(AG9:AG53,"&lt;&gt;NOR",G9:G53)</f>
        <v>0</v>
      </c>
      <c r="H8" s="228"/>
      <c r="I8" s="228">
        <f>SUM(I9:I53)</f>
        <v>0</v>
      </c>
      <c r="J8" s="228"/>
      <c r="K8" s="228">
        <f>SUM(K9:K53)</f>
        <v>0</v>
      </c>
      <c r="L8" s="228"/>
      <c r="M8" s="228">
        <f>SUM(M9:M53)</f>
        <v>0</v>
      </c>
      <c r="N8" s="227"/>
      <c r="O8" s="227">
        <f>SUM(O9:O53)</f>
        <v>0</v>
      </c>
      <c r="P8" s="227"/>
      <c r="Q8" s="227">
        <f>SUM(Q9:Q53)</f>
        <v>0</v>
      </c>
      <c r="R8" s="228"/>
      <c r="S8" s="228"/>
      <c r="T8" s="229"/>
      <c r="U8" s="223"/>
      <c r="V8" s="223">
        <f>SUM(V9:V53)</f>
        <v>40.89</v>
      </c>
      <c r="W8" s="223"/>
      <c r="X8" s="223"/>
      <c r="AG8" t="s">
        <v>205</v>
      </c>
    </row>
    <row r="9" spans="1:60" ht="22.5" outlineLevel="1" x14ac:dyDescent="0.2">
      <c r="A9" s="231">
        <v>1</v>
      </c>
      <c r="B9" s="232" t="s">
        <v>206</v>
      </c>
      <c r="C9" s="250" t="s">
        <v>207</v>
      </c>
      <c r="D9" s="233" t="s">
        <v>208</v>
      </c>
      <c r="E9" s="234">
        <v>17.697749999999999</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209</v>
      </c>
      <c r="S9" s="236" t="s">
        <v>210</v>
      </c>
      <c r="T9" s="237" t="s">
        <v>211</v>
      </c>
      <c r="U9" s="220">
        <v>0.36799999999999999</v>
      </c>
      <c r="V9" s="220">
        <f>ROUND(E9*U9,2)</f>
        <v>6.51</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1" t="s">
        <v>214</v>
      </c>
      <c r="D10" s="238"/>
      <c r="E10" s="238"/>
      <c r="F10" s="238"/>
      <c r="G10" s="238"/>
      <c r="H10" s="220"/>
      <c r="I10" s="220"/>
      <c r="J10" s="220"/>
      <c r="K10" s="220"/>
      <c r="L10" s="220"/>
      <c r="M10" s="220"/>
      <c r="N10" s="219"/>
      <c r="O10" s="219"/>
      <c r="P10" s="219"/>
      <c r="Q10" s="219"/>
      <c r="R10" s="220"/>
      <c r="S10" s="220"/>
      <c r="T10" s="220"/>
      <c r="U10" s="220"/>
      <c r="V10" s="220"/>
      <c r="W10" s="220"/>
      <c r="X10" s="220"/>
      <c r="Y10" s="210"/>
      <c r="Z10" s="210"/>
      <c r="AA10" s="210"/>
      <c r="AB10" s="210"/>
      <c r="AC10" s="210"/>
      <c r="AD10" s="210"/>
      <c r="AE10" s="210"/>
      <c r="AF10" s="210"/>
      <c r="AG10" s="210" t="s">
        <v>215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2" t="s">
        <v>669</v>
      </c>
      <c r="D11" s="221"/>
      <c r="E11" s="222">
        <v>3.4849999999999999</v>
      </c>
      <c r="F11" s="220"/>
      <c r="G11" s="220"/>
      <c r="H11" s="220"/>
      <c r="I11" s="220"/>
      <c r="J11" s="220"/>
      <c r="K11" s="220"/>
      <c r="L11" s="220"/>
      <c r="M11" s="220"/>
      <c r="N11" s="219"/>
      <c r="O11" s="219"/>
      <c r="P11" s="219"/>
      <c r="Q11" s="219"/>
      <c r="R11" s="220"/>
      <c r="S11" s="220"/>
      <c r="T11" s="220"/>
      <c r="U11" s="220"/>
      <c r="V11" s="220"/>
      <c r="W11" s="220"/>
      <c r="X11" s="220"/>
      <c r="Y11" s="210"/>
      <c r="Z11" s="210"/>
      <c r="AA11" s="210"/>
      <c r="AB11" s="210"/>
      <c r="AC11" s="210"/>
      <c r="AD11" s="210"/>
      <c r="AE11" s="210"/>
      <c r="AF11" s="210"/>
      <c r="AG11" s="210" t="s">
        <v>217</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2" t="s">
        <v>670</v>
      </c>
      <c r="D12" s="221"/>
      <c r="E12" s="222">
        <v>5.7977499999999997</v>
      </c>
      <c r="F12" s="220"/>
      <c r="G12" s="220"/>
      <c r="H12" s="220"/>
      <c r="I12" s="220"/>
      <c r="J12" s="220"/>
      <c r="K12" s="220"/>
      <c r="L12" s="220"/>
      <c r="M12" s="220"/>
      <c r="N12" s="219"/>
      <c r="O12" s="219"/>
      <c r="P12" s="219"/>
      <c r="Q12" s="219"/>
      <c r="R12" s="220"/>
      <c r="S12" s="220"/>
      <c r="T12" s="220"/>
      <c r="U12" s="220"/>
      <c r="V12" s="220"/>
      <c r="W12" s="220"/>
      <c r="X12" s="220"/>
      <c r="Y12" s="210"/>
      <c r="Z12" s="210"/>
      <c r="AA12" s="210"/>
      <c r="AB12" s="210"/>
      <c r="AC12" s="210"/>
      <c r="AD12" s="210"/>
      <c r="AE12" s="210"/>
      <c r="AF12" s="210"/>
      <c r="AG12" s="210" t="s">
        <v>217</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17"/>
      <c r="B13" s="218"/>
      <c r="C13" s="252" t="s">
        <v>671</v>
      </c>
      <c r="D13" s="221"/>
      <c r="E13" s="222">
        <v>8.4149999999999991</v>
      </c>
      <c r="F13" s="220"/>
      <c r="G13" s="220"/>
      <c r="H13" s="220"/>
      <c r="I13" s="220"/>
      <c r="J13" s="220"/>
      <c r="K13" s="220"/>
      <c r="L13" s="220"/>
      <c r="M13" s="220"/>
      <c r="N13" s="219"/>
      <c r="O13" s="219"/>
      <c r="P13" s="219"/>
      <c r="Q13" s="219"/>
      <c r="R13" s="220"/>
      <c r="S13" s="220"/>
      <c r="T13" s="220"/>
      <c r="U13" s="220"/>
      <c r="V13" s="220"/>
      <c r="W13" s="220"/>
      <c r="X13" s="220"/>
      <c r="Y13" s="210"/>
      <c r="Z13" s="210"/>
      <c r="AA13" s="210"/>
      <c r="AB13" s="210"/>
      <c r="AC13" s="210"/>
      <c r="AD13" s="210"/>
      <c r="AE13" s="210"/>
      <c r="AF13" s="210"/>
      <c r="AG13" s="210" t="s">
        <v>217</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2" t="s">
        <v>218</v>
      </c>
      <c r="D14" s="221"/>
      <c r="E14" s="222"/>
      <c r="F14" s="220"/>
      <c r="G14" s="220"/>
      <c r="H14" s="220"/>
      <c r="I14" s="220"/>
      <c r="J14" s="220"/>
      <c r="K14" s="220"/>
      <c r="L14" s="220"/>
      <c r="M14" s="220"/>
      <c r="N14" s="219"/>
      <c r="O14" s="219"/>
      <c r="P14" s="219"/>
      <c r="Q14" s="219"/>
      <c r="R14" s="220"/>
      <c r="S14" s="220"/>
      <c r="T14" s="220"/>
      <c r="U14" s="220"/>
      <c r="V14" s="220"/>
      <c r="W14" s="220"/>
      <c r="X14" s="220"/>
      <c r="Y14" s="210"/>
      <c r="Z14" s="210"/>
      <c r="AA14" s="210"/>
      <c r="AB14" s="210"/>
      <c r="AC14" s="210"/>
      <c r="AD14" s="210"/>
      <c r="AE14" s="210"/>
      <c r="AF14" s="210"/>
      <c r="AG14" s="210" t="s">
        <v>217</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31">
        <v>2</v>
      </c>
      <c r="B15" s="232" t="s">
        <v>219</v>
      </c>
      <c r="C15" s="250" t="s">
        <v>220</v>
      </c>
      <c r="D15" s="233" t="s">
        <v>208</v>
      </c>
      <c r="E15" s="234">
        <v>17.697749999999999</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t="s">
        <v>209</v>
      </c>
      <c r="S15" s="236" t="s">
        <v>210</v>
      </c>
      <c r="T15" s="237" t="s">
        <v>211</v>
      </c>
      <c r="U15" s="220">
        <v>5.8000000000000003E-2</v>
      </c>
      <c r="V15" s="220">
        <f>ROUND(E15*U15,2)</f>
        <v>1.03</v>
      </c>
      <c r="W15" s="220"/>
      <c r="X15" s="220" t="s">
        <v>212</v>
      </c>
      <c r="Y15" s="210"/>
      <c r="Z15" s="210"/>
      <c r="AA15" s="210"/>
      <c r="AB15" s="210"/>
      <c r="AC15" s="210"/>
      <c r="AD15" s="210"/>
      <c r="AE15" s="210"/>
      <c r="AF15" s="210"/>
      <c r="AG15" s="210" t="s">
        <v>213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1" t="s">
        <v>214</v>
      </c>
      <c r="D16" s="238"/>
      <c r="E16" s="238"/>
      <c r="F16" s="238"/>
      <c r="G16" s="238"/>
      <c r="H16" s="220"/>
      <c r="I16" s="220"/>
      <c r="J16" s="220"/>
      <c r="K16" s="220"/>
      <c r="L16" s="220"/>
      <c r="M16" s="220"/>
      <c r="N16" s="219"/>
      <c r="O16" s="219"/>
      <c r="P16" s="219"/>
      <c r="Q16" s="219"/>
      <c r="R16" s="220"/>
      <c r="S16" s="220"/>
      <c r="T16" s="220"/>
      <c r="U16" s="220"/>
      <c r="V16" s="220"/>
      <c r="W16" s="220"/>
      <c r="X16" s="220"/>
      <c r="Y16" s="210"/>
      <c r="Z16" s="210"/>
      <c r="AA16" s="210"/>
      <c r="AB16" s="210"/>
      <c r="AC16" s="210"/>
      <c r="AD16" s="210"/>
      <c r="AE16" s="210"/>
      <c r="AF16" s="210"/>
      <c r="AG16" s="210" t="s">
        <v>215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2" t="s">
        <v>669</v>
      </c>
      <c r="D17" s="221"/>
      <c r="E17" s="222">
        <v>3.4849999999999999</v>
      </c>
      <c r="F17" s="220"/>
      <c r="G17" s="220"/>
      <c r="H17" s="220"/>
      <c r="I17" s="220"/>
      <c r="J17" s="220"/>
      <c r="K17" s="220"/>
      <c r="L17" s="220"/>
      <c r="M17" s="220"/>
      <c r="N17" s="219"/>
      <c r="O17" s="219"/>
      <c r="P17" s="219"/>
      <c r="Q17" s="219"/>
      <c r="R17" s="220"/>
      <c r="S17" s="220"/>
      <c r="T17" s="220"/>
      <c r="U17" s="220"/>
      <c r="V17" s="220"/>
      <c r="W17" s="220"/>
      <c r="X17" s="220"/>
      <c r="Y17" s="210"/>
      <c r="Z17" s="210"/>
      <c r="AA17" s="210"/>
      <c r="AB17" s="210"/>
      <c r="AC17" s="210"/>
      <c r="AD17" s="210"/>
      <c r="AE17" s="210"/>
      <c r="AF17" s="210"/>
      <c r="AG17" s="210" t="s">
        <v>217</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2" t="s">
        <v>670</v>
      </c>
      <c r="D18" s="221"/>
      <c r="E18" s="222">
        <v>5.7977499999999997</v>
      </c>
      <c r="F18" s="220"/>
      <c r="G18" s="220"/>
      <c r="H18" s="220"/>
      <c r="I18" s="220"/>
      <c r="J18" s="220"/>
      <c r="K18" s="220"/>
      <c r="L18" s="220"/>
      <c r="M18" s="220"/>
      <c r="N18" s="219"/>
      <c r="O18" s="219"/>
      <c r="P18" s="219"/>
      <c r="Q18" s="219"/>
      <c r="R18" s="220"/>
      <c r="S18" s="220"/>
      <c r="T18" s="220"/>
      <c r="U18" s="220"/>
      <c r="V18" s="220"/>
      <c r="W18" s="220"/>
      <c r="X18" s="220"/>
      <c r="Y18" s="210"/>
      <c r="Z18" s="210"/>
      <c r="AA18" s="210"/>
      <c r="AB18" s="210"/>
      <c r="AC18" s="210"/>
      <c r="AD18" s="210"/>
      <c r="AE18" s="210"/>
      <c r="AF18" s="210"/>
      <c r="AG18" s="210" t="s">
        <v>217</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2" t="s">
        <v>671</v>
      </c>
      <c r="D19" s="221"/>
      <c r="E19" s="222">
        <v>8.4149999999999991</v>
      </c>
      <c r="F19" s="220"/>
      <c r="G19" s="220"/>
      <c r="H19" s="220"/>
      <c r="I19" s="220"/>
      <c r="J19" s="220"/>
      <c r="K19" s="220"/>
      <c r="L19" s="220"/>
      <c r="M19" s="220"/>
      <c r="N19" s="219"/>
      <c r="O19" s="219"/>
      <c r="P19" s="219"/>
      <c r="Q19" s="219"/>
      <c r="R19" s="220"/>
      <c r="S19" s="220"/>
      <c r="T19" s="220"/>
      <c r="U19" s="220"/>
      <c r="V19" s="220"/>
      <c r="W19" s="220"/>
      <c r="X19" s="220"/>
      <c r="Y19" s="210"/>
      <c r="Z19" s="210"/>
      <c r="AA19" s="210"/>
      <c r="AB19" s="210"/>
      <c r="AC19" s="210"/>
      <c r="AD19" s="210"/>
      <c r="AE19" s="210"/>
      <c r="AF19" s="210"/>
      <c r="AG19" s="210" t="s">
        <v>217</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7"/>
      <c r="B20" s="218"/>
      <c r="C20" s="252" t="s">
        <v>218</v>
      </c>
      <c r="D20" s="221"/>
      <c r="E20" s="222"/>
      <c r="F20" s="220"/>
      <c r="G20" s="220"/>
      <c r="H20" s="220"/>
      <c r="I20" s="220"/>
      <c r="J20" s="220"/>
      <c r="K20" s="220"/>
      <c r="L20" s="220"/>
      <c r="M20" s="220"/>
      <c r="N20" s="219"/>
      <c r="O20" s="219"/>
      <c r="P20" s="219"/>
      <c r="Q20" s="219"/>
      <c r="R20" s="220"/>
      <c r="S20" s="220"/>
      <c r="T20" s="220"/>
      <c r="U20" s="220"/>
      <c r="V20" s="220"/>
      <c r="W20" s="220"/>
      <c r="X20" s="220"/>
      <c r="Y20" s="210"/>
      <c r="Z20" s="210"/>
      <c r="AA20" s="210"/>
      <c r="AB20" s="210"/>
      <c r="AC20" s="210"/>
      <c r="AD20" s="210"/>
      <c r="AE20" s="210"/>
      <c r="AF20" s="210"/>
      <c r="AG20" s="210" t="s">
        <v>217</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1">
        <v>3</v>
      </c>
      <c r="B21" s="232" t="s">
        <v>221</v>
      </c>
      <c r="C21" s="250" t="s">
        <v>222</v>
      </c>
      <c r="D21" s="233" t="s">
        <v>223</v>
      </c>
      <c r="E21" s="234">
        <v>15</v>
      </c>
      <c r="F21" s="235"/>
      <c r="G21" s="236">
        <f>ROUND(E21*F21,2)</f>
        <v>0</v>
      </c>
      <c r="H21" s="235"/>
      <c r="I21" s="236">
        <f>ROUND(E21*H21,2)</f>
        <v>0</v>
      </c>
      <c r="J21" s="235"/>
      <c r="K21" s="236">
        <f>ROUND(E21*J21,2)</f>
        <v>0</v>
      </c>
      <c r="L21" s="236">
        <v>21</v>
      </c>
      <c r="M21" s="236">
        <f>G21*(1+L21/100)</f>
        <v>0</v>
      </c>
      <c r="N21" s="234">
        <v>0</v>
      </c>
      <c r="O21" s="234">
        <f>ROUND(E21*N21,2)</f>
        <v>0</v>
      </c>
      <c r="P21" s="234">
        <v>0</v>
      </c>
      <c r="Q21" s="234">
        <f>ROUND(E21*P21,2)</f>
        <v>0</v>
      </c>
      <c r="R21" s="236" t="s">
        <v>224</v>
      </c>
      <c r="S21" s="236" t="s">
        <v>210</v>
      </c>
      <c r="T21" s="237" t="s">
        <v>211</v>
      </c>
      <c r="U21" s="220">
        <v>0.6</v>
      </c>
      <c r="V21" s="220">
        <f>ROUND(E21*U21,2)</f>
        <v>9</v>
      </c>
      <c r="W21" s="220"/>
      <c r="X21" s="220" t="s">
        <v>212</v>
      </c>
      <c r="Y21" s="210"/>
      <c r="Z21" s="210"/>
      <c r="AA21" s="210"/>
      <c r="AB21" s="210"/>
      <c r="AC21" s="210"/>
      <c r="AD21" s="210"/>
      <c r="AE21" s="210"/>
      <c r="AF21" s="210"/>
      <c r="AG21" s="210" t="s">
        <v>213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7"/>
      <c r="B22" s="218"/>
      <c r="C22" s="252" t="s">
        <v>672</v>
      </c>
      <c r="D22" s="221"/>
      <c r="E22" s="222">
        <v>15</v>
      </c>
      <c r="F22" s="220"/>
      <c r="G22" s="220"/>
      <c r="H22" s="220"/>
      <c r="I22" s="220"/>
      <c r="J22" s="220"/>
      <c r="K22" s="220"/>
      <c r="L22" s="220"/>
      <c r="M22" s="220"/>
      <c r="N22" s="219"/>
      <c r="O22" s="219"/>
      <c r="P22" s="219"/>
      <c r="Q22" s="219"/>
      <c r="R22" s="220"/>
      <c r="S22" s="220"/>
      <c r="T22" s="220"/>
      <c r="U22" s="220"/>
      <c r="V22" s="220"/>
      <c r="W22" s="220"/>
      <c r="X22" s="220"/>
      <c r="Y22" s="210"/>
      <c r="Z22" s="210"/>
      <c r="AA22" s="210"/>
      <c r="AB22" s="210"/>
      <c r="AC22" s="210"/>
      <c r="AD22" s="210"/>
      <c r="AE22" s="210"/>
      <c r="AF22" s="210"/>
      <c r="AG22" s="210" t="s">
        <v>217</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2" t="s">
        <v>218</v>
      </c>
      <c r="D23" s="221"/>
      <c r="E23" s="222"/>
      <c r="F23" s="220"/>
      <c r="G23" s="220"/>
      <c r="H23" s="220"/>
      <c r="I23" s="220"/>
      <c r="J23" s="220"/>
      <c r="K23" s="220"/>
      <c r="L23" s="220"/>
      <c r="M23" s="220"/>
      <c r="N23" s="219"/>
      <c r="O23" s="219"/>
      <c r="P23" s="219"/>
      <c r="Q23" s="219"/>
      <c r="R23" s="220"/>
      <c r="S23" s="220"/>
      <c r="T23" s="220"/>
      <c r="U23" s="220"/>
      <c r="V23" s="220"/>
      <c r="W23" s="220"/>
      <c r="X23" s="220"/>
      <c r="Y23" s="210"/>
      <c r="Z23" s="210"/>
      <c r="AA23" s="210"/>
      <c r="AB23" s="210"/>
      <c r="AC23" s="210"/>
      <c r="AD23" s="210"/>
      <c r="AE23" s="210"/>
      <c r="AF23" s="210"/>
      <c r="AG23" s="210" t="s">
        <v>217</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x14ac:dyDescent="0.2">
      <c r="A24" s="231">
        <v>4</v>
      </c>
      <c r="B24" s="232" t="s">
        <v>226</v>
      </c>
      <c r="C24" s="250" t="s">
        <v>227</v>
      </c>
      <c r="D24" s="233" t="s">
        <v>208</v>
      </c>
      <c r="E24" s="234">
        <v>17.697749999999999</v>
      </c>
      <c r="F24" s="235"/>
      <c r="G24" s="236">
        <f>ROUND(E24*F24,2)</f>
        <v>0</v>
      </c>
      <c r="H24" s="235"/>
      <c r="I24" s="236">
        <f>ROUND(E24*H24,2)</f>
        <v>0</v>
      </c>
      <c r="J24" s="235"/>
      <c r="K24" s="236">
        <f>ROUND(E24*J24,2)</f>
        <v>0</v>
      </c>
      <c r="L24" s="236">
        <v>21</v>
      </c>
      <c r="M24" s="236">
        <f>G24*(1+L24/100)</f>
        <v>0</v>
      </c>
      <c r="N24" s="234">
        <v>0</v>
      </c>
      <c r="O24" s="234">
        <f>ROUND(E24*N24,2)</f>
        <v>0</v>
      </c>
      <c r="P24" s="234">
        <v>0</v>
      </c>
      <c r="Q24" s="234">
        <f>ROUND(E24*P24,2)</f>
        <v>0</v>
      </c>
      <c r="R24" s="236" t="s">
        <v>209</v>
      </c>
      <c r="S24" s="236" t="s">
        <v>210</v>
      </c>
      <c r="T24" s="237" t="s">
        <v>211</v>
      </c>
      <c r="U24" s="220">
        <v>1.0999999999999999E-2</v>
      </c>
      <c r="V24" s="220">
        <f>ROUND(E24*U24,2)</f>
        <v>0.19</v>
      </c>
      <c r="W24" s="220"/>
      <c r="X24" s="220" t="s">
        <v>212</v>
      </c>
      <c r="Y24" s="210"/>
      <c r="Z24" s="210"/>
      <c r="AA24" s="210"/>
      <c r="AB24" s="210"/>
      <c r="AC24" s="210"/>
      <c r="AD24" s="210"/>
      <c r="AE24" s="210"/>
      <c r="AF24" s="210"/>
      <c r="AG24" s="210" t="s">
        <v>213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1" t="s">
        <v>228</v>
      </c>
      <c r="D25" s="238"/>
      <c r="E25" s="238"/>
      <c r="F25" s="238"/>
      <c r="G25" s="238"/>
      <c r="H25" s="220"/>
      <c r="I25" s="220"/>
      <c r="J25" s="220"/>
      <c r="K25" s="220"/>
      <c r="L25" s="220"/>
      <c r="M25" s="220"/>
      <c r="N25" s="219"/>
      <c r="O25" s="219"/>
      <c r="P25" s="219"/>
      <c r="Q25" s="219"/>
      <c r="R25" s="220"/>
      <c r="S25" s="220"/>
      <c r="T25" s="220"/>
      <c r="U25" s="220"/>
      <c r="V25" s="220"/>
      <c r="W25" s="220"/>
      <c r="X25" s="220"/>
      <c r="Y25" s="210"/>
      <c r="Z25" s="210"/>
      <c r="AA25" s="210"/>
      <c r="AB25" s="210"/>
      <c r="AC25" s="210"/>
      <c r="AD25" s="210"/>
      <c r="AE25" s="210"/>
      <c r="AF25" s="210"/>
      <c r="AG25" s="210" t="s">
        <v>215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7"/>
      <c r="B26" s="218"/>
      <c r="C26" s="252" t="s">
        <v>669</v>
      </c>
      <c r="D26" s="221"/>
      <c r="E26" s="222">
        <v>3.4849999999999999</v>
      </c>
      <c r="F26" s="220"/>
      <c r="G26" s="220"/>
      <c r="H26" s="220"/>
      <c r="I26" s="220"/>
      <c r="J26" s="220"/>
      <c r="K26" s="220"/>
      <c r="L26" s="220"/>
      <c r="M26" s="220"/>
      <c r="N26" s="219"/>
      <c r="O26" s="219"/>
      <c r="P26" s="219"/>
      <c r="Q26" s="219"/>
      <c r="R26" s="220"/>
      <c r="S26" s="220"/>
      <c r="T26" s="220"/>
      <c r="U26" s="220"/>
      <c r="V26" s="220"/>
      <c r="W26" s="220"/>
      <c r="X26" s="220"/>
      <c r="Y26" s="210"/>
      <c r="Z26" s="210"/>
      <c r="AA26" s="210"/>
      <c r="AB26" s="210"/>
      <c r="AC26" s="210"/>
      <c r="AD26" s="210"/>
      <c r="AE26" s="210"/>
      <c r="AF26" s="210"/>
      <c r="AG26" s="210" t="s">
        <v>217</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17"/>
      <c r="B27" s="218"/>
      <c r="C27" s="252" t="s">
        <v>670</v>
      </c>
      <c r="D27" s="221"/>
      <c r="E27" s="222">
        <v>5.7977499999999997</v>
      </c>
      <c r="F27" s="220"/>
      <c r="G27" s="220"/>
      <c r="H27" s="220"/>
      <c r="I27" s="220"/>
      <c r="J27" s="220"/>
      <c r="K27" s="220"/>
      <c r="L27" s="220"/>
      <c r="M27" s="220"/>
      <c r="N27" s="219"/>
      <c r="O27" s="219"/>
      <c r="P27" s="219"/>
      <c r="Q27" s="219"/>
      <c r="R27" s="220"/>
      <c r="S27" s="220"/>
      <c r="T27" s="220"/>
      <c r="U27" s="220"/>
      <c r="V27" s="220"/>
      <c r="W27" s="220"/>
      <c r="X27" s="220"/>
      <c r="Y27" s="210"/>
      <c r="Z27" s="210"/>
      <c r="AA27" s="210"/>
      <c r="AB27" s="210"/>
      <c r="AC27" s="210"/>
      <c r="AD27" s="210"/>
      <c r="AE27" s="210"/>
      <c r="AF27" s="210"/>
      <c r="AG27" s="210" t="s">
        <v>217</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2" t="s">
        <v>671</v>
      </c>
      <c r="D28" s="221"/>
      <c r="E28" s="222">
        <v>8.4149999999999991</v>
      </c>
      <c r="F28" s="220"/>
      <c r="G28" s="220"/>
      <c r="H28" s="220"/>
      <c r="I28" s="220"/>
      <c r="J28" s="220"/>
      <c r="K28" s="220"/>
      <c r="L28" s="220"/>
      <c r="M28" s="220"/>
      <c r="N28" s="219"/>
      <c r="O28" s="219"/>
      <c r="P28" s="219"/>
      <c r="Q28" s="219"/>
      <c r="R28" s="220"/>
      <c r="S28" s="220"/>
      <c r="T28" s="220"/>
      <c r="U28" s="220"/>
      <c r="V28" s="220"/>
      <c r="W28" s="220"/>
      <c r="X28" s="220"/>
      <c r="Y28" s="210"/>
      <c r="Z28" s="210"/>
      <c r="AA28" s="210"/>
      <c r="AB28" s="210"/>
      <c r="AC28" s="210"/>
      <c r="AD28" s="210"/>
      <c r="AE28" s="210"/>
      <c r="AF28" s="210"/>
      <c r="AG28" s="210" t="s">
        <v>217</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2" t="s">
        <v>218</v>
      </c>
      <c r="D29" s="221"/>
      <c r="E29" s="222"/>
      <c r="F29" s="220"/>
      <c r="G29" s="220"/>
      <c r="H29" s="220"/>
      <c r="I29" s="220"/>
      <c r="J29" s="220"/>
      <c r="K29" s="220"/>
      <c r="L29" s="220"/>
      <c r="M29" s="220"/>
      <c r="N29" s="219"/>
      <c r="O29" s="219"/>
      <c r="P29" s="219"/>
      <c r="Q29" s="219"/>
      <c r="R29" s="220"/>
      <c r="S29" s="220"/>
      <c r="T29" s="220"/>
      <c r="U29" s="220"/>
      <c r="V29" s="220"/>
      <c r="W29" s="220"/>
      <c r="X29" s="220"/>
      <c r="Y29" s="210"/>
      <c r="Z29" s="210"/>
      <c r="AA29" s="210"/>
      <c r="AB29" s="210"/>
      <c r="AC29" s="210"/>
      <c r="AD29" s="210"/>
      <c r="AE29" s="210"/>
      <c r="AF29" s="210"/>
      <c r="AG29" s="210" t="s">
        <v>217</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33.75" outlineLevel="1" x14ac:dyDescent="0.2">
      <c r="A30" s="231">
        <v>5</v>
      </c>
      <c r="B30" s="232" t="s">
        <v>229</v>
      </c>
      <c r="C30" s="250" t="s">
        <v>230</v>
      </c>
      <c r="D30" s="233" t="s">
        <v>208</v>
      </c>
      <c r="E30" s="234">
        <v>1061.865</v>
      </c>
      <c r="F30" s="235"/>
      <c r="G30" s="236">
        <f>ROUND(E30*F30,2)</f>
        <v>0</v>
      </c>
      <c r="H30" s="235"/>
      <c r="I30" s="236">
        <f>ROUND(E30*H30,2)</f>
        <v>0</v>
      </c>
      <c r="J30" s="235"/>
      <c r="K30" s="236">
        <f>ROUND(E30*J30,2)</f>
        <v>0</v>
      </c>
      <c r="L30" s="236">
        <v>21</v>
      </c>
      <c r="M30" s="236">
        <f>G30*(1+L30/100)</f>
        <v>0</v>
      </c>
      <c r="N30" s="234">
        <v>0</v>
      </c>
      <c r="O30" s="234">
        <f>ROUND(E30*N30,2)</f>
        <v>0</v>
      </c>
      <c r="P30" s="234">
        <v>0</v>
      </c>
      <c r="Q30" s="234">
        <f>ROUND(E30*P30,2)</f>
        <v>0</v>
      </c>
      <c r="R30" s="236" t="s">
        <v>209</v>
      </c>
      <c r="S30" s="236" t="s">
        <v>210</v>
      </c>
      <c r="T30" s="237" t="s">
        <v>211</v>
      </c>
      <c r="U30" s="220">
        <v>0</v>
      </c>
      <c r="V30" s="220">
        <f>ROUND(E30*U30,2)</f>
        <v>0</v>
      </c>
      <c r="W30" s="220"/>
      <c r="X30" s="220" t="s">
        <v>212</v>
      </c>
      <c r="Y30" s="210"/>
      <c r="Z30" s="210"/>
      <c r="AA30" s="210"/>
      <c r="AB30" s="210"/>
      <c r="AC30" s="210"/>
      <c r="AD30" s="210"/>
      <c r="AE30" s="210"/>
      <c r="AF30" s="210"/>
      <c r="AG30" s="210" t="s">
        <v>213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1" t="s">
        <v>228</v>
      </c>
      <c r="D31" s="238"/>
      <c r="E31" s="238"/>
      <c r="F31" s="238"/>
      <c r="G31" s="238"/>
      <c r="H31" s="220"/>
      <c r="I31" s="220"/>
      <c r="J31" s="220"/>
      <c r="K31" s="220"/>
      <c r="L31" s="220"/>
      <c r="M31" s="220"/>
      <c r="N31" s="219"/>
      <c r="O31" s="219"/>
      <c r="P31" s="219"/>
      <c r="Q31" s="219"/>
      <c r="R31" s="220"/>
      <c r="S31" s="220"/>
      <c r="T31" s="220"/>
      <c r="U31" s="220"/>
      <c r="V31" s="220"/>
      <c r="W31" s="220"/>
      <c r="X31" s="220"/>
      <c r="Y31" s="210"/>
      <c r="Z31" s="210"/>
      <c r="AA31" s="210"/>
      <c r="AB31" s="210"/>
      <c r="AC31" s="210"/>
      <c r="AD31" s="210"/>
      <c r="AE31" s="210"/>
      <c r="AF31" s="210"/>
      <c r="AG31" s="210" t="s">
        <v>215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7"/>
      <c r="B32" s="218"/>
      <c r="C32" s="252" t="s">
        <v>673</v>
      </c>
      <c r="D32" s="221"/>
      <c r="E32" s="222">
        <v>1061.865</v>
      </c>
      <c r="F32" s="220"/>
      <c r="G32" s="220"/>
      <c r="H32" s="220"/>
      <c r="I32" s="220"/>
      <c r="J32" s="220"/>
      <c r="K32" s="220"/>
      <c r="L32" s="220"/>
      <c r="M32" s="220"/>
      <c r="N32" s="219"/>
      <c r="O32" s="219"/>
      <c r="P32" s="219"/>
      <c r="Q32" s="219"/>
      <c r="R32" s="220"/>
      <c r="S32" s="220"/>
      <c r="T32" s="220"/>
      <c r="U32" s="220"/>
      <c r="V32" s="220"/>
      <c r="W32" s="220"/>
      <c r="X32" s="220"/>
      <c r="Y32" s="210"/>
      <c r="Z32" s="210"/>
      <c r="AA32" s="210"/>
      <c r="AB32" s="210"/>
      <c r="AC32" s="210"/>
      <c r="AD32" s="210"/>
      <c r="AE32" s="210"/>
      <c r="AF32" s="210"/>
      <c r="AG32" s="210" t="s">
        <v>217</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x14ac:dyDescent="0.2">
      <c r="A33" s="231">
        <v>6</v>
      </c>
      <c r="B33" s="232" t="s">
        <v>232</v>
      </c>
      <c r="C33" s="250" t="s">
        <v>233</v>
      </c>
      <c r="D33" s="233" t="s">
        <v>208</v>
      </c>
      <c r="E33" s="234">
        <v>17.697749999999999</v>
      </c>
      <c r="F33" s="235"/>
      <c r="G33" s="236">
        <f>ROUND(E33*F33,2)</f>
        <v>0</v>
      </c>
      <c r="H33" s="235"/>
      <c r="I33" s="236">
        <f>ROUND(E33*H33,2)</f>
        <v>0</v>
      </c>
      <c r="J33" s="235"/>
      <c r="K33" s="236">
        <f>ROUND(E33*J33,2)</f>
        <v>0</v>
      </c>
      <c r="L33" s="236">
        <v>21</v>
      </c>
      <c r="M33" s="236">
        <f>G33*(1+L33/100)</f>
        <v>0</v>
      </c>
      <c r="N33" s="234">
        <v>0</v>
      </c>
      <c r="O33" s="234">
        <f>ROUND(E33*N33,2)</f>
        <v>0</v>
      </c>
      <c r="P33" s="234">
        <v>0</v>
      </c>
      <c r="Q33" s="234">
        <f>ROUND(E33*P33,2)</f>
        <v>0</v>
      </c>
      <c r="R33" s="236" t="s">
        <v>209</v>
      </c>
      <c r="S33" s="236" t="s">
        <v>210</v>
      </c>
      <c r="T33" s="237" t="s">
        <v>211</v>
      </c>
      <c r="U33" s="220">
        <v>0.65200000000000002</v>
      </c>
      <c r="V33" s="220">
        <f>ROUND(E33*U33,2)</f>
        <v>11.54</v>
      </c>
      <c r="W33" s="220"/>
      <c r="X33" s="220" t="s">
        <v>212</v>
      </c>
      <c r="Y33" s="210"/>
      <c r="Z33" s="210"/>
      <c r="AA33" s="210"/>
      <c r="AB33" s="210"/>
      <c r="AC33" s="210"/>
      <c r="AD33" s="210"/>
      <c r="AE33" s="210"/>
      <c r="AF33" s="210"/>
      <c r="AG33" s="210" t="s">
        <v>213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7"/>
      <c r="B34" s="218"/>
      <c r="C34" s="252" t="s">
        <v>669</v>
      </c>
      <c r="D34" s="221"/>
      <c r="E34" s="222">
        <v>3.4849999999999999</v>
      </c>
      <c r="F34" s="220"/>
      <c r="G34" s="220"/>
      <c r="H34" s="220"/>
      <c r="I34" s="220"/>
      <c r="J34" s="220"/>
      <c r="K34" s="220"/>
      <c r="L34" s="220"/>
      <c r="M34" s="220"/>
      <c r="N34" s="219"/>
      <c r="O34" s="219"/>
      <c r="P34" s="219"/>
      <c r="Q34" s="219"/>
      <c r="R34" s="220"/>
      <c r="S34" s="220"/>
      <c r="T34" s="220"/>
      <c r="U34" s="220"/>
      <c r="V34" s="220"/>
      <c r="W34" s="220"/>
      <c r="X34" s="220"/>
      <c r="Y34" s="210"/>
      <c r="Z34" s="210"/>
      <c r="AA34" s="210"/>
      <c r="AB34" s="210"/>
      <c r="AC34" s="210"/>
      <c r="AD34" s="210"/>
      <c r="AE34" s="210"/>
      <c r="AF34" s="210"/>
      <c r="AG34" s="210" t="s">
        <v>217</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2" t="s">
        <v>670</v>
      </c>
      <c r="D35" s="221"/>
      <c r="E35" s="222">
        <v>5.7977499999999997</v>
      </c>
      <c r="F35" s="220"/>
      <c r="G35" s="220"/>
      <c r="H35" s="220"/>
      <c r="I35" s="220"/>
      <c r="J35" s="220"/>
      <c r="K35" s="220"/>
      <c r="L35" s="220"/>
      <c r="M35" s="220"/>
      <c r="N35" s="219"/>
      <c r="O35" s="219"/>
      <c r="P35" s="219"/>
      <c r="Q35" s="219"/>
      <c r="R35" s="220"/>
      <c r="S35" s="220"/>
      <c r="T35" s="220"/>
      <c r="U35" s="220"/>
      <c r="V35" s="220"/>
      <c r="W35" s="220"/>
      <c r="X35" s="220"/>
      <c r="Y35" s="210"/>
      <c r="Z35" s="210"/>
      <c r="AA35" s="210"/>
      <c r="AB35" s="210"/>
      <c r="AC35" s="210"/>
      <c r="AD35" s="210"/>
      <c r="AE35" s="210"/>
      <c r="AF35" s="210"/>
      <c r="AG35" s="210" t="s">
        <v>217</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2" t="s">
        <v>671</v>
      </c>
      <c r="D36" s="221"/>
      <c r="E36" s="222">
        <v>8.4149999999999991</v>
      </c>
      <c r="F36" s="220"/>
      <c r="G36" s="220"/>
      <c r="H36" s="220"/>
      <c r="I36" s="220"/>
      <c r="J36" s="220"/>
      <c r="K36" s="220"/>
      <c r="L36" s="220"/>
      <c r="M36" s="220"/>
      <c r="N36" s="219"/>
      <c r="O36" s="219"/>
      <c r="P36" s="219"/>
      <c r="Q36" s="219"/>
      <c r="R36" s="220"/>
      <c r="S36" s="220"/>
      <c r="T36" s="220"/>
      <c r="U36" s="220"/>
      <c r="V36" s="220"/>
      <c r="W36" s="220"/>
      <c r="X36" s="220"/>
      <c r="Y36" s="210"/>
      <c r="Z36" s="210"/>
      <c r="AA36" s="210"/>
      <c r="AB36" s="210"/>
      <c r="AC36" s="210"/>
      <c r="AD36" s="210"/>
      <c r="AE36" s="210"/>
      <c r="AF36" s="210"/>
      <c r="AG36" s="210" t="s">
        <v>217</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17"/>
      <c r="B37" s="218"/>
      <c r="C37" s="252" t="s">
        <v>218</v>
      </c>
      <c r="D37" s="221"/>
      <c r="E37" s="222"/>
      <c r="F37" s="220"/>
      <c r="G37" s="220"/>
      <c r="H37" s="220"/>
      <c r="I37" s="220"/>
      <c r="J37" s="220"/>
      <c r="K37" s="220"/>
      <c r="L37" s="220"/>
      <c r="M37" s="220"/>
      <c r="N37" s="219"/>
      <c r="O37" s="219"/>
      <c r="P37" s="219"/>
      <c r="Q37" s="219"/>
      <c r="R37" s="220"/>
      <c r="S37" s="220"/>
      <c r="T37" s="220"/>
      <c r="U37" s="220"/>
      <c r="V37" s="220"/>
      <c r="W37" s="220"/>
      <c r="X37" s="220"/>
      <c r="Y37" s="210"/>
      <c r="Z37" s="210"/>
      <c r="AA37" s="210"/>
      <c r="AB37" s="210"/>
      <c r="AC37" s="210"/>
      <c r="AD37" s="210"/>
      <c r="AE37" s="210"/>
      <c r="AF37" s="210"/>
      <c r="AG37" s="210" t="s">
        <v>217</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1">
        <v>7</v>
      </c>
      <c r="B38" s="232" t="s">
        <v>234</v>
      </c>
      <c r="C38" s="250" t="s">
        <v>235</v>
      </c>
      <c r="D38" s="233" t="s">
        <v>208</v>
      </c>
      <c r="E38" s="234">
        <v>17.697749999999999</v>
      </c>
      <c r="F38" s="235"/>
      <c r="G38" s="236">
        <f>ROUND(E38*F38,2)</f>
        <v>0</v>
      </c>
      <c r="H38" s="235"/>
      <c r="I38" s="236">
        <f>ROUND(E38*H38,2)</f>
        <v>0</v>
      </c>
      <c r="J38" s="235"/>
      <c r="K38" s="236">
        <f>ROUND(E38*J38,2)</f>
        <v>0</v>
      </c>
      <c r="L38" s="236">
        <v>21</v>
      </c>
      <c r="M38" s="236">
        <f>G38*(1+L38/100)</f>
        <v>0</v>
      </c>
      <c r="N38" s="234">
        <v>0</v>
      </c>
      <c r="O38" s="234">
        <f>ROUND(E38*N38,2)</f>
        <v>0</v>
      </c>
      <c r="P38" s="234">
        <v>0</v>
      </c>
      <c r="Q38" s="234">
        <f>ROUND(E38*P38,2)</f>
        <v>0</v>
      </c>
      <c r="R38" s="236" t="s">
        <v>209</v>
      </c>
      <c r="S38" s="236" t="s">
        <v>210</v>
      </c>
      <c r="T38" s="237" t="s">
        <v>211</v>
      </c>
      <c r="U38" s="220">
        <v>3.1E-2</v>
      </c>
      <c r="V38" s="220">
        <f>ROUND(E38*U38,2)</f>
        <v>0.55000000000000004</v>
      </c>
      <c r="W38" s="220"/>
      <c r="X38" s="220" t="s">
        <v>212</v>
      </c>
      <c r="Y38" s="210"/>
      <c r="Z38" s="210"/>
      <c r="AA38" s="210"/>
      <c r="AB38" s="210"/>
      <c r="AC38" s="210"/>
      <c r="AD38" s="210"/>
      <c r="AE38" s="210"/>
      <c r="AF38" s="210"/>
      <c r="AG38" s="210" t="s">
        <v>213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17"/>
      <c r="B39" s="218"/>
      <c r="C39" s="253" t="s">
        <v>236</v>
      </c>
      <c r="D39" s="240"/>
      <c r="E39" s="240"/>
      <c r="F39" s="240"/>
      <c r="G39" s="240"/>
      <c r="H39" s="220"/>
      <c r="I39" s="220"/>
      <c r="J39" s="220"/>
      <c r="K39" s="220"/>
      <c r="L39" s="220"/>
      <c r="M39" s="220"/>
      <c r="N39" s="219"/>
      <c r="O39" s="219"/>
      <c r="P39" s="219"/>
      <c r="Q39" s="219"/>
      <c r="R39" s="220"/>
      <c r="S39" s="220"/>
      <c r="T39" s="220"/>
      <c r="U39" s="220"/>
      <c r="V39" s="220"/>
      <c r="W39" s="220"/>
      <c r="X39" s="220"/>
      <c r="Y39" s="210"/>
      <c r="Z39" s="210"/>
      <c r="AA39" s="210"/>
      <c r="AB39" s="210"/>
      <c r="AC39" s="210"/>
      <c r="AD39" s="210"/>
      <c r="AE39" s="210"/>
      <c r="AF39" s="210"/>
      <c r="AG39" s="210" t="s">
        <v>237</v>
      </c>
      <c r="AH39" s="210"/>
      <c r="AI39" s="210"/>
      <c r="AJ39" s="210"/>
      <c r="AK39" s="210"/>
      <c r="AL39" s="210"/>
      <c r="AM39" s="210"/>
      <c r="AN39" s="210"/>
      <c r="AO39" s="210"/>
      <c r="AP39" s="210"/>
      <c r="AQ39" s="210"/>
      <c r="AR39" s="210"/>
      <c r="AS39" s="210"/>
      <c r="AT39" s="210"/>
      <c r="AU39" s="210"/>
      <c r="AV39" s="210"/>
      <c r="AW39" s="210"/>
      <c r="AX39" s="210"/>
      <c r="AY39" s="210"/>
      <c r="AZ39" s="210"/>
      <c r="BA39" s="239" t="str">
        <f>C39</f>
        <v>Uložení sypaniny do násypů nebo na skládku s rozprostřením sypaniny ve vrstvách a s hrubým urovnáním.</v>
      </c>
      <c r="BB39" s="210"/>
      <c r="BC39" s="210"/>
      <c r="BD39" s="210"/>
      <c r="BE39" s="210"/>
      <c r="BF39" s="210"/>
      <c r="BG39" s="210"/>
      <c r="BH39" s="210"/>
    </row>
    <row r="40" spans="1:60" outlineLevel="1" x14ac:dyDescent="0.2">
      <c r="A40" s="217"/>
      <c r="B40" s="218"/>
      <c r="C40" s="252" t="s">
        <v>669</v>
      </c>
      <c r="D40" s="221"/>
      <c r="E40" s="222">
        <v>3.4849999999999999</v>
      </c>
      <c r="F40" s="220"/>
      <c r="G40" s="220"/>
      <c r="H40" s="220"/>
      <c r="I40" s="220"/>
      <c r="J40" s="220"/>
      <c r="K40" s="220"/>
      <c r="L40" s="220"/>
      <c r="M40" s="220"/>
      <c r="N40" s="219"/>
      <c r="O40" s="219"/>
      <c r="P40" s="219"/>
      <c r="Q40" s="219"/>
      <c r="R40" s="220"/>
      <c r="S40" s="220"/>
      <c r="T40" s="220"/>
      <c r="U40" s="220"/>
      <c r="V40" s="220"/>
      <c r="W40" s="220"/>
      <c r="X40" s="220"/>
      <c r="Y40" s="210"/>
      <c r="Z40" s="210"/>
      <c r="AA40" s="210"/>
      <c r="AB40" s="210"/>
      <c r="AC40" s="210"/>
      <c r="AD40" s="210"/>
      <c r="AE40" s="210"/>
      <c r="AF40" s="210"/>
      <c r="AG40" s="210" t="s">
        <v>217</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17"/>
      <c r="B41" s="218"/>
      <c r="C41" s="252" t="s">
        <v>670</v>
      </c>
      <c r="D41" s="221"/>
      <c r="E41" s="222">
        <v>5.7977499999999997</v>
      </c>
      <c r="F41" s="220"/>
      <c r="G41" s="220"/>
      <c r="H41" s="220"/>
      <c r="I41" s="220"/>
      <c r="J41" s="220"/>
      <c r="K41" s="220"/>
      <c r="L41" s="220"/>
      <c r="M41" s="220"/>
      <c r="N41" s="219"/>
      <c r="O41" s="219"/>
      <c r="P41" s="219"/>
      <c r="Q41" s="219"/>
      <c r="R41" s="220"/>
      <c r="S41" s="220"/>
      <c r="T41" s="220"/>
      <c r="U41" s="220"/>
      <c r="V41" s="220"/>
      <c r="W41" s="220"/>
      <c r="X41" s="220"/>
      <c r="Y41" s="210"/>
      <c r="Z41" s="210"/>
      <c r="AA41" s="210"/>
      <c r="AB41" s="210"/>
      <c r="AC41" s="210"/>
      <c r="AD41" s="210"/>
      <c r="AE41" s="210"/>
      <c r="AF41" s="210"/>
      <c r="AG41" s="210" t="s">
        <v>217</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7"/>
      <c r="B42" s="218"/>
      <c r="C42" s="252" t="s">
        <v>671</v>
      </c>
      <c r="D42" s="221"/>
      <c r="E42" s="222">
        <v>8.4149999999999991</v>
      </c>
      <c r="F42" s="220"/>
      <c r="G42" s="220"/>
      <c r="H42" s="220"/>
      <c r="I42" s="220"/>
      <c r="J42" s="220"/>
      <c r="K42" s="220"/>
      <c r="L42" s="220"/>
      <c r="M42" s="220"/>
      <c r="N42" s="219"/>
      <c r="O42" s="219"/>
      <c r="P42" s="219"/>
      <c r="Q42" s="219"/>
      <c r="R42" s="220"/>
      <c r="S42" s="220"/>
      <c r="T42" s="220"/>
      <c r="U42" s="220"/>
      <c r="V42" s="220"/>
      <c r="W42" s="220"/>
      <c r="X42" s="220"/>
      <c r="Y42" s="210"/>
      <c r="Z42" s="210"/>
      <c r="AA42" s="210"/>
      <c r="AB42" s="210"/>
      <c r="AC42" s="210"/>
      <c r="AD42" s="210"/>
      <c r="AE42" s="210"/>
      <c r="AF42" s="210"/>
      <c r="AG42" s="210" t="s">
        <v>217</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17"/>
      <c r="B43" s="218"/>
      <c r="C43" s="252" t="s">
        <v>218</v>
      </c>
      <c r="D43" s="221"/>
      <c r="E43" s="222"/>
      <c r="F43" s="220"/>
      <c r="G43" s="220"/>
      <c r="H43" s="220"/>
      <c r="I43" s="220"/>
      <c r="J43" s="220"/>
      <c r="K43" s="220"/>
      <c r="L43" s="220"/>
      <c r="M43" s="220"/>
      <c r="N43" s="219"/>
      <c r="O43" s="219"/>
      <c r="P43" s="219"/>
      <c r="Q43" s="219"/>
      <c r="R43" s="220"/>
      <c r="S43" s="220"/>
      <c r="T43" s="220"/>
      <c r="U43" s="220"/>
      <c r="V43" s="220"/>
      <c r="W43" s="220"/>
      <c r="X43" s="220"/>
      <c r="Y43" s="210"/>
      <c r="Z43" s="210"/>
      <c r="AA43" s="210"/>
      <c r="AB43" s="210"/>
      <c r="AC43" s="210"/>
      <c r="AD43" s="210"/>
      <c r="AE43" s="210"/>
      <c r="AF43" s="210"/>
      <c r="AG43" s="210" t="s">
        <v>217</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1">
        <v>8</v>
      </c>
      <c r="B44" s="232" t="s">
        <v>238</v>
      </c>
      <c r="C44" s="250" t="s">
        <v>239</v>
      </c>
      <c r="D44" s="233" t="s">
        <v>208</v>
      </c>
      <c r="E44" s="234">
        <v>17.697749999999999</v>
      </c>
      <c r="F44" s="235"/>
      <c r="G44" s="236">
        <f>ROUND(E44*F44,2)</f>
        <v>0</v>
      </c>
      <c r="H44" s="235"/>
      <c r="I44" s="236">
        <f>ROUND(E44*H44,2)</f>
        <v>0</v>
      </c>
      <c r="J44" s="235"/>
      <c r="K44" s="236">
        <f>ROUND(E44*J44,2)</f>
        <v>0</v>
      </c>
      <c r="L44" s="236">
        <v>21</v>
      </c>
      <c r="M44" s="236">
        <f>G44*(1+L44/100)</f>
        <v>0</v>
      </c>
      <c r="N44" s="234">
        <v>0</v>
      </c>
      <c r="O44" s="234">
        <f>ROUND(E44*N44,2)</f>
        <v>0</v>
      </c>
      <c r="P44" s="234">
        <v>0</v>
      </c>
      <c r="Q44" s="234">
        <f>ROUND(E44*P44,2)</f>
        <v>0</v>
      </c>
      <c r="R44" s="236" t="s">
        <v>209</v>
      </c>
      <c r="S44" s="236" t="s">
        <v>210</v>
      </c>
      <c r="T44" s="237" t="s">
        <v>211</v>
      </c>
      <c r="U44" s="220">
        <v>0</v>
      </c>
      <c r="V44" s="220">
        <f>ROUND(E44*U44,2)</f>
        <v>0</v>
      </c>
      <c r="W44" s="220"/>
      <c r="X44" s="220" t="s">
        <v>212</v>
      </c>
      <c r="Y44" s="210"/>
      <c r="Z44" s="210"/>
      <c r="AA44" s="210"/>
      <c r="AB44" s="210"/>
      <c r="AC44" s="210"/>
      <c r="AD44" s="210"/>
      <c r="AE44" s="210"/>
      <c r="AF44" s="210"/>
      <c r="AG44" s="210" t="s">
        <v>213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7"/>
      <c r="B45" s="218"/>
      <c r="C45" s="252" t="s">
        <v>669</v>
      </c>
      <c r="D45" s="221"/>
      <c r="E45" s="222">
        <v>3.4849999999999999</v>
      </c>
      <c r="F45" s="220"/>
      <c r="G45" s="220"/>
      <c r="H45" s="220"/>
      <c r="I45" s="220"/>
      <c r="J45" s="220"/>
      <c r="K45" s="220"/>
      <c r="L45" s="220"/>
      <c r="M45" s="220"/>
      <c r="N45" s="219"/>
      <c r="O45" s="219"/>
      <c r="P45" s="219"/>
      <c r="Q45" s="219"/>
      <c r="R45" s="220"/>
      <c r="S45" s="220"/>
      <c r="T45" s="220"/>
      <c r="U45" s="220"/>
      <c r="V45" s="220"/>
      <c r="W45" s="220"/>
      <c r="X45" s="220"/>
      <c r="Y45" s="210"/>
      <c r="Z45" s="210"/>
      <c r="AA45" s="210"/>
      <c r="AB45" s="210"/>
      <c r="AC45" s="210"/>
      <c r="AD45" s="210"/>
      <c r="AE45" s="210"/>
      <c r="AF45" s="210"/>
      <c r="AG45" s="210" t="s">
        <v>217</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17"/>
      <c r="B46" s="218"/>
      <c r="C46" s="252" t="s">
        <v>670</v>
      </c>
      <c r="D46" s="221"/>
      <c r="E46" s="222">
        <v>5.7977499999999997</v>
      </c>
      <c r="F46" s="220"/>
      <c r="G46" s="220"/>
      <c r="H46" s="220"/>
      <c r="I46" s="220"/>
      <c r="J46" s="220"/>
      <c r="K46" s="220"/>
      <c r="L46" s="220"/>
      <c r="M46" s="220"/>
      <c r="N46" s="219"/>
      <c r="O46" s="219"/>
      <c r="P46" s="219"/>
      <c r="Q46" s="219"/>
      <c r="R46" s="220"/>
      <c r="S46" s="220"/>
      <c r="T46" s="220"/>
      <c r="U46" s="220"/>
      <c r="V46" s="220"/>
      <c r="W46" s="220"/>
      <c r="X46" s="220"/>
      <c r="Y46" s="210"/>
      <c r="Z46" s="210"/>
      <c r="AA46" s="210"/>
      <c r="AB46" s="210"/>
      <c r="AC46" s="210"/>
      <c r="AD46" s="210"/>
      <c r="AE46" s="210"/>
      <c r="AF46" s="210"/>
      <c r="AG46" s="210" t="s">
        <v>217</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2" t="s">
        <v>671</v>
      </c>
      <c r="D47" s="221"/>
      <c r="E47" s="222">
        <v>8.4149999999999991</v>
      </c>
      <c r="F47" s="220"/>
      <c r="G47" s="220"/>
      <c r="H47" s="220"/>
      <c r="I47" s="220"/>
      <c r="J47" s="220"/>
      <c r="K47" s="220"/>
      <c r="L47" s="220"/>
      <c r="M47" s="220"/>
      <c r="N47" s="219"/>
      <c r="O47" s="219"/>
      <c r="P47" s="219"/>
      <c r="Q47" s="219"/>
      <c r="R47" s="220"/>
      <c r="S47" s="220"/>
      <c r="T47" s="220"/>
      <c r="U47" s="220"/>
      <c r="V47" s="220"/>
      <c r="W47" s="220"/>
      <c r="X47" s="220"/>
      <c r="Y47" s="210"/>
      <c r="Z47" s="210"/>
      <c r="AA47" s="210"/>
      <c r="AB47" s="210"/>
      <c r="AC47" s="210"/>
      <c r="AD47" s="210"/>
      <c r="AE47" s="210"/>
      <c r="AF47" s="210"/>
      <c r="AG47" s="210" t="s">
        <v>217</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7"/>
      <c r="B48" s="218"/>
      <c r="C48" s="252" t="s">
        <v>218</v>
      </c>
      <c r="D48" s="221"/>
      <c r="E48" s="222"/>
      <c r="F48" s="220"/>
      <c r="G48" s="220"/>
      <c r="H48" s="220"/>
      <c r="I48" s="220"/>
      <c r="J48" s="220"/>
      <c r="K48" s="220"/>
      <c r="L48" s="220"/>
      <c r="M48" s="220"/>
      <c r="N48" s="219"/>
      <c r="O48" s="219"/>
      <c r="P48" s="219"/>
      <c r="Q48" s="219"/>
      <c r="R48" s="220"/>
      <c r="S48" s="220"/>
      <c r="T48" s="220"/>
      <c r="U48" s="220"/>
      <c r="V48" s="220"/>
      <c r="W48" s="220"/>
      <c r="X48" s="220"/>
      <c r="Y48" s="210"/>
      <c r="Z48" s="210"/>
      <c r="AA48" s="210"/>
      <c r="AB48" s="210"/>
      <c r="AC48" s="210"/>
      <c r="AD48" s="210"/>
      <c r="AE48" s="210"/>
      <c r="AF48" s="210"/>
      <c r="AG48" s="210" t="s">
        <v>217</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31">
        <v>9</v>
      </c>
      <c r="B49" s="232" t="s">
        <v>240</v>
      </c>
      <c r="C49" s="250" t="s">
        <v>241</v>
      </c>
      <c r="D49" s="233" t="s">
        <v>242</v>
      </c>
      <c r="E49" s="234">
        <v>80.477500000000006</v>
      </c>
      <c r="F49" s="235"/>
      <c r="G49" s="236">
        <f>ROUND(E49*F49,2)</f>
        <v>0</v>
      </c>
      <c r="H49" s="235"/>
      <c r="I49" s="236">
        <f>ROUND(E49*H49,2)</f>
        <v>0</v>
      </c>
      <c r="J49" s="235"/>
      <c r="K49" s="236">
        <f>ROUND(E49*J49,2)</f>
        <v>0</v>
      </c>
      <c r="L49" s="236">
        <v>21</v>
      </c>
      <c r="M49" s="236">
        <f>G49*(1+L49/100)</f>
        <v>0</v>
      </c>
      <c r="N49" s="234">
        <v>0</v>
      </c>
      <c r="O49" s="234">
        <f>ROUND(E49*N49,2)</f>
        <v>0</v>
      </c>
      <c r="P49" s="234">
        <v>0</v>
      </c>
      <c r="Q49" s="234">
        <f>ROUND(E49*P49,2)</f>
        <v>0</v>
      </c>
      <c r="R49" s="236" t="s">
        <v>209</v>
      </c>
      <c r="S49" s="236" t="s">
        <v>210</v>
      </c>
      <c r="T49" s="237" t="s">
        <v>211</v>
      </c>
      <c r="U49" s="220">
        <v>0.15</v>
      </c>
      <c r="V49" s="220">
        <f>ROUND(E49*U49,2)</f>
        <v>12.07</v>
      </c>
      <c r="W49" s="220"/>
      <c r="X49" s="220" t="s">
        <v>212</v>
      </c>
      <c r="Y49" s="210"/>
      <c r="Z49" s="210"/>
      <c r="AA49" s="210"/>
      <c r="AB49" s="210"/>
      <c r="AC49" s="210"/>
      <c r="AD49" s="210"/>
      <c r="AE49" s="210"/>
      <c r="AF49" s="210"/>
      <c r="AG49" s="210" t="s">
        <v>213</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17"/>
      <c r="B50" s="218"/>
      <c r="C50" s="251" t="s">
        <v>243</v>
      </c>
      <c r="D50" s="238"/>
      <c r="E50" s="238"/>
      <c r="F50" s="238"/>
      <c r="G50" s="238"/>
      <c r="H50" s="220"/>
      <c r="I50" s="220"/>
      <c r="J50" s="220"/>
      <c r="K50" s="220"/>
      <c r="L50" s="220"/>
      <c r="M50" s="220"/>
      <c r="N50" s="219"/>
      <c r="O50" s="219"/>
      <c r="P50" s="219"/>
      <c r="Q50" s="219"/>
      <c r="R50" s="220"/>
      <c r="S50" s="220"/>
      <c r="T50" s="220"/>
      <c r="U50" s="220"/>
      <c r="V50" s="220"/>
      <c r="W50" s="220"/>
      <c r="X50" s="220"/>
      <c r="Y50" s="210"/>
      <c r="Z50" s="210"/>
      <c r="AA50" s="210"/>
      <c r="AB50" s="210"/>
      <c r="AC50" s="210"/>
      <c r="AD50" s="210"/>
      <c r="AE50" s="210"/>
      <c r="AF50" s="210"/>
      <c r="AG50" s="210" t="s">
        <v>215</v>
      </c>
      <c r="AH50" s="210"/>
      <c r="AI50" s="210"/>
      <c r="AJ50" s="210"/>
      <c r="AK50" s="210"/>
      <c r="AL50" s="210"/>
      <c r="AM50" s="210"/>
      <c r="AN50" s="210"/>
      <c r="AO50" s="210"/>
      <c r="AP50" s="210"/>
      <c r="AQ50" s="210"/>
      <c r="AR50" s="210"/>
      <c r="AS50" s="210"/>
      <c r="AT50" s="210"/>
      <c r="AU50" s="210"/>
      <c r="AV50" s="210"/>
      <c r="AW50" s="210"/>
      <c r="AX50" s="210"/>
      <c r="AY50" s="210"/>
      <c r="AZ50" s="210"/>
      <c r="BA50" s="239" t="str">
        <f>C50</f>
        <v>z rostlé horniny tř.1 - 4 pod násypy z hornin soudržných do 92% PS a hornin nesoudržných sypkých relativní ulehlosti I(d) do 0,8</v>
      </c>
      <c r="BB50" s="210"/>
      <c r="BC50" s="210"/>
      <c r="BD50" s="210"/>
      <c r="BE50" s="210"/>
      <c r="BF50" s="210"/>
      <c r="BG50" s="210"/>
      <c r="BH50" s="210"/>
    </row>
    <row r="51" spans="1:60" outlineLevel="1" x14ac:dyDescent="0.2">
      <c r="A51" s="217"/>
      <c r="B51" s="218"/>
      <c r="C51" s="252" t="s">
        <v>674</v>
      </c>
      <c r="D51" s="221"/>
      <c r="E51" s="222">
        <v>57.977499999999999</v>
      </c>
      <c r="F51" s="220"/>
      <c r="G51" s="220"/>
      <c r="H51" s="220"/>
      <c r="I51" s="220"/>
      <c r="J51" s="220"/>
      <c r="K51" s="220"/>
      <c r="L51" s="220"/>
      <c r="M51" s="220"/>
      <c r="N51" s="219"/>
      <c r="O51" s="219"/>
      <c r="P51" s="219"/>
      <c r="Q51" s="219"/>
      <c r="R51" s="220"/>
      <c r="S51" s="220"/>
      <c r="T51" s="220"/>
      <c r="U51" s="220"/>
      <c r="V51" s="220"/>
      <c r="W51" s="220"/>
      <c r="X51" s="220"/>
      <c r="Y51" s="210"/>
      <c r="Z51" s="210"/>
      <c r="AA51" s="210"/>
      <c r="AB51" s="210"/>
      <c r="AC51" s="210"/>
      <c r="AD51" s="210"/>
      <c r="AE51" s="210"/>
      <c r="AF51" s="210"/>
      <c r="AG51" s="210" t="s">
        <v>217</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7"/>
      <c r="B52" s="218"/>
      <c r="C52" s="252" t="s">
        <v>675</v>
      </c>
      <c r="D52" s="221"/>
      <c r="E52" s="222">
        <v>22.5</v>
      </c>
      <c r="F52" s="220"/>
      <c r="G52" s="220"/>
      <c r="H52" s="220"/>
      <c r="I52" s="220"/>
      <c r="J52" s="220"/>
      <c r="K52" s="220"/>
      <c r="L52" s="220"/>
      <c r="M52" s="220"/>
      <c r="N52" s="219"/>
      <c r="O52" s="219"/>
      <c r="P52" s="219"/>
      <c r="Q52" s="219"/>
      <c r="R52" s="220"/>
      <c r="S52" s="220"/>
      <c r="T52" s="220"/>
      <c r="U52" s="220"/>
      <c r="V52" s="220"/>
      <c r="W52" s="220"/>
      <c r="X52" s="220"/>
      <c r="Y52" s="210"/>
      <c r="Z52" s="210"/>
      <c r="AA52" s="210"/>
      <c r="AB52" s="210"/>
      <c r="AC52" s="210"/>
      <c r="AD52" s="210"/>
      <c r="AE52" s="210"/>
      <c r="AF52" s="210"/>
      <c r="AG52" s="210" t="s">
        <v>217</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2" t="s">
        <v>218</v>
      </c>
      <c r="D53" s="221"/>
      <c r="E53" s="222"/>
      <c r="F53" s="220"/>
      <c r="G53" s="220"/>
      <c r="H53" s="220"/>
      <c r="I53" s="220"/>
      <c r="J53" s="220"/>
      <c r="K53" s="220"/>
      <c r="L53" s="220"/>
      <c r="M53" s="220"/>
      <c r="N53" s="219"/>
      <c r="O53" s="219"/>
      <c r="P53" s="219"/>
      <c r="Q53" s="219"/>
      <c r="R53" s="220"/>
      <c r="S53" s="220"/>
      <c r="T53" s="220"/>
      <c r="U53" s="220"/>
      <c r="V53" s="220"/>
      <c r="W53" s="220"/>
      <c r="X53" s="220"/>
      <c r="Y53" s="210"/>
      <c r="Z53" s="210"/>
      <c r="AA53" s="210"/>
      <c r="AB53" s="210"/>
      <c r="AC53" s="210"/>
      <c r="AD53" s="210"/>
      <c r="AE53" s="210"/>
      <c r="AF53" s="210"/>
      <c r="AG53" s="210" t="s">
        <v>217</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x14ac:dyDescent="0.2">
      <c r="A54" s="224" t="s">
        <v>204</v>
      </c>
      <c r="B54" s="225" t="s">
        <v>118</v>
      </c>
      <c r="C54" s="249" t="s">
        <v>119</v>
      </c>
      <c r="D54" s="226"/>
      <c r="E54" s="227"/>
      <c r="F54" s="228"/>
      <c r="G54" s="228">
        <f>SUMIF(AG55:AG57,"&lt;&gt;NOR",G55:G57)</f>
        <v>0</v>
      </c>
      <c r="H54" s="228"/>
      <c r="I54" s="228">
        <f>SUM(I55:I57)</f>
        <v>0</v>
      </c>
      <c r="J54" s="228"/>
      <c r="K54" s="228">
        <f>SUM(K55:K57)</f>
        <v>0</v>
      </c>
      <c r="L54" s="228"/>
      <c r="M54" s="228">
        <f>SUM(M55:M57)</f>
        <v>0</v>
      </c>
      <c r="N54" s="227"/>
      <c r="O54" s="227">
        <f>SUM(O55:O57)</f>
        <v>0.95</v>
      </c>
      <c r="P54" s="227"/>
      <c r="Q54" s="227">
        <f>SUM(Q55:Q57)</f>
        <v>0</v>
      </c>
      <c r="R54" s="228"/>
      <c r="S54" s="228"/>
      <c r="T54" s="229"/>
      <c r="U54" s="223"/>
      <c r="V54" s="223">
        <f>SUM(V55:V57)</f>
        <v>0.18</v>
      </c>
      <c r="W54" s="223"/>
      <c r="X54" s="223"/>
      <c r="AG54" t="s">
        <v>205</v>
      </c>
    </row>
    <row r="55" spans="1:60" outlineLevel="1" x14ac:dyDescent="0.2">
      <c r="A55" s="231">
        <v>10</v>
      </c>
      <c r="B55" s="232" t="s">
        <v>245</v>
      </c>
      <c r="C55" s="250" t="s">
        <v>246</v>
      </c>
      <c r="D55" s="233" t="s">
        <v>208</v>
      </c>
      <c r="E55" s="234">
        <v>0.37680000000000002</v>
      </c>
      <c r="F55" s="235"/>
      <c r="G55" s="236">
        <f>ROUND(E55*F55,2)</f>
        <v>0</v>
      </c>
      <c r="H55" s="235"/>
      <c r="I55" s="236">
        <f>ROUND(E55*H55,2)</f>
        <v>0</v>
      </c>
      <c r="J55" s="235"/>
      <c r="K55" s="236">
        <f>ROUND(E55*J55,2)</f>
        <v>0</v>
      </c>
      <c r="L55" s="236">
        <v>21</v>
      </c>
      <c r="M55" s="236">
        <f>G55*(1+L55/100)</f>
        <v>0</v>
      </c>
      <c r="N55" s="234">
        <v>2.5249999999999999</v>
      </c>
      <c r="O55" s="234">
        <f>ROUND(E55*N55,2)</f>
        <v>0.95</v>
      </c>
      <c r="P55" s="234">
        <v>0</v>
      </c>
      <c r="Q55" s="234">
        <f>ROUND(E55*P55,2)</f>
        <v>0</v>
      </c>
      <c r="R55" s="236" t="s">
        <v>247</v>
      </c>
      <c r="S55" s="236" t="s">
        <v>210</v>
      </c>
      <c r="T55" s="237" t="s">
        <v>211</v>
      </c>
      <c r="U55" s="220">
        <v>0.47699999999999998</v>
      </c>
      <c r="V55" s="220">
        <f>ROUND(E55*U55,2)</f>
        <v>0.18</v>
      </c>
      <c r="W55" s="220"/>
      <c r="X55" s="220" t="s">
        <v>212</v>
      </c>
      <c r="Y55" s="210"/>
      <c r="Z55" s="210"/>
      <c r="AA55" s="210"/>
      <c r="AB55" s="210"/>
      <c r="AC55" s="210"/>
      <c r="AD55" s="210"/>
      <c r="AE55" s="210"/>
      <c r="AF55" s="210"/>
      <c r="AG55" s="210" t="s">
        <v>213</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2" t="s">
        <v>676</v>
      </c>
      <c r="D56" s="221"/>
      <c r="E56" s="222">
        <v>0.37680000000000002</v>
      </c>
      <c r="F56" s="220"/>
      <c r="G56" s="220"/>
      <c r="H56" s="220"/>
      <c r="I56" s="220"/>
      <c r="J56" s="220"/>
      <c r="K56" s="220"/>
      <c r="L56" s="220"/>
      <c r="M56" s="220"/>
      <c r="N56" s="219"/>
      <c r="O56" s="219"/>
      <c r="P56" s="219"/>
      <c r="Q56" s="219"/>
      <c r="R56" s="220"/>
      <c r="S56" s="220"/>
      <c r="T56" s="220"/>
      <c r="U56" s="220"/>
      <c r="V56" s="220"/>
      <c r="W56" s="220"/>
      <c r="X56" s="220"/>
      <c r="Y56" s="210"/>
      <c r="Z56" s="210"/>
      <c r="AA56" s="210"/>
      <c r="AB56" s="210"/>
      <c r="AC56" s="210"/>
      <c r="AD56" s="210"/>
      <c r="AE56" s="210"/>
      <c r="AF56" s="210"/>
      <c r="AG56" s="210" t="s">
        <v>217</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2" t="s">
        <v>218</v>
      </c>
      <c r="D57" s="221"/>
      <c r="E57" s="222"/>
      <c r="F57" s="220"/>
      <c r="G57" s="220"/>
      <c r="H57" s="220"/>
      <c r="I57" s="220"/>
      <c r="J57" s="220"/>
      <c r="K57" s="220"/>
      <c r="L57" s="220"/>
      <c r="M57" s="220"/>
      <c r="N57" s="219"/>
      <c r="O57" s="219"/>
      <c r="P57" s="219"/>
      <c r="Q57" s="219"/>
      <c r="R57" s="220"/>
      <c r="S57" s="220"/>
      <c r="T57" s="220"/>
      <c r="U57" s="220"/>
      <c r="V57" s="220"/>
      <c r="W57" s="220"/>
      <c r="X57" s="220"/>
      <c r="Y57" s="210"/>
      <c r="Z57" s="210"/>
      <c r="AA57" s="210"/>
      <c r="AB57" s="210"/>
      <c r="AC57" s="210"/>
      <c r="AD57" s="210"/>
      <c r="AE57" s="210"/>
      <c r="AF57" s="210"/>
      <c r="AG57" s="210" t="s">
        <v>217</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x14ac:dyDescent="0.2">
      <c r="A58" s="224" t="s">
        <v>204</v>
      </c>
      <c r="B58" s="225" t="s">
        <v>120</v>
      </c>
      <c r="C58" s="249" t="s">
        <v>121</v>
      </c>
      <c r="D58" s="226"/>
      <c r="E58" s="227"/>
      <c r="F58" s="228"/>
      <c r="G58" s="228">
        <f>SUMIF(AG59:AG96,"&lt;&gt;NOR",G59:G96)</f>
        <v>0</v>
      </c>
      <c r="H58" s="228"/>
      <c r="I58" s="228">
        <f>SUM(I59:I96)</f>
        <v>0</v>
      </c>
      <c r="J58" s="228"/>
      <c r="K58" s="228">
        <f>SUM(K59:K96)</f>
        <v>0</v>
      </c>
      <c r="L58" s="228"/>
      <c r="M58" s="228">
        <f>SUM(M59:M96)</f>
        <v>0</v>
      </c>
      <c r="N58" s="227"/>
      <c r="O58" s="227">
        <f>SUM(O59:O96)</f>
        <v>3.3699999999999997</v>
      </c>
      <c r="P58" s="227"/>
      <c r="Q58" s="227">
        <f>SUM(Q59:Q96)</f>
        <v>0</v>
      </c>
      <c r="R58" s="228"/>
      <c r="S58" s="228"/>
      <c r="T58" s="229"/>
      <c r="U58" s="223"/>
      <c r="V58" s="223">
        <f>SUM(V59:V96)</f>
        <v>42.66</v>
      </c>
      <c r="W58" s="223"/>
      <c r="X58" s="223"/>
      <c r="AG58" t="s">
        <v>205</v>
      </c>
    </row>
    <row r="59" spans="1:60" ht="22.5" outlineLevel="1" x14ac:dyDescent="0.2">
      <c r="A59" s="231">
        <v>11</v>
      </c>
      <c r="B59" s="232" t="s">
        <v>677</v>
      </c>
      <c r="C59" s="250" t="s">
        <v>678</v>
      </c>
      <c r="D59" s="233" t="s">
        <v>223</v>
      </c>
      <c r="E59" s="234">
        <v>30</v>
      </c>
      <c r="F59" s="235"/>
      <c r="G59" s="236">
        <f>ROUND(E59*F59,2)</f>
        <v>0</v>
      </c>
      <c r="H59" s="235"/>
      <c r="I59" s="236">
        <f>ROUND(E59*H59,2)</f>
        <v>0</v>
      </c>
      <c r="J59" s="235"/>
      <c r="K59" s="236">
        <f>ROUND(E59*J59,2)</f>
        <v>0</v>
      </c>
      <c r="L59" s="236">
        <v>21</v>
      </c>
      <c r="M59" s="236">
        <f>G59*(1+L59/100)</f>
        <v>0</v>
      </c>
      <c r="N59" s="234">
        <v>1.2370000000000001E-2</v>
      </c>
      <c r="O59" s="234">
        <f>ROUND(E59*N59,2)</f>
        <v>0.37</v>
      </c>
      <c r="P59" s="234">
        <v>0</v>
      </c>
      <c r="Q59" s="234">
        <f>ROUND(E59*P59,2)</f>
        <v>0</v>
      </c>
      <c r="R59" s="236" t="s">
        <v>251</v>
      </c>
      <c r="S59" s="236" t="s">
        <v>210</v>
      </c>
      <c r="T59" s="237" t="s">
        <v>211</v>
      </c>
      <c r="U59" s="220">
        <v>0.16069</v>
      </c>
      <c r="V59" s="220">
        <f>ROUND(E59*U59,2)</f>
        <v>4.82</v>
      </c>
      <c r="W59" s="220"/>
      <c r="X59" s="220" t="s">
        <v>212</v>
      </c>
      <c r="Y59" s="210"/>
      <c r="Z59" s="210"/>
      <c r="AA59" s="210"/>
      <c r="AB59" s="210"/>
      <c r="AC59" s="210"/>
      <c r="AD59" s="210"/>
      <c r="AE59" s="210"/>
      <c r="AF59" s="210"/>
      <c r="AG59" s="210" t="s">
        <v>213</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1" t="s">
        <v>268</v>
      </c>
      <c r="D60" s="238"/>
      <c r="E60" s="238"/>
      <c r="F60" s="238"/>
      <c r="G60" s="238"/>
      <c r="H60" s="220"/>
      <c r="I60" s="220"/>
      <c r="J60" s="220"/>
      <c r="K60" s="220"/>
      <c r="L60" s="220"/>
      <c r="M60" s="220"/>
      <c r="N60" s="219"/>
      <c r="O60" s="219"/>
      <c r="P60" s="219"/>
      <c r="Q60" s="219"/>
      <c r="R60" s="220"/>
      <c r="S60" s="220"/>
      <c r="T60" s="220"/>
      <c r="U60" s="220"/>
      <c r="V60" s="220"/>
      <c r="W60" s="220"/>
      <c r="X60" s="220"/>
      <c r="Y60" s="210"/>
      <c r="Z60" s="210"/>
      <c r="AA60" s="210"/>
      <c r="AB60" s="210"/>
      <c r="AC60" s="210"/>
      <c r="AD60" s="210"/>
      <c r="AE60" s="210"/>
      <c r="AF60" s="210"/>
      <c r="AG60" s="210" t="s">
        <v>215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2" t="s">
        <v>679</v>
      </c>
      <c r="D61" s="221"/>
      <c r="E61" s="222">
        <v>30</v>
      </c>
      <c r="F61" s="220"/>
      <c r="G61" s="220"/>
      <c r="H61" s="220"/>
      <c r="I61" s="220"/>
      <c r="J61" s="220"/>
      <c r="K61" s="220"/>
      <c r="L61" s="220"/>
      <c r="M61" s="220"/>
      <c r="N61" s="219"/>
      <c r="O61" s="219"/>
      <c r="P61" s="219"/>
      <c r="Q61" s="219"/>
      <c r="R61" s="220"/>
      <c r="S61" s="220"/>
      <c r="T61" s="220"/>
      <c r="U61" s="220"/>
      <c r="V61" s="220"/>
      <c r="W61" s="220"/>
      <c r="X61" s="220"/>
      <c r="Y61" s="210"/>
      <c r="Z61" s="210"/>
      <c r="AA61" s="210"/>
      <c r="AB61" s="210"/>
      <c r="AC61" s="210"/>
      <c r="AD61" s="210"/>
      <c r="AE61" s="210"/>
      <c r="AF61" s="210"/>
      <c r="AG61" s="210" t="s">
        <v>217</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1">
        <v>12</v>
      </c>
      <c r="B62" s="232" t="s">
        <v>680</v>
      </c>
      <c r="C62" s="250" t="s">
        <v>681</v>
      </c>
      <c r="D62" s="233" t="s">
        <v>223</v>
      </c>
      <c r="E62" s="234">
        <v>7</v>
      </c>
      <c r="F62" s="235"/>
      <c r="G62" s="236">
        <f>ROUND(E62*F62,2)</f>
        <v>0</v>
      </c>
      <c r="H62" s="235"/>
      <c r="I62" s="236">
        <f>ROUND(E62*H62,2)</f>
        <v>0</v>
      </c>
      <c r="J62" s="235"/>
      <c r="K62" s="236">
        <f>ROUND(E62*J62,2)</f>
        <v>0</v>
      </c>
      <c r="L62" s="236">
        <v>21</v>
      </c>
      <c r="M62" s="236">
        <f>G62*(1+L62/100)</f>
        <v>0</v>
      </c>
      <c r="N62" s="234">
        <v>3.73E-2</v>
      </c>
      <c r="O62" s="234">
        <f>ROUND(E62*N62,2)</f>
        <v>0.26</v>
      </c>
      <c r="P62" s="234">
        <v>0</v>
      </c>
      <c r="Q62" s="234">
        <f>ROUND(E62*P62,2)</f>
        <v>0</v>
      </c>
      <c r="R62" s="236" t="s">
        <v>251</v>
      </c>
      <c r="S62" s="236" t="s">
        <v>210</v>
      </c>
      <c r="T62" s="237" t="s">
        <v>211</v>
      </c>
      <c r="U62" s="220">
        <v>0.40775</v>
      </c>
      <c r="V62" s="220">
        <f>ROUND(E62*U62,2)</f>
        <v>2.85</v>
      </c>
      <c r="W62" s="220"/>
      <c r="X62" s="220" t="s">
        <v>212</v>
      </c>
      <c r="Y62" s="210"/>
      <c r="Z62" s="210"/>
      <c r="AA62" s="210"/>
      <c r="AB62" s="210"/>
      <c r="AC62" s="210"/>
      <c r="AD62" s="210"/>
      <c r="AE62" s="210"/>
      <c r="AF62" s="210"/>
      <c r="AG62" s="210" t="s">
        <v>213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7"/>
      <c r="B63" s="218"/>
      <c r="C63" s="251" t="s">
        <v>252</v>
      </c>
      <c r="D63" s="238"/>
      <c r="E63" s="238"/>
      <c r="F63" s="238"/>
      <c r="G63" s="238"/>
      <c r="H63" s="220"/>
      <c r="I63" s="220"/>
      <c r="J63" s="220"/>
      <c r="K63" s="220"/>
      <c r="L63" s="220"/>
      <c r="M63" s="220"/>
      <c r="N63" s="219"/>
      <c r="O63" s="219"/>
      <c r="P63" s="219"/>
      <c r="Q63" s="219"/>
      <c r="R63" s="220"/>
      <c r="S63" s="220"/>
      <c r="T63" s="220"/>
      <c r="U63" s="220"/>
      <c r="V63" s="220"/>
      <c r="W63" s="220"/>
      <c r="X63" s="220"/>
      <c r="Y63" s="210"/>
      <c r="Z63" s="210"/>
      <c r="AA63" s="210"/>
      <c r="AB63" s="210"/>
      <c r="AC63" s="210"/>
      <c r="AD63" s="210"/>
      <c r="AE63" s="210"/>
      <c r="AF63" s="210"/>
      <c r="AG63" s="210" t="s">
        <v>215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7"/>
      <c r="B64" s="218"/>
      <c r="C64" s="252" t="s">
        <v>682</v>
      </c>
      <c r="D64" s="221"/>
      <c r="E64" s="222">
        <v>7</v>
      </c>
      <c r="F64" s="220"/>
      <c r="G64" s="220"/>
      <c r="H64" s="220"/>
      <c r="I64" s="220"/>
      <c r="J64" s="220"/>
      <c r="K64" s="220"/>
      <c r="L64" s="220"/>
      <c r="M64" s="220"/>
      <c r="N64" s="219"/>
      <c r="O64" s="219"/>
      <c r="P64" s="219"/>
      <c r="Q64" s="219"/>
      <c r="R64" s="220"/>
      <c r="S64" s="220"/>
      <c r="T64" s="220"/>
      <c r="U64" s="220"/>
      <c r="V64" s="220"/>
      <c r="W64" s="220"/>
      <c r="X64" s="220"/>
      <c r="Y64" s="210"/>
      <c r="Z64" s="210"/>
      <c r="AA64" s="210"/>
      <c r="AB64" s="210"/>
      <c r="AC64" s="210"/>
      <c r="AD64" s="210"/>
      <c r="AE64" s="210"/>
      <c r="AF64" s="210"/>
      <c r="AG64" s="210" t="s">
        <v>217</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2" t="s">
        <v>683</v>
      </c>
      <c r="D65" s="221"/>
      <c r="E65" s="222"/>
      <c r="F65" s="220"/>
      <c r="G65" s="220"/>
      <c r="H65" s="220"/>
      <c r="I65" s="220"/>
      <c r="J65" s="220"/>
      <c r="K65" s="220"/>
      <c r="L65" s="220"/>
      <c r="M65" s="220"/>
      <c r="N65" s="219"/>
      <c r="O65" s="219"/>
      <c r="P65" s="219"/>
      <c r="Q65" s="219"/>
      <c r="R65" s="220"/>
      <c r="S65" s="220"/>
      <c r="T65" s="220"/>
      <c r="U65" s="220"/>
      <c r="V65" s="220"/>
      <c r="W65" s="220"/>
      <c r="X65" s="220"/>
      <c r="Y65" s="210"/>
      <c r="Z65" s="210"/>
      <c r="AA65" s="210"/>
      <c r="AB65" s="210"/>
      <c r="AC65" s="210"/>
      <c r="AD65" s="210"/>
      <c r="AE65" s="210"/>
      <c r="AF65" s="210"/>
      <c r="AG65" s="210" t="s">
        <v>217</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1">
        <v>13</v>
      </c>
      <c r="B66" s="232" t="s">
        <v>249</v>
      </c>
      <c r="C66" s="250" t="s">
        <v>250</v>
      </c>
      <c r="D66" s="233" t="s">
        <v>223</v>
      </c>
      <c r="E66" s="234">
        <v>6</v>
      </c>
      <c r="F66" s="235"/>
      <c r="G66" s="236">
        <f>ROUND(E66*F66,2)</f>
        <v>0</v>
      </c>
      <c r="H66" s="235"/>
      <c r="I66" s="236">
        <f>ROUND(E66*H66,2)</f>
        <v>0</v>
      </c>
      <c r="J66" s="235"/>
      <c r="K66" s="236">
        <f>ROUND(E66*J66,2)</f>
        <v>0</v>
      </c>
      <c r="L66" s="236">
        <v>21</v>
      </c>
      <c r="M66" s="236">
        <f>G66*(1+L66/100)</f>
        <v>0</v>
      </c>
      <c r="N66" s="234">
        <v>5.4449999999999998E-2</v>
      </c>
      <c r="O66" s="234">
        <f>ROUND(E66*N66,2)</f>
        <v>0.33</v>
      </c>
      <c r="P66" s="234">
        <v>0</v>
      </c>
      <c r="Q66" s="234">
        <f>ROUND(E66*P66,2)</f>
        <v>0</v>
      </c>
      <c r="R66" s="236" t="s">
        <v>251</v>
      </c>
      <c r="S66" s="236" t="s">
        <v>210</v>
      </c>
      <c r="T66" s="237" t="s">
        <v>211</v>
      </c>
      <c r="U66" s="220">
        <v>0.66395000000000004</v>
      </c>
      <c r="V66" s="220">
        <f>ROUND(E66*U66,2)</f>
        <v>3.98</v>
      </c>
      <c r="W66" s="220"/>
      <c r="X66" s="220" t="s">
        <v>212</v>
      </c>
      <c r="Y66" s="210"/>
      <c r="Z66" s="210"/>
      <c r="AA66" s="210"/>
      <c r="AB66" s="210"/>
      <c r="AC66" s="210"/>
      <c r="AD66" s="210"/>
      <c r="AE66" s="210"/>
      <c r="AF66" s="210"/>
      <c r="AG66" s="210" t="s">
        <v>213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1" t="s">
        <v>252</v>
      </c>
      <c r="D67" s="238"/>
      <c r="E67" s="238"/>
      <c r="F67" s="238"/>
      <c r="G67" s="238"/>
      <c r="H67" s="220"/>
      <c r="I67" s="220"/>
      <c r="J67" s="220"/>
      <c r="K67" s="220"/>
      <c r="L67" s="220"/>
      <c r="M67" s="220"/>
      <c r="N67" s="219"/>
      <c r="O67" s="219"/>
      <c r="P67" s="219"/>
      <c r="Q67" s="219"/>
      <c r="R67" s="220"/>
      <c r="S67" s="220"/>
      <c r="T67" s="220"/>
      <c r="U67" s="220"/>
      <c r="V67" s="220"/>
      <c r="W67" s="220"/>
      <c r="X67" s="220"/>
      <c r="Y67" s="210"/>
      <c r="Z67" s="210"/>
      <c r="AA67" s="210"/>
      <c r="AB67" s="210"/>
      <c r="AC67" s="210"/>
      <c r="AD67" s="210"/>
      <c r="AE67" s="210"/>
      <c r="AF67" s="210"/>
      <c r="AG67" s="210" t="s">
        <v>215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2" t="s">
        <v>684</v>
      </c>
      <c r="D68" s="221"/>
      <c r="E68" s="222">
        <v>6</v>
      </c>
      <c r="F68" s="220"/>
      <c r="G68" s="220"/>
      <c r="H68" s="220"/>
      <c r="I68" s="220"/>
      <c r="J68" s="220"/>
      <c r="K68" s="220"/>
      <c r="L68" s="220"/>
      <c r="M68" s="220"/>
      <c r="N68" s="219"/>
      <c r="O68" s="219"/>
      <c r="P68" s="219"/>
      <c r="Q68" s="219"/>
      <c r="R68" s="220"/>
      <c r="S68" s="220"/>
      <c r="T68" s="220"/>
      <c r="U68" s="220"/>
      <c r="V68" s="220"/>
      <c r="W68" s="220"/>
      <c r="X68" s="220"/>
      <c r="Y68" s="210"/>
      <c r="Z68" s="210"/>
      <c r="AA68" s="210"/>
      <c r="AB68" s="210"/>
      <c r="AC68" s="210"/>
      <c r="AD68" s="210"/>
      <c r="AE68" s="210"/>
      <c r="AF68" s="210"/>
      <c r="AG68" s="210" t="s">
        <v>217</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7"/>
      <c r="B69" s="218"/>
      <c r="C69" s="252" t="s">
        <v>683</v>
      </c>
      <c r="D69" s="221"/>
      <c r="E69" s="222"/>
      <c r="F69" s="220"/>
      <c r="G69" s="220"/>
      <c r="H69" s="220"/>
      <c r="I69" s="220"/>
      <c r="J69" s="220"/>
      <c r="K69" s="220"/>
      <c r="L69" s="220"/>
      <c r="M69" s="220"/>
      <c r="N69" s="219"/>
      <c r="O69" s="219"/>
      <c r="P69" s="219"/>
      <c r="Q69" s="219"/>
      <c r="R69" s="220"/>
      <c r="S69" s="220"/>
      <c r="T69" s="220"/>
      <c r="U69" s="220"/>
      <c r="V69" s="220"/>
      <c r="W69" s="220"/>
      <c r="X69" s="220"/>
      <c r="Y69" s="210"/>
      <c r="Z69" s="210"/>
      <c r="AA69" s="210"/>
      <c r="AB69" s="210"/>
      <c r="AC69" s="210"/>
      <c r="AD69" s="210"/>
      <c r="AE69" s="210"/>
      <c r="AF69" s="210"/>
      <c r="AG69" s="210" t="s">
        <v>217</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31">
        <v>14</v>
      </c>
      <c r="B70" s="232" t="s">
        <v>259</v>
      </c>
      <c r="C70" s="250" t="s">
        <v>260</v>
      </c>
      <c r="D70" s="233" t="s">
        <v>223</v>
      </c>
      <c r="E70" s="234">
        <v>6</v>
      </c>
      <c r="F70" s="235"/>
      <c r="G70" s="236">
        <f>ROUND(E70*F70,2)</f>
        <v>0</v>
      </c>
      <c r="H70" s="235"/>
      <c r="I70" s="236">
        <f>ROUND(E70*H70,2)</f>
        <v>0</v>
      </c>
      <c r="J70" s="235"/>
      <c r="K70" s="236">
        <f>ROUND(E70*J70,2)</f>
        <v>0</v>
      </c>
      <c r="L70" s="236">
        <v>21</v>
      </c>
      <c r="M70" s="236">
        <f>G70*(1+L70/100)</f>
        <v>0</v>
      </c>
      <c r="N70" s="234">
        <v>0.1</v>
      </c>
      <c r="O70" s="234">
        <f>ROUND(E70*N70,2)</f>
        <v>0.6</v>
      </c>
      <c r="P70" s="234">
        <v>0</v>
      </c>
      <c r="Q70" s="234">
        <f>ROUND(E70*P70,2)</f>
        <v>0</v>
      </c>
      <c r="R70" s="236" t="s">
        <v>224</v>
      </c>
      <c r="S70" s="236" t="s">
        <v>210</v>
      </c>
      <c r="T70" s="237" t="s">
        <v>211</v>
      </c>
      <c r="U70" s="220">
        <v>0.44</v>
      </c>
      <c r="V70" s="220">
        <f>ROUND(E70*U70,2)</f>
        <v>2.64</v>
      </c>
      <c r="W70" s="220"/>
      <c r="X70" s="220" t="s">
        <v>212</v>
      </c>
      <c r="Y70" s="210"/>
      <c r="Z70" s="210"/>
      <c r="AA70" s="210"/>
      <c r="AB70" s="210"/>
      <c r="AC70" s="210"/>
      <c r="AD70" s="210"/>
      <c r="AE70" s="210"/>
      <c r="AF70" s="210"/>
      <c r="AG70" s="210" t="s">
        <v>213</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7"/>
      <c r="B71" s="218"/>
      <c r="C71" s="251" t="s">
        <v>261</v>
      </c>
      <c r="D71" s="238"/>
      <c r="E71" s="238"/>
      <c r="F71" s="238"/>
      <c r="G71" s="238"/>
      <c r="H71" s="220"/>
      <c r="I71" s="220"/>
      <c r="J71" s="220"/>
      <c r="K71" s="220"/>
      <c r="L71" s="220"/>
      <c r="M71" s="220"/>
      <c r="N71" s="219"/>
      <c r="O71" s="219"/>
      <c r="P71" s="219"/>
      <c r="Q71" s="219"/>
      <c r="R71" s="220"/>
      <c r="S71" s="220"/>
      <c r="T71" s="220"/>
      <c r="U71" s="220"/>
      <c r="V71" s="220"/>
      <c r="W71" s="220"/>
      <c r="X71" s="220"/>
      <c r="Y71" s="210"/>
      <c r="Z71" s="210"/>
      <c r="AA71" s="210"/>
      <c r="AB71" s="210"/>
      <c r="AC71" s="210"/>
      <c r="AD71" s="210"/>
      <c r="AE71" s="210"/>
      <c r="AF71" s="210"/>
      <c r="AG71" s="210" t="s">
        <v>215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2" t="s">
        <v>685</v>
      </c>
      <c r="D72" s="221"/>
      <c r="E72" s="222">
        <v>6</v>
      </c>
      <c r="F72" s="220"/>
      <c r="G72" s="220"/>
      <c r="H72" s="220"/>
      <c r="I72" s="220"/>
      <c r="J72" s="220"/>
      <c r="K72" s="220"/>
      <c r="L72" s="220"/>
      <c r="M72" s="220"/>
      <c r="N72" s="219"/>
      <c r="O72" s="219"/>
      <c r="P72" s="219"/>
      <c r="Q72" s="219"/>
      <c r="R72" s="220"/>
      <c r="S72" s="220"/>
      <c r="T72" s="220"/>
      <c r="U72" s="220"/>
      <c r="V72" s="220"/>
      <c r="W72" s="220"/>
      <c r="X72" s="220"/>
      <c r="Y72" s="210"/>
      <c r="Z72" s="210"/>
      <c r="AA72" s="210"/>
      <c r="AB72" s="210"/>
      <c r="AC72" s="210"/>
      <c r="AD72" s="210"/>
      <c r="AE72" s="210"/>
      <c r="AF72" s="210"/>
      <c r="AG72" s="210" t="s">
        <v>217</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7"/>
      <c r="B73" s="218"/>
      <c r="C73" s="252" t="s">
        <v>218</v>
      </c>
      <c r="D73" s="221"/>
      <c r="E73" s="222"/>
      <c r="F73" s="220"/>
      <c r="G73" s="220"/>
      <c r="H73" s="220"/>
      <c r="I73" s="220"/>
      <c r="J73" s="220"/>
      <c r="K73" s="220"/>
      <c r="L73" s="220"/>
      <c r="M73" s="220"/>
      <c r="N73" s="219"/>
      <c r="O73" s="219"/>
      <c r="P73" s="219"/>
      <c r="Q73" s="219"/>
      <c r="R73" s="220"/>
      <c r="S73" s="220"/>
      <c r="T73" s="220"/>
      <c r="U73" s="220"/>
      <c r="V73" s="220"/>
      <c r="W73" s="220"/>
      <c r="X73" s="220"/>
      <c r="Y73" s="210"/>
      <c r="Z73" s="210"/>
      <c r="AA73" s="210"/>
      <c r="AB73" s="210"/>
      <c r="AC73" s="210"/>
      <c r="AD73" s="210"/>
      <c r="AE73" s="210"/>
      <c r="AF73" s="210"/>
      <c r="AG73" s="210" t="s">
        <v>217</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1">
        <v>15</v>
      </c>
      <c r="B74" s="232" t="s">
        <v>263</v>
      </c>
      <c r="C74" s="250" t="s">
        <v>264</v>
      </c>
      <c r="D74" s="233" t="s">
        <v>223</v>
      </c>
      <c r="E74" s="234">
        <v>9</v>
      </c>
      <c r="F74" s="235"/>
      <c r="G74" s="236">
        <f>ROUND(E74*F74,2)</f>
        <v>0</v>
      </c>
      <c r="H74" s="235"/>
      <c r="I74" s="236">
        <f>ROUND(E74*H74,2)</f>
        <v>0</v>
      </c>
      <c r="J74" s="235"/>
      <c r="K74" s="236">
        <f>ROUND(E74*J74,2)</f>
        <v>0</v>
      </c>
      <c r="L74" s="236">
        <v>21</v>
      </c>
      <c r="M74" s="236">
        <f>G74*(1+L74/100)</f>
        <v>0</v>
      </c>
      <c r="N74" s="234">
        <v>0.125</v>
      </c>
      <c r="O74" s="234">
        <f>ROUND(E74*N74,2)</f>
        <v>1.1299999999999999</v>
      </c>
      <c r="P74" s="234">
        <v>0</v>
      </c>
      <c r="Q74" s="234">
        <f>ROUND(E74*P74,2)</f>
        <v>0</v>
      </c>
      <c r="R74" s="236" t="s">
        <v>224</v>
      </c>
      <c r="S74" s="236" t="s">
        <v>210</v>
      </c>
      <c r="T74" s="237" t="s">
        <v>211</v>
      </c>
      <c r="U74" s="220">
        <v>0.52</v>
      </c>
      <c r="V74" s="220">
        <f>ROUND(E74*U74,2)</f>
        <v>4.68</v>
      </c>
      <c r="W74" s="220"/>
      <c r="X74" s="220" t="s">
        <v>212</v>
      </c>
      <c r="Y74" s="210"/>
      <c r="Z74" s="210"/>
      <c r="AA74" s="210"/>
      <c r="AB74" s="210"/>
      <c r="AC74" s="210"/>
      <c r="AD74" s="210"/>
      <c r="AE74" s="210"/>
      <c r="AF74" s="210"/>
      <c r="AG74" s="210" t="s">
        <v>213</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17"/>
      <c r="B75" s="218"/>
      <c r="C75" s="251" t="s">
        <v>261</v>
      </c>
      <c r="D75" s="238"/>
      <c r="E75" s="238"/>
      <c r="F75" s="238"/>
      <c r="G75" s="238"/>
      <c r="H75" s="220"/>
      <c r="I75" s="220"/>
      <c r="J75" s="220"/>
      <c r="K75" s="220"/>
      <c r="L75" s="220"/>
      <c r="M75" s="220"/>
      <c r="N75" s="219"/>
      <c r="O75" s="219"/>
      <c r="P75" s="219"/>
      <c r="Q75" s="219"/>
      <c r="R75" s="220"/>
      <c r="S75" s="220"/>
      <c r="T75" s="220"/>
      <c r="U75" s="220"/>
      <c r="V75" s="220"/>
      <c r="W75" s="220"/>
      <c r="X75" s="220"/>
      <c r="Y75" s="210"/>
      <c r="Z75" s="210"/>
      <c r="AA75" s="210"/>
      <c r="AB75" s="210"/>
      <c r="AC75" s="210"/>
      <c r="AD75" s="210"/>
      <c r="AE75" s="210"/>
      <c r="AF75" s="210"/>
      <c r="AG75" s="210" t="s">
        <v>215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52" t="s">
        <v>686</v>
      </c>
      <c r="D76" s="221"/>
      <c r="E76" s="222">
        <v>9</v>
      </c>
      <c r="F76" s="220"/>
      <c r="G76" s="220"/>
      <c r="H76" s="220"/>
      <c r="I76" s="220"/>
      <c r="J76" s="220"/>
      <c r="K76" s="220"/>
      <c r="L76" s="220"/>
      <c r="M76" s="220"/>
      <c r="N76" s="219"/>
      <c r="O76" s="219"/>
      <c r="P76" s="219"/>
      <c r="Q76" s="219"/>
      <c r="R76" s="220"/>
      <c r="S76" s="220"/>
      <c r="T76" s="220"/>
      <c r="U76" s="220"/>
      <c r="V76" s="220"/>
      <c r="W76" s="220"/>
      <c r="X76" s="220"/>
      <c r="Y76" s="210"/>
      <c r="Z76" s="210"/>
      <c r="AA76" s="210"/>
      <c r="AB76" s="210"/>
      <c r="AC76" s="210"/>
      <c r="AD76" s="210"/>
      <c r="AE76" s="210"/>
      <c r="AF76" s="210"/>
      <c r="AG76" s="210" t="s">
        <v>217</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2" t="s">
        <v>218</v>
      </c>
      <c r="D77" s="221"/>
      <c r="E77" s="222"/>
      <c r="F77" s="220"/>
      <c r="G77" s="220"/>
      <c r="H77" s="220"/>
      <c r="I77" s="220"/>
      <c r="J77" s="220"/>
      <c r="K77" s="220"/>
      <c r="L77" s="220"/>
      <c r="M77" s="220"/>
      <c r="N77" s="219"/>
      <c r="O77" s="219"/>
      <c r="P77" s="219"/>
      <c r="Q77" s="219"/>
      <c r="R77" s="220"/>
      <c r="S77" s="220"/>
      <c r="T77" s="220"/>
      <c r="U77" s="220"/>
      <c r="V77" s="220"/>
      <c r="W77" s="220"/>
      <c r="X77" s="220"/>
      <c r="Y77" s="210"/>
      <c r="Z77" s="210"/>
      <c r="AA77" s="210"/>
      <c r="AB77" s="210"/>
      <c r="AC77" s="210"/>
      <c r="AD77" s="210"/>
      <c r="AE77" s="210"/>
      <c r="AF77" s="210"/>
      <c r="AG77" s="210" t="s">
        <v>217</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22.5" outlineLevel="1" x14ac:dyDescent="0.2">
      <c r="A78" s="231">
        <v>16</v>
      </c>
      <c r="B78" s="232" t="s">
        <v>266</v>
      </c>
      <c r="C78" s="250" t="s">
        <v>267</v>
      </c>
      <c r="D78" s="233" t="s">
        <v>223</v>
      </c>
      <c r="E78" s="234">
        <v>19</v>
      </c>
      <c r="F78" s="235"/>
      <c r="G78" s="236">
        <f>ROUND(E78*F78,2)</f>
        <v>0</v>
      </c>
      <c r="H78" s="235"/>
      <c r="I78" s="236">
        <f>ROUND(E78*H78,2)</f>
        <v>0</v>
      </c>
      <c r="J78" s="235"/>
      <c r="K78" s="236">
        <f>ROUND(E78*J78,2)</f>
        <v>0</v>
      </c>
      <c r="L78" s="236">
        <v>21</v>
      </c>
      <c r="M78" s="236">
        <f>G78*(1+L78/100)</f>
        <v>0</v>
      </c>
      <c r="N78" s="234">
        <v>2.4680000000000001E-2</v>
      </c>
      <c r="O78" s="234">
        <f>ROUND(E78*N78,2)</f>
        <v>0.47</v>
      </c>
      <c r="P78" s="234">
        <v>0</v>
      </c>
      <c r="Q78" s="234">
        <f>ROUND(E78*P78,2)</f>
        <v>0</v>
      </c>
      <c r="R78" s="236" t="s">
        <v>251</v>
      </c>
      <c r="S78" s="236" t="s">
        <v>210</v>
      </c>
      <c r="T78" s="237" t="s">
        <v>211</v>
      </c>
      <c r="U78" s="220">
        <v>0.35510999999999998</v>
      </c>
      <c r="V78" s="220">
        <f>ROUND(E78*U78,2)</f>
        <v>6.75</v>
      </c>
      <c r="W78" s="220"/>
      <c r="X78" s="220" t="s">
        <v>212</v>
      </c>
      <c r="Y78" s="210"/>
      <c r="Z78" s="210"/>
      <c r="AA78" s="210"/>
      <c r="AB78" s="210"/>
      <c r="AC78" s="210"/>
      <c r="AD78" s="210"/>
      <c r="AE78" s="210"/>
      <c r="AF78" s="210"/>
      <c r="AG78" s="210" t="s">
        <v>213</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7"/>
      <c r="B79" s="218"/>
      <c r="C79" s="251" t="s">
        <v>268</v>
      </c>
      <c r="D79" s="238"/>
      <c r="E79" s="238"/>
      <c r="F79" s="238"/>
      <c r="G79" s="238"/>
      <c r="H79" s="220"/>
      <c r="I79" s="220"/>
      <c r="J79" s="220"/>
      <c r="K79" s="220"/>
      <c r="L79" s="220"/>
      <c r="M79" s="220"/>
      <c r="N79" s="219"/>
      <c r="O79" s="219"/>
      <c r="P79" s="219"/>
      <c r="Q79" s="219"/>
      <c r="R79" s="220"/>
      <c r="S79" s="220"/>
      <c r="T79" s="220"/>
      <c r="U79" s="220"/>
      <c r="V79" s="220"/>
      <c r="W79" s="220"/>
      <c r="X79" s="220"/>
      <c r="Y79" s="210"/>
      <c r="Z79" s="210"/>
      <c r="AA79" s="210"/>
      <c r="AB79" s="210"/>
      <c r="AC79" s="210"/>
      <c r="AD79" s="210"/>
      <c r="AE79" s="210"/>
      <c r="AF79" s="210"/>
      <c r="AG79" s="210" t="s">
        <v>215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52" t="s">
        <v>687</v>
      </c>
      <c r="D80" s="221"/>
      <c r="E80" s="222">
        <v>3</v>
      </c>
      <c r="F80" s="220"/>
      <c r="G80" s="220"/>
      <c r="H80" s="220"/>
      <c r="I80" s="220"/>
      <c r="J80" s="220"/>
      <c r="K80" s="220"/>
      <c r="L80" s="220"/>
      <c r="M80" s="220"/>
      <c r="N80" s="219"/>
      <c r="O80" s="219"/>
      <c r="P80" s="219"/>
      <c r="Q80" s="219"/>
      <c r="R80" s="220"/>
      <c r="S80" s="220"/>
      <c r="T80" s="220"/>
      <c r="U80" s="220"/>
      <c r="V80" s="220"/>
      <c r="W80" s="220"/>
      <c r="X80" s="220"/>
      <c r="Y80" s="210"/>
      <c r="Z80" s="210"/>
      <c r="AA80" s="210"/>
      <c r="AB80" s="210"/>
      <c r="AC80" s="210"/>
      <c r="AD80" s="210"/>
      <c r="AE80" s="210"/>
      <c r="AF80" s="210"/>
      <c r="AG80" s="210" t="s">
        <v>217</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52" t="s">
        <v>218</v>
      </c>
      <c r="D81" s="221"/>
      <c r="E81" s="222"/>
      <c r="F81" s="220"/>
      <c r="G81" s="220"/>
      <c r="H81" s="220"/>
      <c r="I81" s="220"/>
      <c r="J81" s="220"/>
      <c r="K81" s="220"/>
      <c r="L81" s="220"/>
      <c r="M81" s="220"/>
      <c r="N81" s="219"/>
      <c r="O81" s="219"/>
      <c r="P81" s="219"/>
      <c r="Q81" s="219"/>
      <c r="R81" s="220"/>
      <c r="S81" s="220"/>
      <c r="T81" s="220"/>
      <c r="U81" s="220"/>
      <c r="V81" s="220"/>
      <c r="W81" s="220"/>
      <c r="X81" s="220"/>
      <c r="Y81" s="210"/>
      <c r="Z81" s="210"/>
      <c r="AA81" s="210"/>
      <c r="AB81" s="210"/>
      <c r="AC81" s="210"/>
      <c r="AD81" s="210"/>
      <c r="AE81" s="210"/>
      <c r="AF81" s="210"/>
      <c r="AG81" s="210" t="s">
        <v>217</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52" t="s">
        <v>688</v>
      </c>
      <c r="D82" s="221"/>
      <c r="E82" s="222">
        <v>16</v>
      </c>
      <c r="F82" s="220"/>
      <c r="G82" s="220"/>
      <c r="H82" s="220"/>
      <c r="I82" s="220"/>
      <c r="J82" s="220"/>
      <c r="K82" s="220"/>
      <c r="L82" s="220"/>
      <c r="M82" s="220"/>
      <c r="N82" s="219"/>
      <c r="O82" s="219"/>
      <c r="P82" s="219"/>
      <c r="Q82" s="219"/>
      <c r="R82" s="220"/>
      <c r="S82" s="220"/>
      <c r="T82" s="220"/>
      <c r="U82" s="220"/>
      <c r="V82" s="220"/>
      <c r="W82" s="220"/>
      <c r="X82" s="220"/>
      <c r="Y82" s="210"/>
      <c r="Z82" s="210"/>
      <c r="AA82" s="210"/>
      <c r="AB82" s="210"/>
      <c r="AC82" s="210"/>
      <c r="AD82" s="210"/>
      <c r="AE82" s="210"/>
      <c r="AF82" s="210"/>
      <c r="AG82" s="210" t="s">
        <v>217</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7"/>
      <c r="B83" s="218"/>
      <c r="C83" s="252" t="s">
        <v>254</v>
      </c>
      <c r="D83" s="221"/>
      <c r="E83" s="222"/>
      <c r="F83" s="220"/>
      <c r="G83" s="220"/>
      <c r="H83" s="220"/>
      <c r="I83" s="220"/>
      <c r="J83" s="220"/>
      <c r="K83" s="220"/>
      <c r="L83" s="220"/>
      <c r="M83" s="220"/>
      <c r="N83" s="219"/>
      <c r="O83" s="219"/>
      <c r="P83" s="219"/>
      <c r="Q83" s="219"/>
      <c r="R83" s="220"/>
      <c r="S83" s="220"/>
      <c r="T83" s="220"/>
      <c r="U83" s="220"/>
      <c r="V83" s="220"/>
      <c r="W83" s="220"/>
      <c r="X83" s="220"/>
      <c r="Y83" s="210"/>
      <c r="Z83" s="210"/>
      <c r="AA83" s="210"/>
      <c r="AB83" s="210"/>
      <c r="AC83" s="210"/>
      <c r="AD83" s="210"/>
      <c r="AE83" s="210"/>
      <c r="AF83" s="210"/>
      <c r="AG83" s="210" t="s">
        <v>217</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31">
        <v>17</v>
      </c>
      <c r="B84" s="232" t="s">
        <v>538</v>
      </c>
      <c r="C84" s="250" t="s">
        <v>539</v>
      </c>
      <c r="D84" s="233" t="s">
        <v>223</v>
      </c>
      <c r="E84" s="234">
        <v>11</v>
      </c>
      <c r="F84" s="235"/>
      <c r="G84" s="236">
        <f>ROUND(E84*F84,2)</f>
        <v>0</v>
      </c>
      <c r="H84" s="235"/>
      <c r="I84" s="236">
        <f>ROUND(E84*H84,2)</f>
        <v>0</v>
      </c>
      <c r="J84" s="235"/>
      <c r="K84" s="236">
        <f>ROUND(E84*J84,2)</f>
        <v>0</v>
      </c>
      <c r="L84" s="236">
        <v>21</v>
      </c>
      <c r="M84" s="236">
        <f>G84*(1+L84/100)</f>
        <v>0</v>
      </c>
      <c r="N84" s="234">
        <v>2.4000000000000001E-4</v>
      </c>
      <c r="O84" s="234">
        <f>ROUND(E84*N84,2)</f>
        <v>0</v>
      </c>
      <c r="P84" s="234">
        <v>0</v>
      </c>
      <c r="Q84" s="234">
        <f>ROUND(E84*P84,2)</f>
        <v>0</v>
      </c>
      <c r="R84" s="236" t="s">
        <v>247</v>
      </c>
      <c r="S84" s="236" t="s">
        <v>210</v>
      </c>
      <c r="T84" s="237" t="s">
        <v>211</v>
      </c>
      <c r="U84" s="220">
        <v>1.54</v>
      </c>
      <c r="V84" s="220">
        <f>ROUND(E84*U84,2)</f>
        <v>16.940000000000001</v>
      </c>
      <c r="W84" s="220"/>
      <c r="X84" s="220" t="s">
        <v>212</v>
      </c>
      <c r="Y84" s="210"/>
      <c r="Z84" s="210"/>
      <c r="AA84" s="210"/>
      <c r="AB84" s="210"/>
      <c r="AC84" s="210"/>
      <c r="AD84" s="210"/>
      <c r="AE84" s="210"/>
      <c r="AF84" s="210"/>
      <c r="AG84" s="210" t="s">
        <v>213</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3" t="s">
        <v>540</v>
      </c>
      <c r="D85" s="240"/>
      <c r="E85" s="240"/>
      <c r="F85" s="240"/>
      <c r="G85" s="240"/>
      <c r="H85" s="220"/>
      <c r="I85" s="220"/>
      <c r="J85" s="220"/>
      <c r="K85" s="220"/>
      <c r="L85" s="220"/>
      <c r="M85" s="220"/>
      <c r="N85" s="219"/>
      <c r="O85" s="219"/>
      <c r="P85" s="219"/>
      <c r="Q85" s="219"/>
      <c r="R85" s="220"/>
      <c r="S85" s="220"/>
      <c r="T85" s="220"/>
      <c r="U85" s="220"/>
      <c r="V85" s="220"/>
      <c r="W85" s="220"/>
      <c r="X85" s="220"/>
      <c r="Y85" s="210"/>
      <c r="Z85" s="210"/>
      <c r="AA85" s="210"/>
      <c r="AB85" s="210"/>
      <c r="AC85" s="210"/>
      <c r="AD85" s="210"/>
      <c r="AE85" s="210"/>
      <c r="AF85" s="210"/>
      <c r="AG85" s="210" t="s">
        <v>237</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2" t="s">
        <v>689</v>
      </c>
      <c r="D86" s="221"/>
      <c r="E86" s="222">
        <v>11</v>
      </c>
      <c r="F86" s="220"/>
      <c r="G86" s="220"/>
      <c r="H86" s="220"/>
      <c r="I86" s="220"/>
      <c r="J86" s="220"/>
      <c r="K86" s="220"/>
      <c r="L86" s="220"/>
      <c r="M86" s="220"/>
      <c r="N86" s="219"/>
      <c r="O86" s="219"/>
      <c r="P86" s="219"/>
      <c r="Q86" s="219"/>
      <c r="R86" s="220"/>
      <c r="S86" s="220"/>
      <c r="T86" s="220"/>
      <c r="U86" s="220"/>
      <c r="V86" s="220"/>
      <c r="W86" s="220"/>
      <c r="X86" s="220"/>
      <c r="Y86" s="210"/>
      <c r="Z86" s="210"/>
      <c r="AA86" s="210"/>
      <c r="AB86" s="210"/>
      <c r="AC86" s="210"/>
      <c r="AD86" s="210"/>
      <c r="AE86" s="210"/>
      <c r="AF86" s="210"/>
      <c r="AG86" s="210" t="s">
        <v>217</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7"/>
      <c r="B87" s="218"/>
      <c r="C87" s="252" t="s">
        <v>690</v>
      </c>
      <c r="D87" s="221"/>
      <c r="E87" s="222"/>
      <c r="F87" s="220"/>
      <c r="G87" s="220"/>
      <c r="H87" s="220"/>
      <c r="I87" s="220"/>
      <c r="J87" s="220"/>
      <c r="K87" s="220"/>
      <c r="L87" s="220"/>
      <c r="M87" s="220"/>
      <c r="N87" s="219"/>
      <c r="O87" s="219"/>
      <c r="P87" s="219"/>
      <c r="Q87" s="219"/>
      <c r="R87" s="220"/>
      <c r="S87" s="220"/>
      <c r="T87" s="220"/>
      <c r="U87" s="220"/>
      <c r="V87" s="220"/>
      <c r="W87" s="220"/>
      <c r="X87" s="220"/>
      <c r="Y87" s="210"/>
      <c r="Z87" s="210"/>
      <c r="AA87" s="210"/>
      <c r="AB87" s="210"/>
      <c r="AC87" s="210"/>
      <c r="AD87" s="210"/>
      <c r="AE87" s="210"/>
      <c r="AF87" s="210"/>
      <c r="AG87" s="210" t="s">
        <v>217</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1">
        <v>18</v>
      </c>
      <c r="B88" s="232" t="s">
        <v>279</v>
      </c>
      <c r="C88" s="250" t="s">
        <v>280</v>
      </c>
      <c r="D88" s="233" t="s">
        <v>223</v>
      </c>
      <c r="E88" s="234">
        <v>9</v>
      </c>
      <c r="F88" s="235"/>
      <c r="G88" s="236">
        <f>ROUND(E88*F88,2)</f>
        <v>0</v>
      </c>
      <c r="H88" s="235"/>
      <c r="I88" s="236">
        <f>ROUND(E88*H88,2)</f>
        <v>0</v>
      </c>
      <c r="J88" s="235"/>
      <c r="K88" s="236">
        <f>ROUND(E88*J88,2)</f>
        <v>0</v>
      </c>
      <c r="L88" s="236">
        <v>21</v>
      </c>
      <c r="M88" s="236">
        <f>G88*(1+L88/100)</f>
        <v>0</v>
      </c>
      <c r="N88" s="234">
        <v>7.4999999999999997E-3</v>
      </c>
      <c r="O88" s="234">
        <f>ROUND(E88*N88,2)</f>
        <v>7.0000000000000007E-2</v>
      </c>
      <c r="P88" s="234">
        <v>0</v>
      </c>
      <c r="Q88" s="234">
        <f>ROUND(E88*P88,2)</f>
        <v>0</v>
      </c>
      <c r="R88" s="236" t="s">
        <v>281</v>
      </c>
      <c r="S88" s="236" t="s">
        <v>210</v>
      </c>
      <c r="T88" s="237" t="s">
        <v>211</v>
      </c>
      <c r="U88" s="220">
        <v>0</v>
      </c>
      <c r="V88" s="220">
        <f>ROUND(E88*U88,2)</f>
        <v>0</v>
      </c>
      <c r="W88" s="220"/>
      <c r="X88" s="220" t="s">
        <v>282</v>
      </c>
      <c r="Y88" s="210"/>
      <c r="Z88" s="210"/>
      <c r="AA88" s="210"/>
      <c r="AB88" s="210"/>
      <c r="AC88" s="210"/>
      <c r="AD88" s="210"/>
      <c r="AE88" s="210"/>
      <c r="AF88" s="210"/>
      <c r="AG88" s="210" t="s">
        <v>283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52" t="s">
        <v>686</v>
      </c>
      <c r="D89" s="221"/>
      <c r="E89" s="222">
        <v>9</v>
      </c>
      <c r="F89" s="220"/>
      <c r="G89" s="220"/>
      <c r="H89" s="220"/>
      <c r="I89" s="220"/>
      <c r="J89" s="220"/>
      <c r="K89" s="220"/>
      <c r="L89" s="220"/>
      <c r="M89" s="220"/>
      <c r="N89" s="219"/>
      <c r="O89" s="219"/>
      <c r="P89" s="219"/>
      <c r="Q89" s="219"/>
      <c r="R89" s="220"/>
      <c r="S89" s="220"/>
      <c r="T89" s="220"/>
      <c r="U89" s="220"/>
      <c r="V89" s="220"/>
      <c r="W89" s="220"/>
      <c r="X89" s="220"/>
      <c r="Y89" s="210"/>
      <c r="Z89" s="210"/>
      <c r="AA89" s="210"/>
      <c r="AB89" s="210"/>
      <c r="AC89" s="210"/>
      <c r="AD89" s="210"/>
      <c r="AE89" s="210"/>
      <c r="AF89" s="210"/>
      <c r="AG89" s="210" t="s">
        <v>217</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7"/>
      <c r="B90" s="218"/>
      <c r="C90" s="252" t="s">
        <v>218</v>
      </c>
      <c r="D90" s="221"/>
      <c r="E90" s="222"/>
      <c r="F90" s="220"/>
      <c r="G90" s="220"/>
      <c r="H90" s="220"/>
      <c r="I90" s="220"/>
      <c r="J90" s="220"/>
      <c r="K90" s="220"/>
      <c r="L90" s="220"/>
      <c r="M90" s="220"/>
      <c r="N90" s="219"/>
      <c r="O90" s="219"/>
      <c r="P90" s="219"/>
      <c r="Q90" s="219"/>
      <c r="R90" s="220"/>
      <c r="S90" s="220"/>
      <c r="T90" s="220"/>
      <c r="U90" s="220"/>
      <c r="V90" s="220"/>
      <c r="W90" s="220"/>
      <c r="X90" s="220"/>
      <c r="Y90" s="210"/>
      <c r="Z90" s="210"/>
      <c r="AA90" s="210"/>
      <c r="AB90" s="210"/>
      <c r="AC90" s="210"/>
      <c r="AD90" s="210"/>
      <c r="AE90" s="210"/>
      <c r="AF90" s="210"/>
      <c r="AG90" s="210" t="s">
        <v>217</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22.5" outlineLevel="1" x14ac:dyDescent="0.2">
      <c r="A91" s="231">
        <v>19</v>
      </c>
      <c r="B91" s="232" t="s">
        <v>284</v>
      </c>
      <c r="C91" s="250" t="s">
        <v>285</v>
      </c>
      <c r="D91" s="233" t="s">
        <v>223</v>
      </c>
      <c r="E91" s="234">
        <v>6</v>
      </c>
      <c r="F91" s="235"/>
      <c r="G91" s="236">
        <f>ROUND(E91*F91,2)</f>
        <v>0</v>
      </c>
      <c r="H91" s="235"/>
      <c r="I91" s="236">
        <f>ROUND(E91*H91,2)</f>
        <v>0</v>
      </c>
      <c r="J91" s="235"/>
      <c r="K91" s="236">
        <f>ROUND(E91*J91,2)</f>
        <v>0</v>
      </c>
      <c r="L91" s="236">
        <v>21</v>
      </c>
      <c r="M91" s="236">
        <f>G91*(1+L91/100)</f>
        <v>0</v>
      </c>
      <c r="N91" s="234">
        <v>4.5999999999999999E-3</v>
      </c>
      <c r="O91" s="234">
        <f>ROUND(E91*N91,2)</f>
        <v>0.03</v>
      </c>
      <c r="P91" s="234">
        <v>0</v>
      </c>
      <c r="Q91" s="234">
        <f>ROUND(E91*P91,2)</f>
        <v>0</v>
      </c>
      <c r="R91" s="236" t="s">
        <v>281</v>
      </c>
      <c r="S91" s="236" t="s">
        <v>210</v>
      </c>
      <c r="T91" s="237" t="s">
        <v>211</v>
      </c>
      <c r="U91" s="220">
        <v>0</v>
      </c>
      <c r="V91" s="220">
        <f>ROUND(E91*U91,2)</f>
        <v>0</v>
      </c>
      <c r="W91" s="220"/>
      <c r="X91" s="220" t="s">
        <v>282</v>
      </c>
      <c r="Y91" s="210"/>
      <c r="Z91" s="210"/>
      <c r="AA91" s="210"/>
      <c r="AB91" s="210"/>
      <c r="AC91" s="210"/>
      <c r="AD91" s="210"/>
      <c r="AE91" s="210"/>
      <c r="AF91" s="210"/>
      <c r="AG91" s="210" t="s">
        <v>283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17"/>
      <c r="B92" s="218"/>
      <c r="C92" s="252" t="s">
        <v>685</v>
      </c>
      <c r="D92" s="221"/>
      <c r="E92" s="222">
        <v>6</v>
      </c>
      <c r="F92" s="220"/>
      <c r="G92" s="220"/>
      <c r="H92" s="220"/>
      <c r="I92" s="220"/>
      <c r="J92" s="220"/>
      <c r="K92" s="220"/>
      <c r="L92" s="220"/>
      <c r="M92" s="220"/>
      <c r="N92" s="219"/>
      <c r="O92" s="219"/>
      <c r="P92" s="219"/>
      <c r="Q92" s="219"/>
      <c r="R92" s="220"/>
      <c r="S92" s="220"/>
      <c r="T92" s="220"/>
      <c r="U92" s="220"/>
      <c r="V92" s="220"/>
      <c r="W92" s="220"/>
      <c r="X92" s="220"/>
      <c r="Y92" s="210"/>
      <c r="Z92" s="210"/>
      <c r="AA92" s="210"/>
      <c r="AB92" s="210"/>
      <c r="AC92" s="210"/>
      <c r="AD92" s="210"/>
      <c r="AE92" s="210"/>
      <c r="AF92" s="210"/>
      <c r="AG92" s="210" t="s">
        <v>217</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7"/>
      <c r="B93" s="218"/>
      <c r="C93" s="252" t="s">
        <v>218</v>
      </c>
      <c r="D93" s="221"/>
      <c r="E93" s="222"/>
      <c r="F93" s="220"/>
      <c r="G93" s="220"/>
      <c r="H93" s="220"/>
      <c r="I93" s="220"/>
      <c r="J93" s="220"/>
      <c r="K93" s="220"/>
      <c r="L93" s="220"/>
      <c r="M93" s="220"/>
      <c r="N93" s="219"/>
      <c r="O93" s="219"/>
      <c r="P93" s="219"/>
      <c r="Q93" s="219"/>
      <c r="R93" s="220"/>
      <c r="S93" s="220"/>
      <c r="T93" s="220"/>
      <c r="U93" s="220"/>
      <c r="V93" s="220"/>
      <c r="W93" s="220"/>
      <c r="X93" s="220"/>
      <c r="Y93" s="210"/>
      <c r="Z93" s="210"/>
      <c r="AA93" s="210"/>
      <c r="AB93" s="210"/>
      <c r="AC93" s="210"/>
      <c r="AD93" s="210"/>
      <c r="AE93" s="210"/>
      <c r="AF93" s="210"/>
      <c r="AG93" s="210" t="s">
        <v>217</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1" x14ac:dyDescent="0.2">
      <c r="A94" s="231">
        <v>20</v>
      </c>
      <c r="B94" s="232" t="s">
        <v>546</v>
      </c>
      <c r="C94" s="250" t="s">
        <v>547</v>
      </c>
      <c r="D94" s="233" t="s">
        <v>223</v>
      </c>
      <c r="E94" s="234">
        <v>12</v>
      </c>
      <c r="F94" s="235"/>
      <c r="G94" s="236">
        <f>ROUND(E94*F94,2)</f>
        <v>0</v>
      </c>
      <c r="H94" s="235"/>
      <c r="I94" s="236">
        <f>ROUND(E94*H94,2)</f>
        <v>0</v>
      </c>
      <c r="J94" s="235"/>
      <c r="K94" s="236">
        <f>ROUND(E94*J94,2)</f>
        <v>0</v>
      </c>
      <c r="L94" s="236">
        <v>21</v>
      </c>
      <c r="M94" s="236">
        <f>G94*(1+L94/100)</f>
        <v>0</v>
      </c>
      <c r="N94" s="234">
        <v>8.9999999999999993E-3</v>
      </c>
      <c r="O94" s="234">
        <f>ROUND(E94*N94,2)</f>
        <v>0.11</v>
      </c>
      <c r="P94" s="234">
        <v>0</v>
      </c>
      <c r="Q94" s="234">
        <f>ROUND(E94*P94,2)</f>
        <v>0</v>
      </c>
      <c r="R94" s="236" t="s">
        <v>281</v>
      </c>
      <c r="S94" s="236" t="s">
        <v>210</v>
      </c>
      <c r="T94" s="237" t="s">
        <v>211</v>
      </c>
      <c r="U94" s="220">
        <v>0</v>
      </c>
      <c r="V94" s="220">
        <f>ROUND(E94*U94,2)</f>
        <v>0</v>
      </c>
      <c r="W94" s="220"/>
      <c r="X94" s="220" t="s">
        <v>282</v>
      </c>
      <c r="Y94" s="210"/>
      <c r="Z94" s="210"/>
      <c r="AA94" s="210"/>
      <c r="AB94" s="210"/>
      <c r="AC94" s="210"/>
      <c r="AD94" s="210"/>
      <c r="AE94" s="210"/>
      <c r="AF94" s="210"/>
      <c r="AG94" s="210" t="s">
        <v>283</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7"/>
      <c r="B95" s="218"/>
      <c r="C95" s="252" t="s">
        <v>691</v>
      </c>
      <c r="D95" s="221"/>
      <c r="E95" s="222">
        <v>12</v>
      </c>
      <c r="F95" s="220"/>
      <c r="G95" s="220"/>
      <c r="H95" s="220"/>
      <c r="I95" s="220"/>
      <c r="J95" s="220"/>
      <c r="K95" s="220"/>
      <c r="L95" s="220"/>
      <c r="M95" s="220"/>
      <c r="N95" s="219"/>
      <c r="O95" s="219"/>
      <c r="P95" s="219"/>
      <c r="Q95" s="219"/>
      <c r="R95" s="220"/>
      <c r="S95" s="220"/>
      <c r="T95" s="220"/>
      <c r="U95" s="220"/>
      <c r="V95" s="220"/>
      <c r="W95" s="220"/>
      <c r="X95" s="220"/>
      <c r="Y95" s="210"/>
      <c r="Z95" s="210"/>
      <c r="AA95" s="210"/>
      <c r="AB95" s="210"/>
      <c r="AC95" s="210"/>
      <c r="AD95" s="210"/>
      <c r="AE95" s="210"/>
      <c r="AF95" s="210"/>
      <c r="AG95" s="210" t="s">
        <v>217</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52" t="s">
        <v>690</v>
      </c>
      <c r="D96" s="221"/>
      <c r="E96" s="222"/>
      <c r="F96" s="220"/>
      <c r="G96" s="220"/>
      <c r="H96" s="220"/>
      <c r="I96" s="220"/>
      <c r="J96" s="220"/>
      <c r="K96" s="220"/>
      <c r="L96" s="220"/>
      <c r="M96" s="220"/>
      <c r="N96" s="219"/>
      <c r="O96" s="219"/>
      <c r="P96" s="219"/>
      <c r="Q96" s="219"/>
      <c r="R96" s="220"/>
      <c r="S96" s="220"/>
      <c r="T96" s="220"/>
      <c r="U96" s="220"/>
      <c r="V96" s="220"/>
      <c r="W96" s="220"/>
      <c r="X96" s="220"/>
      <c r="Y96" s="210"/>
      <c r="Z96" s="210"/>
      <c r="AA96" s="210"/>
      <c r="AB96" s="210"/>
      <c r="AC96" s="210"/>
      <c r="AD96" s="210"/>
      <c r="AE96" s="210"/>
      <c r="AF96" s="210"/>
      <c r="AG96" s="210" t="s">
        <v>217</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x14ac:dyDescent="0.2">
      <c r="A97" s="224" t="s">
        <v>204</v>
      </c>
      <c r="B97" s="225" t="s">
        <v>122</v>
      </c>
      <c r="C97" s="249" t="s">
        <v>123</v>
      </c>
      <c r="D97" s="226"/>
      <c r="E97" s="227"/>
      <c r="F97" s="228"/>
      <c r="G97" s="228">
        <f>SUMIF(AG98:AG101,"&lt;&gt;NOR",G98:G101)</f>
        <v>0</v>
      </c>
      <c r="H97" s="228"/>
      <c r="I97" s="228">
        <f>SUM(I98:I101)</f>
        <v>0</v>
      </c>
      <c r="J97" s="228"/>
      <c r="K97" s="228">
        <f>SUM(K98:K101)</f>
        <v>0</v>
      </c>
      <c r="L97" s="228"/>
      <c r="M97" s="228">
        <f>SUM(M98:M101)</f>
        <v>0</v>
      </c>
      <c r="N97" s="227"/>
      <c r="O97" s="227">
        <f>SUM(O98:O101)</f>
        <v>0.09</v>
      </c>
      <c r="P97" s="227"/>
      <c r="Q97" s="227">
        <f>SUM(Q98:Q101)</f>
        <v>0</v>
      </c>
      <c r="R97" s="228"/>
      <c r="S97" s="228"/>
      <c r="T97" s="229"/>
      <c r="U97" s="223"/>
      <c r="V97" s="223">
        <f>SUM(V98:V101)</f>
        <v>6.62</v>
      </c>
      <c r="W97" s="223"/>
      <c r="X97" s="223"/>
      <c r="AG97" t="s">
        <v>205</v>
      </c>
    </row>
    <row r="98" spans="1:60" ht="22.5" outlineLevel="1" x14ac:dyDescent="0.2">
      <c r="A98" s="231">
        <v>21</v>
      </c>
      <c r="B98" s="232" t="s">
        <v>554</v>
      </c>
      <c r="C98" s="250" t="s">
        <v>555</v>
      </c>
      <c r="D98" s="233" t="s">
        <v>242</v>
      </c>
      <c r="E98" s="234">
        <v>7.35</v>
      </c>
      <c r="F98" s="235"/>
      <c r="G98" s="236">
        <f>ROUND(E98*F98,2)</f>
        <v>0</v>
      </c>
      <c r="H98" s="235"/>
      <c r="I98" s="236">
        <f>ROUND(E98*H98,2)</f>
        <v>0</v>
      </c>
      <c r="J98" s="235"/>
      <c r="K98" s="236">
        <f>ROUND(E98*J98,2)</f>
        <v>0</v>
      </c>
      <c r="L98" s="236">
        <v>21</v>
      </c>
      <c r="M98" s="236">
        <f>G98*(1+L98/100)</f>
        <v>0</v>
      </c>
      <c r="N98" s="234">
        <v>1.261E-2</v>
      </c>
      <c r="O98" s="234">
        <f>ROUND(E98*N98,2)</f>
        <v>0.09</v>
      </c>
      <c r="P98" s="234">
        <v>0</v>
      </c>
      <c r="Q98" s="234">
        <f>ROUND(E98*P98,2)</f>
        <v>0</v>
      </c>
      <c r="R98" s="236" t="s">
        <v>247</v>
      </c>
      <c r="S98" s="236" t="s">
        <v>210</v>
      </c>
      <c r="T98" s="237" t="s">
        <v>211</v>
      </c>
      <c r="U98" s="220">
        <v>0.9</v>
      </c>
      <c r="V98" s="220">
        <f>ROUND(E98*U98,2)</f>
        <v>6.62</v>
      </c>
      <c r="W98" s="220"/>
      <c r="X98" s="220" t="s">
        <v>212</v>
      </c>
      <c r="Y98" s="210"/>
      <c r="Z98" s="210"/>
      <c r="AA98" s="210"/>
      <c r="AB98" s="210"/>
      <c r="AC98" s="210"/>
      <c r="AD98" s="210"/>
      <c r="AE98" s="210"/>
      <c r="AF98" s="210"/>
      <c r="AG98" s="210" t="s">
        <v>213</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7"/>
      <c r="B99" s="218"/>
      <c r="C99" s="253" t="s">
        <v>556</v>
      </c>
      <c r="D99" s="240"/>
      <c r="E99" s="240"/>
      <c r="F99" s="240"/>
      <c r="G99" s="240"/>
      <c r="H99" s="220"/>
      <c r="I99" s="220"/>
      <c r="J99" s="220"/>
      <c r="K99" s="220"/>
      <c r="L99" s="220"/>
      <c r="M99" s="220"/>
      <c r="N99" s="219"/>
      <c r="O99" s="219"/>
      <c r="P99" s="219"/>
      <c r="Q99" s="219"/>
      <c r="R99" s="220"/>
      <c r="S99" s="220"/>
      <c r="T99" s="220"/>
      <c r="U99" s="220"/>
      <c r="V99" s="220"/>
      <c r="W99" s="220"/>
      <c r="X99" s="220"/>
      <c r="Y99" s="210"/>
      <c r="Z99" s="210"/>
      <c r="AA99" s="210"/>
      <c r="AB99" s="210"/>
      <c r="AC99" s="210"/>
      <c r="AD99" s="210"/>
      <c r="AE99" s="210"/>
      <c r="AF99" s="210"/>
      <c r="AG99" s="210" t="s">
        <v>237</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c r="B100" s="218"/>
      <c r="C100" s="252" t="s">
        <v>692</v>
      </c>
      <c r="D100" s="221"/>
      <c r="E100" s="222">
        <v>7.35</v>
      </c>
      <c r="F100" s="220"/>
      <c r="G100" s="220"/>
      <c r="H100" s="220"/>
      <c r="I100" s="220"/>
      <c r="J100" s="220"/>
      <c r="K100" s="220"/>
      <c r="L100" s="220"/>
      <c r="M100" s="220"/>
      <c r="N100" s="219"/>
      <c r="O100" s="219"/>
      <c r="P100" s="219"/>
      <c r="Q100" s="219"/>
      <c r="R100" s="220"/>
      <c r="S100" s="220"/>
      <c r="T100" s="220"/>
      <c r="U100" s="220"/>
      <c r="V100" s="220"/>
      <c r="W100" s="220"/>
      <c r="X100" s="220"/>
      <c r="Y100" s="210"/>
      <c r="Z100" s="210"/>
      <c r="AA100" s="210"/>
      <c r="AB100" s="210"/>
      <c r="AC100" s="210"/>
      <c r="AD100" s="210"/>
      <c r="AE100" s="210"/>
      <c r="AF100" s="210"/>
      <c r="AG100" s="210" t="s">
        <v>217</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52" t="s">
        <v>690</v>
      </c>
      <c r="D101" s="221"/>
      <c r="E101" s="222"/>
      <c r="F101" s="220"/>
      <c r="G101" s="220"/>
      <c r="H101" s="220"/>
      <c r="I101" s="220"/>
      <c r="J101" s="220"/>
      <c r="K101" s="220"/>
      <c r="L101" s="220"/>
      <c r="M101" s="220"/>
      <c r="N101" s="219"/>
      <c r="O101" s="219"/>
      <c r="P101" s="219"/>
      <c r="Q101" s="219"/>
      <c r="R101" s="220"/>
      <c r="S101" s="220"/>
      <c r="T101" s="220"/>
      <c r="U101" s="220"/>
      <c r="V101" s="220"/>
      <c r="W101" s="220"/>
      <c r="X101" s="220"/>
      <c r="Y101" s="210"/>
      <c r="Z101" s="210"/>
      <c r="AA101" s="210"/>
      <c r="AB101" s="210"/>
      <c r="AC101" s="210"/>
      <c r="AD101" s="210"/>
      <c r="AE101" s="210"/>
      <c r="AF101" s="210"/>
      <c r="AG101" s="210" t="s">
        <v>217</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x14ac:dyDescent="0.2">
      <c r="A102" s="224" t="s">
        <v>204</v>
      </c>
      <c r="B102" s="225" t="s">
        <v>124</v>
      </c>
      <c r="C102" s="249" t="s">
        <v>125</v>
      </c>
      <c r="D102" s="226"/>
      <c r="E102" s="227"/>
      <c r="F102" s="228"/>
      <c r="G102" s="228">
        <f>SUMIF(AG103:AG126,"&lt;&gt;NOR",G103:G126)</f>
        <v>0</v>
      </c>
      <c r="H102" s="228"/>
      <c r="I102" s="228">
        <f>SUM(I103:I126)</f>
        <v>0</v>
      </c>
      <c r="J102" s="228"/>
      <c r="K102" s="228">
        <f>SUM(K103:K126)</f>
        <v>0</v>
      </c>
      <c r="L102" s="228"/>
      <c r="M102" s="228">
        <f>SUM(M103:M126)</f>
        <v>0</v>
      </c>
      <c r="N102" s="227"/>
      <c r="O102" s="227">
        <f>SUM(O103:O126)</f>
        <v>42.61</v>
      </c>
      <c r="P102" s="227"/>
      <c r="Q102" s="227">
        <f>SUM(Q103:Q126)</f>
        <v>0</v>
      </c>
      <c r="R102" s="228"/>
      <c r="S102" s="228"/>
      <c r="T102" s="229"/>
      <c r="U102" s="223"/>
      <c r="V102" s="223">
        <f>SUM(V103:V126)</f>
        <v>88.05</v>
      </c>
      <c r="W102" s="223"/>
      <c r="X102" s="223"/>
      <c r="AG102" t="s">
        <v>205</v>
      </c>
    </row>
    <row r="103" spans="1:60" outlineLevel="1" x14ac:dyDescent="0.2">
      <c r="A103" s="231">
        <v>22</v>
      </c>
      <c r="B103" s="232" t="s">
        <v>286</v>
      </c>
      <c r="C103" s="250" t="s">
        <v>287</v>
      </c>
      <c r="D103" s="233" t="s">
        <v>242</v>
      </c>
      <c r="E103" s="234">
        <v>79.307500000000005</v>
      </c>
      <c r="F103" s="235"/>
      <c r="G103" s="236">
        <f>ROUND(E103*F103,2)</f>
        <v>0</v>
      </c>
      <c r="H103" s="235"/>
      <c r="I103" s="236">
        <f>ROUND(E103*H103,2)</f>
        <v>0</v>
      </c>
      <c r="J103" s="235"/>
      <c r="K103" s="236">
        <f>ROUND(E103*J103,2)</f>
        <v>0</v>
      </c>
      <c r="L103" s="236">
        <v>21</v>
      </c>
      <c r="M103" s="236">
        <f>G103*(1+L103/100)</f>
        <v>0</v>
      </c>
      <c r="N103" s="234">
        <v>0.18360000000000001</v>
      </c>
      <c r="O103" s="234">
        <f>ROUND(E103*N103,2)</f>
        <v>14.56</v>
      </c>
      <c r="P103" s="234">
        <v>0</v>
      </c>
      <c r="Q103" s="234">
        <f>ROUND(E103*P103,2)</f>
        <v>0</v>
      </c>
      <c r="R103" s="236" t="s">
        <v>288</v>
      </c>
      <c r="S103" s="236" t="s">
        <v>210</v>
      </c>
      <c r="T103" s="237" t="s">
        <v>211</v>
      </c>
      <c r="U103" s="220">
        <v>0.09</v>
      </c>
      <c r="V103" s="220">
        <f>ROUND(E103*U103,2)</f>
        <v>7.14</v>
      </c>
      <c r="W103" s="220"/>
      <c r="X103" s="220" t="s">
        <v>212</v>
      </c>
      <c r="Y103" s="210"/>
      <c r="Z103" s="210"/>
      <c r="AA103" s="210"/>
      <c r="AB103" s="210"/>
      <c r="AC103" s="210"/>
      <c r="AD103" s="210"/>
      <c r="AE103" s="210"/>
      <c r="AF103" s="210"/>
      <c r="AG103" s="210" t="s">
        <v>213</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17"/>
      <c r="B104" s="218"/>
      <c r="C104" s="251" t="s">
        <v>289</v>
      </c>
      <c r="D104" s="238"/>
      <c r="E104" s="238"/>
      <c r="F104" s="238"/>
      <c r="G104" s="238"/>
      <c r="H104" s="220"/>
      <c r="I104" s="220"/>
      <c r="J104" s="220"/>
      <c r="K104" s="220"/>
      <c r="L104" s="220"/>
      <c r="M104" s="220"/>
      <c r="N104" s="219"/>
      <c r="O104" s="219"/>
      <c r="P104" s="219"/>
      <c r="Q104" s="219"/>
      <c r="R104" s="220"/>
      <c r="S104" s="220"/>
      <c r="T104" s="220"/>
      <c r="U104" s="220"/>
      <c r="V104" s="220"/>
      <c r="W104" s="220"/>
      <c r="X104" s="220"/>
      <c r="Y104" s="210"/>
      <c r="Z104" s="210"/>
      <c r="AA104" s="210"/>
      <c r="AB104" s="210"/>
      <c r="AC104" s="210"/>
      <c r="AD104" s="210"/>
      <c r="AE104" s="210"/>
      <c r="AF104" s="210"/>
      <c r="AG104" s="210" t="s">
        <v>215</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2" t="s">
        <v>674</v>
      </c>
      <c r="D105" s="221"/>
      <c r="E105" s="222">
        <v>57.977499999999999</v>
      </c>
      <c r="F105" s="220"/>
      <c r="G105" s="220"/>
      <c r="H105" s="220"/>
      <c r="I105" s="220"/>
      <c r="J105" s="220"/>
      <c r="K105" s="220"/>
      <c r="L105" s="220"/>
      <c r="M105" s="220"/>
      <c r="N105" s="219"/>
      <c r="O105" s="219"/>
      <c r="P105" s="219"/>
      <c r="Q105" s="219"/>
      <c r="R105" s="220"/>
      <c r="S105" s="220"/>
      <c r="T105" s="220"/>
      <c r="U105" s="220"/>
      <c r="V105" s="220"/>
      <c r="W105" s="220"/>
      <c r="X105" s="220"/>
      <c r="Y105" s="210"/>
      <c r="Z105" s="210"/>
      <c r="AA105" s="210"/>
      <c r="AB105" s="210"/>
      <c r="AC105" s="210"/>
      <c r="AD105" s="210"/>
      <c r="AE105" s="210"/>
      <c r="AF105" s="210"/>
      <c r="AG105" s="210" t="s">
        <v>217</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17"/>
      <c r="B106" s="218"/>
      <c r="C106" s="252" t="s">
        <v>693</v>
      </c>
      <c r="D106" s="221"/>
      <c r="E106" s="222">
        <v>21.33</v>
      </c>
      <c r="F106" s="220"/>
      <c r="G106" s="220"/>
      <c r="H106" s="220"/>
      <c r="I106" s="220"/>
      <c r="J106" s="220"/>
      <c r="K106" s="220"/>
      <c r="L106" s="220"/>
      <c r="M106" s="220"/>
      <c r="N106" s="219"/>
      <c r="O106" s="219"/>
      <c r="P106" s="219"/>
      <c r="Q106" s="219"/>
      <c r="R106" s="220"/>
      <c r="S106" s="220"/>
      <c r="T106" s="220"/>
      <c r="U106" s="220"/>
      <c r="V106" s="220"/>
      <c r="W106" s="220"/>
      <c r="X106" s="220"/>
      <c r="Y106" s="210"/>
      <c r="Z106" s="210"/>
      <c r="AA106" s="210"/>
      <c r="AB106" s="210"/>
      <c r="AC106" s="210"/>
      <c r="AD106" s="210"/>
      <c r="AE106" s="210"/>
      <c r="AF106" s="210"/>
      <c r="AG106" s="210" t="s">
        <v>217</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52" t="s">
        <v>218</v>
      </c>
      <c r="D107" s="221"/>
      <c r="E107" s="222"/>
      <c r="F107" s="220"/>
      <c r="G107" s="220"/>
      <c r="H107" s="220"/>
      <c r="I107" s="220"/>
      <c r="J107" s="220"/>
      <c r="K107" s="220"/>
      <c r="L107" s="220"/>
      <c r="M107" s="220"/>
      <c r="N107" s="219"/>
      <c r="O107" s="219"/>
      <c r="P107" s="219"/>
      <c r="Q107" s="219"/>
      <c r="R107" s="220"/>
      <c r="S107" s="220"/>
      <c r="T107" s="220"/>
      <c r="U107" s="220"/>
      <c r="V107" s="220"/>
      <c r="W107" s="220"/>
      <c r="X107" s="220"/>
      <c r="Y107" s="210"/>
      <c r="Z107" s="210"/>
      <c r="AA107" s="210"/>
      <c r="AB107" s="210"/>
      <c r="AC107" s="210"/>
      <c r="AD107" s="210"/>
      <c r="AE107" s="210"/>
      <c r="AF107" s="210"/>
      <c r="AG107" s="210" t="s">
        <v>217</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1">
        <v>23</v>
      </c>
      <c r="B108" s="232" t="s">
        <v>694</v>
      </c>
      <c r="C108" s="250" t="s">
        <v>695</v>
      </c>
      <c r="D108" s="233" t="s">
        <v>242</v>
      </c>
      <c r="E108" s="234">
        <v>57.977499999999999</v>
      </c>
      <c r="F108" s="235"/>
      <c r="G108" s="236">
        <f>ROUND(E108*F108,2)</f>
        <v>0</v>
      </c>
      <c r="H108" s="235"/>
      <c r="I108" s="236">
        <f>ROUND(E108*H108,2)</f>
        <v>0</v>
      </c>
      <c r="J108" s="235"/>
      <c r="K108" s="236">
        <f>ROUND(E108*J108,2)</f>
        <v>0</v>
      </c>
      <c r="L108" s="236">
        <v>21</v>
      </c>
      <c r="M108" s="236">
        <f>G108*(1+L108/100)</f>
        <v>0</v>
      </c>
      <c r="N108" s="234">
        <v>7.3899999999999993E-2</v>
      </c>
      <c r="O108" s="234">
        <f>ROUND(E108*N108,2)</f>
        <v>4.28</v>
      </c>
      <c r="P108" s="234">
        <v>0</v>
      </c>
      <c r="Q108" s="234">
        <f>ROUND(E108*P108,2)</f>
        <v>0</v>
      </c>
      <c r="R108" s="236" t="s">
        <v>288</v>
      </c>
      <c r="S108" s="236" t="s">
        <v>210</v>
      </c>
      <c r="T108" s="237" t="s">
        <v>211</v>
      </c>
      <c r="U108" s="220">
        <v>0.45</v>
      </c>
      <c r="V108" s="220">
        <f>ROUND(E108*U108,2)</f>
        <v>26.09</v>
      </c>
      <c r="W108" s="220"/>
      <c r="X108" s="220" t="s">
        <v>212</v>
      </c>
      <c r="Y108" s="210"/>
      <c r="Z108" s="210"/>
      <c r="AA108" s="210"/>
      <c r="AB108" s="210"/>
      <c r="AC108" s="210"/>
      <c r="AD108" s="210"/>
      <c r="AE108" s="210"/>
      <c r="AF108" s="210"/>
      <c r="AG108" s="210" t="s">
        <v>213</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ht="22.5" outlineLevel="1" x14ac:dyDescent="0.2">
      <c r="A109" s="217"/>
      <c r="B109" s="218"/>
      <c r="C109" s="251" t="s">
        <v>696</v>
      </c>
      <c r="D109" s="238"/>
      <c r="E109" s="238"/>
      <c r="F109" s="238"/>
      <c r="G109" s="238"/>
      <c r="H109" s="220"/>
      <c r="I109" s="220"/>
      <c r="J109" s="220"/>
      <c r="K109" s="220"/>
      <c r="L109" s="220"/>
      <c r="M109" s="220"/>
      <c r="N109" s="219"/>
      <c r="O109" s="219"/>
      <c r="P109" s="219"/>
      <c r="Q109" s="219"/>
      <c r="R109" s="220"/>
      <c r="S109" s="220"/>
      <c r="T109" s="220"/>
      <c r="U109" s="220"/>
      <c r="V109" s="220"/>
      <c r="W109" s="220"/>
      <c r="X109" s="220"/>
      <c r="Y109" s="210"/>
      <c r="Z109" s="210"/>
      <c r="AA109" s="210"/>
      <c r="AB109" s="210"/>
      <c r="AC109" s="210"/>
      <c r="AD109" s="210"/>
      <c r="AE109" s="210"/>
      <c r="AF109" s="210"/>
      <c r="AG109" s="210" t="s">
        <v>215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39" t="str">
        <f>C109</f>
        <v>s provedením lože z kameniva drceného, s vyplněním spár, s dvojitým hutněním a se smetením přebytečného materiálu na krajnici. S dodáním hmot pro lože a výplň spár.</v>
      </c>
      <c r="BB109" s="210"/>
      <c r="BC109" s="210"/>
      <c r="BD109" s="210"/>
      <c r="BE109" s="210"/>
      <c r="BF109" s="210"/>
      <c r="BG109" s="210"/>
      <c r="BH109" s="210"/>
    </row>
    <row r="110" spans="1:60" outlineLevel="1" x14ac:dyDescent="0.2">
      <c r="A110" s="217"/>
      <c r="B110" s="218"/>
      <c r="C110" s="252" t="s">
        <v>674</v>
      </c>
      <c r="D110" s="221"/>
      <c r="E110" s="222">
        <v>57.977499999999999</v>
      </c>
      <c r="F110" s="220"/>
      <c r="G110" s="220"/>
      <c r="H110" s="220"/>
      <c r="I110" s="220"/>
      <c r="J110" s="220"/>
      <c r="K110" s="220"/>
      <c r="L110" s="220"/>
      <c r="M110" s="220"/>
      <c r="N110" s="219"/>
      <c r="O110" s="219"/>
      <c r="P110" s="219"/>
      <c r="Q110" s="219"/>
      <c r="R110" s="220"/>
      <c r="S110" s="220"/>
      <c r="T110" s="220"/>
      <c r="U110" s="220"/>
      <c r="V110" s="220"/>
      <c r="W110" s="220"/>
      <c r="X110" s="220"/>
      <c r="Y110" s="210"/>
      <c r="Z110" s="210"/>
      <c r="AA110" s="210"/>
      <c r="AB110" s="210"/>
      <c r="AC110" s="210"/>
      <c r="AD110" s="210"/>
      <c r="AE110" s="210"/>
      <c r="AF110" s="210"/>
      <c r="AG110" s="210" t="s">
        <v>217</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31">
        <v>24</v>
      </c>
      <c r="B111" s="232" t="s">
        <v>697</v>
      </c>
      <c r="C111" s="250" t="s">
        <v>698</v>
      </c>
      <c r="D111" s="233" t="s">
        <v>317</v>
      </c>
      <c r="E111" s="234">
        <v>85.45</v>
      </c>
      <c r="F111" s="235"/>
      <c r="G111" s="236">
        <f>ROUND(E111*F111,2)</f>
        <v>0</v>
      </c>
      <c r="H111" s="235"/>
      <c r="I111" s="236">
        <f>ROUND(E111*H111,2)</f>
        <v>0</v>
      </c>
      <c r="J111" s="235"/>
      <c r="K111" s="236">
        <f>ROUND(E111*J111,2)</f>
        <v>0</v>
      </c>
      <c r="L111" s="236">
        <v>21</v>
      </c>
      <c r="M111" s="236">
        <f>G111*(1+L111/100)</f>
        <v>0</v>
      </c>
      <c r="N111" s="234">
        <v>3.3E-4</v>
      </c>
      <c r="O111" s="234">
        <f>ROUND(E111*N111,2)</f>
        <v>0.03</v>
      </c>
      <c r="P111" s="234">
        <v>0</v>
      </c>
      <c r="Q111" s="234">
        <f>ROUND(E111*P111,2)</f>
        <v>0</v>
      </c>
      <c r="R111" s="236" t="s">
        <v>288</v>
      </c>
      <c r="S111" s="236" t="s">
        <v>210</v>
      </c>
      <c r="T111" s="237" t="s">
        <v>211</v>
      </c>
      <c r="U111" s="220">
        <v>0.41</v>
      </c>
      <c r="V111" s="220">
        <f>ROUND(E111*U111,2)</f>
        <v>35.03</v>
      </c>
      <c r="W111" s="220"/>
      <c r="X111" s="220" t="s">
        <v>212</v>
      </c>
      <c r="Y111" s="210"/>
      <c r="Z111" s="210"/>
      <c r="AA111" s="210"/>
      <c r="AB111" s="210"/>
      <c r="AC111" s="210"/>
      <c r="AD111" s="210"/>
      <c r="AE111" s="210"/>
      <c r="AF111" s="210"/>
      <c r="AG111" s="210" t="s">
        <v>213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7"/>
      <c r="B112" s="218"/>
      <c r="C112" s="252" t="s">
        <v>699</v>
      </c>
      <c r="D112" s="221"/>
      <c r="E112" s="222">
        <v>85.45</v>
      </c>
      <c r="F112" s="220"/>
      <c r="G112" s="220"/>
      <c r="H112" s="220"/>
      <c r="I112" s="220"/>
      <c r="J112" s="220"/>
      <c r="K112" s="220"/>
      <c r="L112" s="220"/>
      <c r="M112" s="220"/>
      <c r="N112" s="219"/>
      <c r="O112" s="219"/>
      <c r="P112" s="219"/>
      <c r="Q112" s="219"/>
      <c r="R112" s="220"/>
      <c r="S112" s="220"/>
      <c r="T112" s="220"/>
      <c r="U112" s="220"/>
      <c r="V112" s="220"/>
      <c r="W112" s="220"/>
      <c r="X112" s="220"/>
      <c r="Y112" s="210"/>
      <c r="Z112" s="210"/>
      <c r="AA112" s="210"/>
      <c r="AB112" s="210"/>
      <c r="AC112" s="210"/>
      <c r="AD112" s="210"/>
      <c r="AE112" s="210"/>
      <c r="AF112" s="210"/>
      <c r="AG112" s="210" t="s">
        <v>217</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7"/>
      <c r="B113" s="218"/>
      <c r="C113" s="252" t="s">
        <v>218</v>
      </c>
      <c r="D113" s="221"/>
      <c r="E113" s="222"/>
      <c r="F113" s="220"/>
      <c r="G113" s="220"/>
      <c r="H113" s="220"/>
      <c r="I113" s="220"/>
      <c r="J113" s="220"/>
      <c r="K113" s="220"/>
      <c r="L113" s="220"/>
      <c r="M113" s="220"/>
      <c r="N113" s="219"/>
      <c r="O113" s="219"/>
      <c r="P113" s="219"/>
      <c r="Q113" s="219"/>
      <c r="R113" s="220"/>
      <c r="S113" s="220"/>
      <c r="T113" s="220"/>
      <c r="U113" s="220"/>
      <c r="V113" s="220"/>
      <c r="W113" s="220"/>
      <c r="X113" s="220"/>
      <c r="Y113" s="210"/>
      <c r="Z113" s="210"/>
      <c r="AA113" s="210"/>
      <c r="AB113" s="210"/>
      <c r="AC113" s="210"/>
      <c r="AD113" s="210"/>
      <c r="AE113" s="210"/>
      <c r="AF113" s="210"/>
      <c r="AG113" s="210" t="s">
        <v>217</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x14ac:dyDescent="0.2">
      <c r="A114" s="231">
        <v>25</v>
      </c>
      <c r="B114" s="232" t="s">
        <v>291</v>
      </c>
      <c r="C114" s="250" t="s">
        <v>292</v>
      </c>
      <c r="D114" s="233" t="s">
        <v>242</v>
      </c>
      <c r="E114" s="234">
        <v>21.33</v>
      </c>
      <c r="F114" s="235"/>
      <c r="G114" s="236">
        <f>ROUND(E114*F114,2)</f>
        <v>0</v>
      </c>
      <c r="H114" s="235"/>
      <c r="I114" s="236">
        <f>ROUND(E114*H114,2)</f>
        <v>0</v>
      </c>
      <c r="J114" s="235"/>
      <c r="K114" s="236">
        <f>ROUND(E114*J114,2)</f>
        <v>0</v>
      </c>
      <c r="L114" s="236">
        <v>21</v>
      </c>
      <c r="M114" s="236">
        <f>G114*(1+L114/100)</f>
        <v>0</v>
      </c>
      <c r="N114" s="234">
        <v>0.16847999999999999</v>
      </c>
      <c r="O114" s="234">
        <f>ROUND(E114*N114,2)</f>
        <v>3.59</v>
      </c>
      <c r="P114" s="234">
        <v>0</v>
      </c>
      <c r="Q114" s="234">
        <f>ROUND(E114*P114,2)</f>
        <v>0</v>
      </c>
      <c r="R114" s="236" t="s">
        <v>288</v>
      </c>
      <c r="S114" s="236" t="s">
        <v>210</v>
      </c>
      <c r="T114" s="237" t="s">
        <v>211</v>
      </c>
      <c r="U114" s="220">
        <v>0.38800000000000001</v>
      </c>
      <c r="V114" s="220">
        <f>ROUND(E114*U114,2)</f>
        <v>8.2799999999999994</v>
      </c>
      <c r="W114" s="220"/>
      <c r="X114" s="220" t="s">
        <v>212</v>
      </c>
      <c r="Y114" s="210"/>
      <c r="Z114" s="210"/>
      <c r="AA114" s="210"/>
      <c r="AB114" s="210"/>
      <c r="AC114" s="210"/>
      <c r="AD114" s="210"/>
      <c r="AE114" s="210"/>
      <c r="AF114" s="210"/>
      <c r="AG114" s="210" t="s">
        <v>213</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17"/>
      <c r="B115" s="218"/>
      <c r="C115" s="251" t="s">
        <v>293</v>
      </c>
      <c r="D115" s="238"/>
      <c r="E115" s="238"/>
      <c r="F115" s="238"/>
      <c r="G115" s="238"/>
      <c r="H115" s="220"/>
      <c r="I115" s="220"/>
      <c r="J115" s="220"/>
      <c r="K115" s="220"/>
      <c r="L115" s="220"/>
      <c r="M115" s="220"/>
      <c r="N115" s="219"/>
      <c r="O115" s="219"/>
      <c r="P115" s="219"/>
      <c r="Q115" s="219"/>
      <c r="R115" s="220"/>
      <c r="S115" s="220"/>
      <c r="T115" s="220"/>
      <c r="U115" s="220"/>
      <c r="V115" s="220"/>
      <c r="W115" s="220"/>
      <c r="X115" s="220"/>
      <c r="Y115" s="210"/>
      <c r="Z115" s="210"/>
      <c r="AA115" s="210"/>
      <c r="AB115" s="210"/>
      <c r="AC115" s="210"/>
      <c r="AD115" s="210"/>
      <c r="AE115" s="210"/>
      <c r="AF115" s="210"/>
      <c r="AG115" s="210" t="s">
        <v>215</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39" t="str">
        <f>C115</f>
        <v>komunikací pro pěší do velikosti dlaždic 0,25 m2 s provedením lože do tl. 30 mm, s vyplněním spár a se smetením přebytečného materiálu na vzdálenost do 3 m</v>
      </c>
      <c r="BB115" s="210"/>
      <c r="BC115" s="210"/>
      <c r="BD115" s="210"/>
      <c r="BE115" s="210"/>
      <c r="BF115" s="210"/>
      <c r="BG115" s="210"/>
      <c r="BH115" s="210"/>
    </row>
    <row r="116" spans="1:60" outlineLevel="1" x14ac:dyDescent="0.2">
      <c r="A116" s="217"/>
      <c r="B116" s="218"/>
      <c r="C116" s="252" t="s">
        <v>693</v>
      </c>
      <c r="D116" s="221"/>
      <c r="E116" s="222">
        <v>21.33</v>
      </c>
      <c r="F116" s="220"/>
      <c r="G116" s="220"/>
      <c r="H116" s="220"/>
      <c r="I116" s="220"/>
      <c r="J116" s="220"/>
      <c r="K116" s="220"/>
      <c r="L116" s="220"/>
      <c r="M116" s="220"/>
      <c r="N116" s="219"/>
      <c r="O116" s="219"/>
      <c r="P116" s="219"/>
      <c r="Q116" s="219"/>
      <c r="R116" s="220"/>
      <c r="S116" s="220"/>
      <c r="T116" s="220"/>
      <c r="U116" s="220"/>
      <c r="V116" s="220"/>
      <c r="W116" s="220"/>
      <c r="X116" s="220"/>
      <c r="Y116" s="210"/>
      <c r="Z116" s="210"/>
      <c r="AA116" s="210"/>
      <c r="AB116" s="210"/>
      <c r="AC116" s="210"/>
      <c r="AD116" s="210"/>
      <c r="AE116" s="210"/>
      <c r="AF116" s="210"/>
      <c r="AG116" s="210" t="s">
        <v>217</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2" t="s">
        <v>218</v>
      </c>
      <c r="D117" s="221"/>
      <c r="E117" s="222"/>
      <c r="F117" s="220"/>
      <c r="G117" s="220"/>
      <c r="H117" s="220"/>
      <c r="I117" s="220"/>
      <c r="J117" s="220"/>
      <c r="K117" s="220"/>
      <c r="L117" s="220"/>
      <c r="M117" s="220"/>
      <c r="N117" s="219"/>
      <c r="O117" s="219"/>
      <c r="P117" s="219"/>
      <c r="Q117" s="219"/>
      <c r="R117" s="220"/>
      <c r="S117" s="220"/>
      <c r="T117" s="220"/>
      <c r="U117" s="220"/>
      <c r="V117" s="220"/>
      <c r="W117" s="220"/>
      <c r="X117" s="220"/>
      <c r="Y117" s="210"/>
      <c r="Z117" s="210"/>
      <c r="AA117" s="210"/>
      <c r="AB117" s="210"/>
      <c r="AC117" s="210"/>
      <c r="AD117" s="210"/>
      <c r="AE117" s="210"/>
      <c r="AF117" s="210"/>
      <c r="AG117" s="210" t="s">
        <v>217</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45" outlineLevel="1" x14ac:dyDescent="0.2">
      <c r="A118" s="231">
        <v>26</v>
      </c>
      <c r="B118" s="232" t="s">
        <v>700</v>
      </c>
      <c r="C118" s="250" t="s">
        <v>701</v>
      </c>
      <c r="D118" s="233" t="s">
        <v>317</v>
      </c>
      <c r="E118" s="234">
        <v>42.3</v>
      </c>
      <c r="F118" s="235"/>
      <c r="G118" s="236">
        <f>ROUND(E118*F118,2)</f>
        <v>0</v>
      </c>
      <c r="H118" s="235"/>
      <c r="I118" s="236">
        <f>ROUND(E118*H118,2)</f>
        <v>0</v>
      </c>
      <c r="J118" s="235"/>
      <c r="K118" s="236">
        <f>ROUND(E118*J118,2)</f>
        <v>0</v>
      </c>
      <c r="L118" s="236">
        <v>21</v>
      </c>
      <c r="M118" s="236">
        <f>G118*(1+L118/100)</f>
        <v>0</v>
      </c>
      <c r="N118" s="234">
        <v>0.22133</v>
      </c>
      <c r="O118" s="234">
        <f>ROUND(E118*N118,2)</f>
        <v>9.36</v>
      </c>
      <c r="P118" s="234">
        <v>0</v>
      </c>
      <c r="Q118" s="234">
        <f>ROUND(E118*P118,2)</f>
        <v>0</v>
      </c>
      <c r="R118" s="236" t="s">
        <v>288</v>
      </c>
      <c r="S118" s="236" t="s">
        <v>210</v>
      </c>
      <c r="T118" s="237" t="s">
        <v>211</v>
      </c>
      <c r="U118" s="220">
        <v>0.27200000000000002</v>
      </c>
      <c r="V118" s="220">
        <f>ROUND(E118*U118,2)</f>
        <v>11.51</v>
      </c>
      <c r="W118" s="220"/>
      <c r="X118" s="220" t="s">
        <v>212</v>
      </c>
      <c r="Y118" s="210"/>
      <c r="Z118" s="210"/>
      <c r="AA118" s="210"/>
      <c r="AB118" s="210"/>
      <c r="AC118" s="210"/>
      <c r="AD118" s="210"/>
      <c r="AE118" s="210"/>
      <c r="AF118" s="210"/>
      <c r="AG118" s="210" t="s">
        <v>213</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1" t="s">
        <v>702</v>
      </c>
      <c r="D119" s="238"/>
      <c r="E119" s="238"/>
      <c r="F119" s="238"/>
      <c r="G119" s="238"/>
      <c r="H119" s="220"/>
      <c r="I119" s="220"/>
      <c r="J119" s="220"/>
      <c r="K119" s="220"/>
      <c r="L119" s="220"/>
      <c r="M119" s="220"/>
      <c r="N119" s="219"/>
      <c r="O119" s="219"/>
      <c r="P119" s="219"/>
      <c r="Q119" s="219"/>
      <c r="R119" s="220"/>
      <c r="S119" s="220"/>
      <c r="T119" s="220"/>
      <c r="U119" s="220"/>
      <c r="V119" s="220"/>
      <c r="W119" s="220"/>
      <c r="X119" s="220"/>
      <c r="Y119" s="210"/>
      <c r="Z119" s="210"/>
      <c r="AA119" s="210"/>
      <c r="AB119" s="210"/>
      <c r="AC119" s="210"/>
      <c r="AD119" s="210"/>
      <c r="AE119" s="210"/>
      <c r="AF119" s="210"/>
      <c r="AG119" s="210" t="s">
        <v>215</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7"/>
      <c r="B120" s="218"/>
      <c r="C120" s="252" t="s">
        <v>703</v>
      </c>
      <c r="D120" s="221"/>
      <c r="E120" s="222">
        <v>42.3</v>
      </c>
      <c r="F120" s="220"/>
      <c r="G120" s="220"/>
      <c r="H120" s="220"/>
      <c r="I120" s="220"/>
      <c r="J120" s="220"/>
      <c r="K120" s="220"/>
      <c r="L120" s="220"/>
      <c r="M120" s="220"/>
      <c r="N120" s="219"/>
      <c r="O120" s="219"/>
      <c r="P120" s="219"/>
      <c r="Q120" s="219"/>
      <c r="R120" s="220"/>
      <c r="S120" s="220"/>
      <c r="T120" s="220"/>
      <c r="U120" s="220"/>
      <c r="V120" s="220"/>
      <c r="W120" s="220"/>
      <c r="X120" s="220"/>
      <c r="Y120" s="210"/>
      <c r="Z120" s="210"/>
      <c r="AA120" s="210"/>
      <c r="AB120" s="210"/>
      <c r="AC120" s="210"/>
      <c r="AD120" s="210"/>
      <c r="AE120" s="210"/>
      <c r="AF120" s="210"/>
      <c r="AG120" s="210" t="s">
        <v>217</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ht="22.5" outlineLevel="1" x14ac:dyDescent="0.2">
      <c r="A121" s="231">
        <v>27</v>
      </c>
      <c r="B121" s="232" t="s">
        <v>704</v>
      </c>
      <c r="C121" s="250" t="s">
        <v>705</v>
      </c>
      <c r="D121" s="233" t="s">
        <v>242</v>
      </c>
      <c r="E121" s="234">
        <v>63.777500000000003</v>
      </c>
      <c r="F121" s="235"/>
      <c r="G121" s="236">
        <f>ROUND(E121*F121,2)</f>
        <v>0</v>
      </c>
      <c r="H121" s="235"/>
      <c r="I121" s="236">
        <f>ROUND(E121*H121,2)</f>
        <v>0</v>
      </c>
      <c r="J121" s="235"/>
      <c r="K121" s="236">
        <f>ROUND(E121*J121,2)</f>
        <v>0</v>
      </c>
      <c r="L121" s="236">
        <v>21</v>
      </c>
      <c r="M121" s="236">
        <f>G121*(1+L121/100)</f>
        <v>0</v>
      </c>
      <c r="N121" s="234">
        <v>0.129</v>
      </c>
      <c r="O121" s="234">
        <f>ROUND(E121*N121,2)</f>
        <v>8.23</v>
      </c>
      <c r="P121" s="234">
        <v>0</v>
      </c>
      <c r="Q121" s="234">
        <f>ROUND(E121*P121,2)</f>
        <v>0</v>
      </c>
      <c r="R121" s="236" t="s">
        <v>281</v>
      </c>
      <c r="S121" s="236" t="s">
        <v>210</v>
      </c>
      <c r="T121" s="237" t="s">
        <v>211</v>
      </c>
      <c r="U121" s="220">
        <v>0</v>
      </c>
      <c r="V121" s="220">
        <f>ROUND(E121*U121,2)</f>
        <v>0</v>
      </c>
      <c r="W121" s="220"/>
      <c r="X121" s="220" t="s">
        <v>282</v>
      </c>
      <c r="Y121" s="210"/>
      <c r="Z121" s="210"/>
      <c r="AA121" s="210"/>
      <c r="AB121" s="210"/>
      <c r="AC121" s="210"/>
      <c r="AD121" s="210"/>
      <c r="AE121" s="210"/>
      <c r="AF121" s="210"/>
      <c r="AG121" s="210" t="s">
        <v>283</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7"/>
      <c r="B122" s="218"/>
      <c r="C122" s="252" t="s">
        <v>674</v>
      </c>
      <c r="D122" s="221"/>
      <c r="E122" s="222">
        <v>57.977499999999999</v>
      </c>
      <c r="F122" s="220"/>
      <c r="G122" s="220"/>
      <c r="H122" s="220"/>
      <c r="I122" s="220"/>
      <c r="J122" s="220"/>
      <c r="K122" s="220"/>
      <c r="L122" s="220"/>
      <c r="M122" s="220"/>
      <c r="N122" s="219"/>
      <c r="O122" s="219"/>
      <c r="P122" s="219"/>
      <c r="Q122" s="219"/>
      <c r="R122" s="220"/>
      <c r="S122" s="220"/>
      <c r="T122" s="220"/>
      <c r="U122" s="220"/>
      <c r="V122" s="220"/>
      <c r="W122" s="220"/>
      <c r="X122" s="220"/>
      <c r="Y122" s="210"/>
      <c r="Z122" s="210"/>
      <c r="AA122" s="210"/>
      <c r="AB122" s="210"/>
      <c r="AC122" s="210"/>
      <c r="AD122" s="210"/>
      <c r="AE122" s="210"/>
      <c r="AF122" s="210"/>
      <c r="AG122" s="210" t="s">
        <v>217</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52" t="s">
        <v>706</v>
      </c>
      <c r="D123" s="221"/>
      <c r="E123" s="222">
        <v>5.8</v>
      </c>
      <c r="F123" s="220"/>
      <c r="G123" s="220"/>
      <c r="H123" s="220"/>
      <c r="I123" s="220"/>
      <c r="J123" s="220"/>
      <c r="K123" s="220"/>
      <c r="L123" s="220"/>
      <c r="M123" s="220"/>
      <c r="N123" s="219"/>
      <c r="O123" s="219"/>
      <c r="P123" s="219"/>
      <c r="Q123" s="219"/>
      <c r="R123" s="220"/>
      <c r="S123" s="220"/>
      <c r="T123" s="220"/>
      <c r="U123" s="220"/>
      <c r="V123" s="220"/>
      <c r="W123" s="220"/>
      <c r="X123" s="220"/>
      <c r="Y123" s="210"/>
      <c r="Z123" s="210"/>
      <c r="AA123" s="210"/>
      <c r="AB123" s="210"/>
      <c r="AC123" s="210"/>
      <c r="AD123" s="210"/>
      <c r="AE123" s="210"/>
      <c r="AF123" s="210"/>
      <c r="AG123" s="210" t="s">
        <v>217</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31">
        <v>28</v>
      </c>
      <c r="B124" s="232" t="s">
        <v>294</v>
      </c>
      <c r="C124" s="250" t="s">
        <v>295</v>
      </c>
      <c r="D124" s="233" t="s">
        <v>242</v>
      </c>
      <c r="E124" s="234">
        <v>23.463000000000001</v>
      </c>
      <c r="F124" s="235"/>
      <c r="G124" s="236">
        <f>ROUND(E124*F124,2)</f>
        <v>0</v>
      </c>
      <c r="H124" s="235"/>
      <c r="I124" s="236">
        <f>ROUND(E124*H124,2)</f>
        <v>0</v>
      </c>
      <c r="J124" s="235"/>
      <c r="K124" s="236">
        <f>ROUND(E124*J124,2)</f>
        <v>0</v>
      </c>
      <c r="L124" s="236">
        <v>21</v>
      </c>
      <c r="M124" s="236">
        <f>G124*(1+L124/100)</f>
        <v>0</v>
      </c>
      <c r="N124" s="234">
        <v>0.109</v>
      </c>
      <c r="O124" s="234">
        <f>ROUND(E124*N124,2)</f>
        <v>2.56</v>
      </c>
      <c r="P124" s="234">
        <v>0</v>
      </c>
      <c r="Q124" s="234">
        <f>ROUND(E124*P124,2)</f>
        <v>0</v>
      </c>
      <c r="R124" s="236"/>
      <c r="S124" s="236" t="s">
        <v>296</v>
      </c>
      <c r="T124" s="237" t="s">
        <v>297</v>
      </c>
      <c r="U124" s="220">
        <v>0</v>
      </c>
      <c r="V124" s="220">
        <f>ROUND(E124*U124,2)</f>
        <v>0</v>
      </c>
      <c r="W124" s="220"/>
      <c r="X124" s="220" t="s">
        <v>282</v>
      </c>
      <c r="Y124" s="210"/>
      <c r="Z124" s="210"/>
      <c r="AA124" s="210"/>
      <c r="AB124" s="210"/>
      <c r="AC124" s="210"/>
      <c r="AD124" s="210"/>
      <c r="AE124" s="210"/>
      <c r="AF124" s="210"/>
      <c r="AG124" s="210" t="s">
        <v>283</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7"/>
      <c r="B125" s="218"/>
      <c r="C125" s="252" t="s">
        <v>707</v>
      </c>
      <c r="D125" s="221"/>
      <c r="E125" s="222">
        <v>23.463000000000001</v>
      </c>
      <c r="F125" s="220"/>
      <c r="G125" s="220"/>
      <c r="H125" s="220"/>
      <c r="I125" s="220"/>
      <c r="J125" s="220"/>
      <c r="K125" s="220"/>
      <c r="L125" s="220"/>
      <c r="M125" s="220"/>
      <c r="N125" s="219"/>
      <c r="O125" s="219"/>
      <c r="P125" s="219"/>
      <c r="Q125" s="219"/>
      <c r="R125" s="220"/>
      <c r="S125" s="220"/>
      <c r="T125" s="220"/>
      <c r="U125" s="220"/>
      <c r="V125" s="220"/>
      <c r="W125" s="220"/>
      <c r="X125" s="220"/>
      <c r="Y125" s="210"/>
      <c r="Z125" s="210"/>
      <c r="AA125" s="210"/>
      <c r="AB125" s="210"/>
      <c r="AC125" s="210"/>
      <c r="AD125" s="210"/>
      <c r="AE125" s="210"/>
      <c r="AF125" s="210"/>
      <c r="AG125" s="210" t="s">
        <v>217</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7"/>
      <c r="B126" s="218"/>
      <c r="C126" s="252" t="s">
        <v>218</v>
      </c>
      <c r="D126" s="221"/>
      <c r="E126" s="222"/>
      <c r="F126" s="220"/>
      <c r="G126" s="220"/>
      <c r="H126" s="220"/>
      <c r="I126" s="220"/>
      <c r="J126" s="220"/>
      <c r="K126" s="220"/>
      <c r="L126" s="220"/>
      <c r="M126" s="220"/>
      <c r="N126" s="219"/>
      <c r="O126" s="219"/>
      <c r="P126" s="219"/>
      <c r="Q126" s="219"/>
      <c r="R126" s="220"/>
      <c r="S126" s="220"/>
      <c r="T126" s="220"/>
      <c r="U126" s="220"/>
      <c r="V126" s="220"/>
      <c r="W126" s="220"/>
      <c r="X126" s="220"/>
      <c r="Y126" s="210"/>
      <c r="Z126" s="210"/>
      <c r="AA126" s="210"/>
      <c r="AB126" s="210"/>
      <c r="AC126" s="210"/>
      <c r="AD126" s="210"/>
      <c r="AE126" s="210"/>
      <c r="AF126" s="210"/>
      <c r="AG126" s="210" t="s">
        <v>217</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x14ac:dyDescent="0.2">
      <c r="A127" s="224" t="s">
        <v>204</v>
      </c>
      <c r="B127" s="225" t="s">
        <v>126</v>
      </c>
      <c r="C127" s="249" t="s">
        <v>127</v>
      </c>
      <c r="D127" s="226"/>
      <c r="E127" s="227"/>
      <c r="F127" s="228"/>
      <c r="G127" s="228">
        <f>SUMIF(AG128:AG138,"&lt;&gt;NOR",G128:G138)</f>
        <v>0</v>
      </c>
      <c r="H127" s="228"/>
      <c r="I127" s="228">
        <f>SUM(I128:I138)</f>
        <v>0</v>
      </c>
      <c r="J127" s="228"/>
      <c r="K127" s="228">
        <f>SUM(K128:K138)</f>
        <v>0</v>
      </c>
      <c r="L127" s="228"/>
      <c r="M127" s="228">
        <f>SUM(M128:M138)</f>
        <v>0</v>
      </c>
      <c r="N127" s="227"/>
      <c r="O127" s="227">
        <f>SUM(O128:O138)</f>
        <v>1.1100000000000001</v>
      </c>
      <c r="P127" s="227"/>
      <c r="Q127" s="227">
        <f>SUM(Q128:Q138)</f>
        <v>0</v>
      </c>
      <c r="R127" s="228"/>
      <c r="S127" s="228"/>
      <c r="T127" s="229"/>
      <c r="U127" s="223"/>
      <c r="V127" s="223">
        <f>SUM(V128:V138)</f>
        <v>29.35</v>
      </c>
      <c r="W127" s="223"/>
      <c r="X127" s="223"/>
      <c r="AG127" t="s">
        <v>205</v>
      </c>
    </row>
    <row r="128" spans="1:60" outlineLevel="1" x14ac:dyDescent="0.2">
      <c r="A128" s="231">
        <v>29</v>
      </c>
      <c r="B128" s="232" t="s">
        <v>308</v>
      </c>
      <c r="C128" s="250" t="s">
        <v>309</v>
      </c>
      <c r="D128" s="233" t="s">
        <v>223</v>
      </c>
      <c r="E128" s="234">
        <v>16</v>
      </c>
      <c r="F128" s="235"/>
      <c r="G128" s="236">
        <f>ROUND(E128*F128,2)</f>
        <v>0</v>
      </c>
      <c r="H128" s="235"/>
      <c r="I128" s="236">
        <f>ROUND(E128*H128,2)</f>
        <v>0</v>
      </c>
      <c r="J128" s="235"/>
      <c r="K128" s="236">
        <f>ROUND(E128*J128,2)</f>
        <v>0</v>
      </c>
      <c r="L128" s="236">
        <v>21</v>
      </c>
      <c r="M128" s="236">
        <f>G128*(1+L128/100)</f>
        <v>0</v>
      </c>
      <c r="N128" s="234">
        <v>3.2000000000000002E-3</v>
      </c>
      <c r="O128" s="234">
        <f>ROUND(E128*N128,2)</f>
        <v>0.05</v>
      </c>
      <c r="P128" s="234">
        <v>0</v>
      </c>
      <c r="Q128" s="234">
        <f>ROUND(E128*P128,2)</f>
        <v>0</v>
      </c>
      <c r="R128" s="236" t="s">
        <v>251</v>
      </c>
      <c r="S128" s="236" t="s">
        <v>210</v>
      </c>
      <c r="T128" s="237" t="s">
        <v>211</v>
      </c>
      <c r="U128" s="220">
        <v>0.22498000000000001</v>
      </c>
      <c r="V128" s="220">
        <f>ROUND(E128*U128,2)</f>
        <v>3.6</v>
      </c>
      <c r="W128" s="220"/>
      <c r="X128" s="220" t="s">
        <v>212</v>
      </c>
      <c r="Y128" s="210"/>
      <c r="Z128" s="210"/>
      <c r="AA128" s="210"/>
      <c r="AB128" s="210"/>
      <c r="AC128" s="210"/>
      <c r="AD128" s="210"/>
      <c r="AE128" s="210"/>
      <c r="AF128" s="210"/>
      <c r="AG128" s="210" t="s">
        <v>213</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7"/>
      <c r="B129" s="218"/>
      <c r="C129" s="251" t="s">
        <v>310</v>
      </c>
      <c r="D129" s="238"/>
      <c r="E129" s="238"/>
      <c r="F129" s="238"/>
      <c r="G129" s="238"/>
      <c r="H129" s="220"/>
      <c r="I129" s="220"/>
      <c r="J129" s="220"/>
      <c r="K129" s="220"/>
      <c r="L129" s="220"/>
      <c r="M129" s="220"/>
      <c r="N129" s="219"/>
      <c r="O129" s="219"/>
      <c r="P129" s="219"/>
      <c r="Q129" s="219"/>
      <c r="R129" s="220"/>
      <c r="S129" s="220"/>
      <c r="T129" s="220"/>
      <c r="U129" s="220"/>
      <c r="V129" s="220"/>
      <c r="W129" s="220"/>
      <c r="X129" s="220"/>
      <c r="Y129" s="210"/>
      <c r="Z129" s="210"/>
      <c r="AA129" s="210"/>
      <c r="AB129" s="210"/>
      <c r="AC129" s="210"/>
      <c r="AD129" s="210"/>
      <c r="AE129" s="210"/>
      <c r="AF129" s="210"/>
      <c r="AG129" s="210" t="s">
        <v>215</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39" t="str">
        <f>C129</f>
        <v>jakoukoliv maltou, z pomocného pracovního lešení o výšce podlahy do 1900 mm a pro zatížení do 1,5 kPa,</v>
      </c>
      <c r="BB129" s="210"/>
      <c r="BC129" s="210"/>
      <c r="BD129" s="210"/>
      <c r="BE129" s="210"/>
      <c r="BF129" s="210"/>
      <c r="BG129" s="210"/>
      <c r="BH129" s="210"/>
    </row>
    <row r="130" spans="1:60" outlineLevel="1" x14ac:dyDescent="0.2">
      <c r="A130" s="217"/>
      <c r="B130" s="218"/>
      <c r="C130" s="252" t="s">
        <v>708</v>
      </c>
      <c r="D130" s="221"/>
      <c r="E130" s="222">
        <v>16</v>
      </c>
      <c r="F130" s="220"/>
      <c r="G130" s="220"/>
      <c r="H130" s="220"/>
      <c r="I130" s="220"/>
      <c r="J130" s="220"/>
      <c r="K130" s="220"/>
      <c r="L130" s="220"/>
      <c r="M130" s="220"/>
      <c r="N130" s="219"/>
      <c r="O130" s="219"/>
      <c r="P130" s="219"/>
      <c r="Q130" s="219"/>
      <c r="R130" s="220"/>
      <c r="S130" s="220"/>
      <c r="T130" s="220"/>
      <c r="U130" s="220"/>
      <c r="V130" s="220"/>
      <c r="W130" s="220"/>
      <c r="X130" s="220"/>
      <c r="Y130" s="210"/>
      <c r="Z130" s="210"/>
      <c r="AA130" s="210"/>
      <c r="AB130" s="210"/>
      <c r="AC130" s="210"/>
      <c r="AD130" s="210"/>
      <c r="AE130" s="210"/>
      <c r="AF130" s="210"/>
      <c r="AG130" s="210" t="s">
        <v>217</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7"/>
      <c r="B131" s="218"/>
      <c r="C131" s="252" t="s">
        <v>254</v>
      </c>
      <c r="D131" s="221"/>
      <c r="E131" s="222"/>
      <c r="F131" s="220"/>
      <c r="G131" s="220"/>
      <c r="H131" s="220"/>
      <c r="I131" s="220"/>
      <c r="J131" s="220"/>
      <c r="K131" s="220"/>
      <c r="L131" s="220"/>
      <c r="M131" s="220"/>
      <c r="N131" s="219"/>
      <c r="O131" s="219"/>
      <c r="P131" s="219"/>
      <c r="Q131" s="219"/>
      <c r="R131" s="220"/>
      <c r="S131" s="220"/>
      <c r="T131" s="220"/>
      <c r="U131" s="220"/>
      <c r="V131" s="220"/>
      <c r="W131" s="220"/>
      <c r="X131" s="220"/>
      <c r="Y131" s="210"/>
      <c r="Z131" s="210"/>
      <c r="AA131" s="210"/>
      <c r="AB131" s="210"/>
      <c r="AC131" s="210"/>
      <c r="AD131" s="210"/>
      <c r="AE131" s="210"/>
      <c r="AF131" s="210"/>
      <c r="AG131" s="210" t="s">
        <v>217</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31">
        <v>30</v>
      </c>
      <c r="B132" s="232" t="s">
        <v>564</v>
      </c>
      <c r="C132" s="250" t="s">
        <v>313</v>
      </c>
      <c r="D132" s="233" t="s">
        <v>223</v>
      </c>
      <c r="E132" s="234">
        <v>26</v>
      </c>
      <c r="F132" s="235"/>
      <c r="G132" s="236">
        <f>ROUND(E132*F132,2)</f>
        <v>0</v>
      </c>
      <c r="H132" s="235"/>
      <c r="I132" s="236">
        <f>ROUND(E132*H132,2)</f>
        <v>0</v>
      </c>
      <c r="J132" s="235"/>
      <c r="K132" s="236">
        <f>ROUND(E132*J132,2)</f>
        <v>0</v>
      </c>
      <c r="L132" s="236">
        <v>21</v>
      </c>
      <c r="M132" s="236">
        <f>G132*(1+L132/100)</f>
        <v>0</v>
      </c>
      <c r="N132" s="234">
        <v>3.5619999999999999E-2</v>
      </c>
      <c r="O132" s="234">
        <f>ROUND(E132*N132,2)</f>
        <v>0.93</v>
      </c>
      <c r="P132" s="234">
        <v>0</v>
      </c>
      <c r="Q132" s="234">
        <f>ROUND(E132*P132,2)</f>
        <v>0</v>
      </c>
      <c r="R132" s="236" t="s">
        <v>251</v>
      </c>
      <c r="S132" s="236" t="s">
        <v>210</v>
      </c>
      <c r="T132" s="237" t="s">
        <v>211</v>
      </c>
      <c r="U132" s="220">
        <v>0.88292999999999999</v>
      </c>
      <c r="V132" s="220">
        <f>ROUND(E132*U132,2)</f>
        <v>22.96</v>
      </c>
      <c r="W132" s="220"/>
      <c r="X132" s="220" t="s">
        <v>212</v>
      </c>
      <c r="Y132" s="210"/>
      <c r="Z132" s="210"/>
      <c r="AA132" s="210"/>
      <c r="AB132" s="210"/>
      <c r="AC132" s="210"/>
      <c r="AD132" s="210"/>
      <c r="AE132" s="210"/>
      <c r="AF132" s="210"/>
      <c r="AG132" s="210" t="s">
        <v>213</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7"/>
      <c r="B133" s="218"/>
      <c r="C133" s="251" t="s">
        <v>310</v>
      </c>
      <c r="D133" s="238"/>
      <c r="E133" s="238"/>
      <c r="F133" s="238"/>
      <c r="G133" s="238"/>
      <c r="H133" s="220"/>
      <c r="I133" s="220"/>
      <c r="J133" s="220"/>
      <c r="K133" s="220"/>
      <c r="L133" s="220"/>
      <c r="M133" s="220"/>
      <c r="N133" s="219"/>
      <c r="O133" s="219"/>
      <c r="P133" s="219"/>
      <c r="Q133" s="219"/>
      <c r="R133" s="220"/>
      <c r="S133" s="220"/>
      <c r="T133" s="220"/>
      <c r="U133" s="220"/>
      <c r="V133" s="220"/>
      <c r="W133" s="220"/>
      <c r="X133" s="220"/>
      <c r="Y133" s="210"/>
      <c r="Z133" s="210"/>
      <c r="AA133" s="210"/>
      <c r="AB133" s="210"/>
      <c r="AC133" s="210"/>
      <c r="AD133" s="210"/>
      <c r="AE133" s="210"/>
      <c r="AF133" s="210"/>
      <c r="AG133" s="210" t="s">
        <v>215</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39" t="str">
        <f>C133</f>
        <v>jakoukoliv maltou, z pomocného pracovního lešení o výšce podlahy do 1900 mm a pro zatížení do 1,5 kPa,</v>
      </c>
      <c r="BB133" s="210"/>
      <c r="BC133" s="210"/>
      <c r="BD133" s="210"/>
      <c r="BE133" s="210"/>
      <c r="BF133" s="210"/>
      <c r="BG133" s="210"/>
      <c r="BH133" s="210"/>
    </row>
    <row r="134" spans="1:60" outlineLevel="1" x14ac:dyDescent="0.2">
      <c r="A134" s="217"/>
      <c r="B134" s="218"/>
      <c r="C134" s="252" t="s">
        <v>709</v>
      </c>
      <c r="D134" s="221"/>
      <c r="E134" s="222">
        <v>26</v>
      </c>
      <c r="F134" s="220"/>
      <c r="G134" s="220"/>
      <c r="H134" s="220"/>
      <c r="I134" s="220"/>
      <c r="J134" s="220"/>
      <c r="K134" s="220"/>
      <c r="L134" s="220"/>
      <c r="M134" s="220"/>
      <c r="N134" s="219"/>
      <c r="O134" s="219"/>
      <c r="P134" s="219"/>
      <c r="Q134" s="219"/>
      <c r="R134" s="220"/>
      <c r="S134" s="220"/>
      <c r="T134" s="220"/>
      <c r="U134" s="220"/>
      <c r="V134" s="220"/>
      <c r="W134" s="220"/>
      <c r="X134" s="220"/>
      <c r="Y134" s="210"/>
      <c r="Z134" s="210"/>
      <c r="AA134" s="210"/>
      <c r="AB134" s="210"/>
      <c r="AC134" s="210"/>
      <c r="AD134" s="210"/>
      <c r="AE134" s="210"/>
      <c r="AF134" s="210"/>
      <c r="AG134" s="210" t="s">
        <v>217</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17"/>
      <c r="B135" s="218"/>
      <c r="C135" s="252" t="s">
        <v>683</v>
      </c>
      <c r="D135" s="221"/>
      <c r="E135" s="222"/>
      <c r="F135" s="220"/>
      <c r="G135" s="220"/>
      <c r="H135" s="220"/>
      <c r="I135" s="220"/>
      <c r="J135" s="220"/>
      <c r="K135" s="220"/>
      <c r="L135" s="220"/>
      <c r="M135" s="220"/>
      <c r="N135" s="219"/>
      <c r="O135" s="219"/>
      <c r="P135" s="219"/>
      <c r="Q135" s="219"/>
      <c r="R135" s="220"/>
      <c r="S135" s="220"/>
      <c r="T135" s="220"/>
      <c r="U135" s="220"/>
      <c r="V135" s="220"/>
      <c r="W135" s="220"/>
      <c r="X135" s="220"/>
      <c r="Y135" s="210"/>
      <c r="Z135" s="210"/>
      <c r="AA135" s="210"/>
      <c r="AB135" s="210"/>
      <c r="AC135" s="210"/>
      <c r="AD135" s="210"/>
      <c r="AE135" s="210"/>
      <c r="AF135" s="210"/>
      <c r="AG135" s="210" t="s">
        <v>217</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ht="22.5" outlineLevel="1" x14ac:dyDescent="0.2">
      <c r="A136" s="231">
        <v>31</v>
      </c>
      <c r="B136" s="232" t="s">
        <v>315</v>
      </c>
      <c r="C136" s="250" t="s">
        <v>316</v>
      </c>
      <c r="D136" s="233" t="s">
        <v>317</v>
      </c>
      <c r="E136" s="234">
        <v>15</v>
      </c>
      <c r="F136" s="235"/>
      <c r="G136" s="236">
        <f>ROUND(E136*F136,2)</f>
        <v>0</v>
      </c>
      <c r="H136" s="235"/>
      <c r="I136" s="236">
        <f>ROUND(E136*H136,2)</f>
        <v>0</v>
      </c>
      <c r="J136" s="235"/>
      <c r="K136" s="236">
        <f>ROUND(E136*J136,2)</f>
        <v>0</v>
      </c>
      <c r="L136" s="236">
        <v>21</v>
      </c>
      <c r="M136" s="236">
        <f>G136*(1+L136/100)</f>
        <v>0</v>
      </c>
      <c r="N136" s="234">
        <v>8.6599999999999993E-3</v>
      </c>
      <c r="O136" s="234">
        <f>ROUND(E136*N136,2)</f>
        <v>0.13</v>
      </c>
      <c r="P136" s="234">
        <v>0</v>
      </c>
      <c r="Q136" s="234">
        <f>ROUND(E136*P136,2)</f>
        <v>0</v>
      </c>
      <c r="R136" s="236" t="s">
        <v>251</v>
      </c>
      <c r="S136" s="236" t="s">
        <v>210</v>
      </c>
      <c r="T136" s="237" t="s">
        <v>211</v>
      </c>
      <c r="U136" s="220">
        <v>0.186</v>
      </c>
      <c r="V136" s="220">
        <f>ROUND(E136*U136,2)</f>
        <v>2.79</v>
      </c>
      <c r="W136" s="220"/>
      <c r="X136" s="220" t="s">
        <v>212</v>
      </c>
      <c r="Y136" s="210"/>
      <c r="Z136" s="210"/>
      <c r="AA136" s="210"/>
      <c r="AB136" s="210"/>
      <c r="AC136" s="210"/>
      <c r="AD136" s="210"/>
      <c r="AE136" s="210"/>
      <c r="AF136" s="210"/>
      <c r="AG136" s="210" t="s">
        <v>213</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7"/>
      <c r="B137" s="218"/>
      <c r="C137" s="251" t="s">
        <v>318</v>
      </c>
      <c r="D137" s="238"/>
      <c r="E137" s="238"/>
      <c r="F137" s="238"/>
      <c r="G137" s="238"/>
      <c r="H137" s="220"/>
      <c r="I137" s="220"/>
      <c r="J137" s="220"/>
      <c r="K137" s="220"/>
      <c r="L137" s="220"/>
      <c r="M137" s="220"/>
      <c r="N137" s="219"/>
      <c r="O137" s="219"/>
      <c r="P137" s="219"/>
      <c r="Q137" s="219"/>
      <c r="R137" s="220"/>
      <c r="S137" s="220"/>
      <c r="T137" s="220"/>
      <c r="U137" s="220"/>
      <c r="V137" s="220"/>
      <c r="W137" s="220"/>
      <c r="X137" s="220"/>
      <c r="Y137" s="210"/>
      <c r="Z137" s="210"/>
      <c r="AA137" s="210"/>
      <c r="AB137" s="210"/>
      <c r="AC137" s="210"/>
      <c r="AD137" s="210"/>
      <c r="AE137" s="210"/>
      <c r="AF137" s="210"/>
      <c r="AG137" s="210" t="s">
        <v>215</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7"/>
      <c r="B138" s="218"/>
      <c r="C138" s="252" t="s">
        <v>566</v>
      </c>
      <c r="D138" s="221"/>
      <c r="E138" s="222">
        <v>15</v>
      </c>
      <c r="F138" s="220"/>
      <c r="G138" s="220"/>
      <c r="H138" s="220"/>
      <c r="I138" s="220"/>
      <c r="J138" s="220"/>
      <c r="K138" s="220"/>
      <c r="L138" s="220"/>
      <c r="M138" s="220"/>
      <c r="N138" s="219"/>
      <c r="O138" s="219"/>
      <c r="P138" s="219"/>
      <c r="Q138" s="219"/>
      <c r="R138" s="220"/>
      <c r="S138" s="220"/>
      <c r="T138" s="220"/>
      <c r="U138" s="220"/>
      <c r="V138" s="220"/>
      <c r="W138" s="220"/>
      <c r="X138" s="220"/>
      <c r="Y138" s="210"/>
      <c r="Z138" s="210"/>
      <c r="AA138" s="210"/>
      <c r="AB138" s="210"/>
      <c r="AC138" s="210"/>
      <c r="AD138" s="210"/>
      <c r="AE138" s="210"/>
      <c r="AF138" s="210"/>
      <c r="AG138" s="210" t="s">
        <v>217</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x14ac:dyDescent="0.2">
      <c r="A139" s="224" t="s">
        <v>204</v>
      </c>
      <c r="B139" s="225" t="s">
        <v>128</v>
      </c>
      <c r="C139" s="249" t="s">
        <v>130</v>
      </c>
      <c r="D139" s="226"/>
      <c r="E139" s="227"/>
      <c r="F139" s="228"/>
      <c r="G139" s="228">
        <f>SUMIF(AG140:AG455,"&lt;&gt;NOR",G140:G455)</f>
        <v>0</v>
      </c>
      <c r="H139" s="228"/>
      <c r="I139" s="228">
        <f>SUM(I140:I455)</f>
        <v>0</v>
      </c>
      <c r="J139" s="228"/>
      <c r="K139" s="228">
        <f>SUM(K140:K455)</f>
        <v>0</v>
      </c>
      <c r="L139" s="228"/>
      <c r="M139" s="228">
        <f>SUM(M140:M455)</f>
        <v>0</v>
      </c>
      <c r="N139" s="227"/>
      <c r="O139" s="227">
        <f>SUM(O140:O455)</f>
        <v>31.710000000000004</v>
      </c>
      <c r="P139" s="227"/>
      <c r="Q139" s="227">
        <f>SUM(Q140:Q455)</f>
        <v>0</v>
      </c>
      <c r="R139" s="228"/>
      <c r="S139" s="228"/>
      <c r="T139" s="229"/>
      <c r="U139" s="223"/>
      <c r="V139" s="223">
        <f>SUM(V140:V455)</f>
        <v>3130.03</v>
      </c>
      <c r="W139" s="223"/>
      <c r="X139" s="223"/>
      <c r="AG139" t="s">
        <v>205</v>
      </c>
    </row>
    <row r="140" spans="1:60" ht="22.5" outlineLevel="1" x14ac:dyDescent="0.2">
      <c r="A140" s="231">
        <v>32</v>
      </c>
      <c r="B140" s="232" t="s">
        <v>710</v>
      </c>
      <c r="C140" s="250" t="s">
        <v>711</v>
      </c>
      <c r="D140" s="233" t="s">
        <v>242</v>
      </c>
      <c r="E140" s="234">
        <v>57.777999999999999</v>
      </c>
      <c r="F140" s="235"/>
      <c r="G140" s="236">
        <f>ROUND(E140*F140,2)</f>
        <v>0</v>
      </c>
      <c r="H140" s="235"/>
      <c r="I140" s="236">
        <f>ROUND(E140*H140,2)</f>
        <v>0</v>
      </c>
      <c r="J140" s="235"/>
      <c r="K140" s="236">
        <f>ROUND(E140*J140,2)</f>
        <v>0</v>
      </c>
      <c r="L140" s="236">
        <v>21</v>
      </c>
      <c r="M140" s="236">
        <f>G140*(1+L140/100)</f>
        <v>0</v>
      </c>
      <c r="N140" s="234">
        <v>3.9100000000000003E-3</v>
      </c>
      <c r="O140" s="234">
        <f>ROUND(E140*N140,2)</f>
        <v>0.23</v>
      </c>
      <c r="P140" s="234">
        <v>0</v>
      </c>
      <c r="Q140" s="234">
        <f>ROUND(E140*P140,2)</f>
        <v>0</v>
      </c>
      <c r="R140" s="236" t="s">
        <v>247</v>
      </c>
      <c r="S140" s="236" t="s">
        <v>210</v>
      </c>
      <c r="T140" s="237" t="s">
        <v>211</v>
      </c>
      <c r="U140" s="220">
        <v>0.4</v>
      </c>
      <c r="V140" s="220">
        <f>ROUND(E140*U140,2)</f>
        <v>23.11</v>
      </c>
      <c r="W140" s="220"/>
      <c r="X140" s="220" t="s">
        <v>212</v>
      </c>
      <c r="Y140" s="210"/>
      <c r="Z140" s="210"/>
      <c r="AA140" s="210"/>
      <c r="AB140" s="210"/>
      <c r="AC140" s="210"/>
      <c r="AD140" s="210"/>
      <c r="AE140" s="210"/>
      <c r="AF140" s="210"/>
      <c r="AG140" s="210" t="s">
        <v>213</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17"/>
      <c r="B141" s="218"/>
      <c r="C141" s="251" t="s">
        <v>712</v>
      </c>
      <c r="D141" s="238"/>
      <c r="E141" s="238"/>
      <c r="F141" s="238"/>
      <c r="G141" s="238"/>
      <c r="H141" s="220"/>
      <c r="I141" s="220"/>
      <c r="J141" s="220"/>
      <c r="K141" s="220"/>
      <c r="L141" s="220"/>
      <c r="M141" s="220"/>
      <c r="N141" s="219"/>
      <c r="O141" s="219"/>
      <c r="P141" s="219"/>
      <c r="Q141" s="219"/>
      <c r="R141" s="220"/>
      <c r="S141" s="220"/>
      <c r="T141" s="220"/>
      <c r="U141" s="220"/>
      <c r="V141" s="220"/>
      <c r="W141" s="220"/>
      <c r="X141" s="220"/>
      <c r="Y141" s="210"/>
      <c r="Z141" s="210"/>
      <c r="AA141" s="210"/>
      <c r="AB141" s="210"/>
      <c r="AC141" s="210"/>
      <c r="AD141" s="210"/>
      <c r="AE141" s="210"/>
      <c r="AF141" s="210"/>
      <c r="AG141" s="210" t="s">
        <v>215</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7"/>
      <c r="B142" s="218"/>
      <c r="C142" s="254" t="s">
        <v>713</v>
      </c>
      <c r="D142" s="241"/>
      <c r="E142" s="241"/>
      <c r="F142" s="241"/>
      <c r="G142" s="241"/>
      <c r="H142" s="220"/>
      <c r="I142" s="220"/>
      <c r="J142" s="220"/>
      <c r="K142" s="220"/>
      <c r="L142" s="220"/>
      <c r="M142" s="220"/>
      <c r="N142" s="219"/>
      <c r="O142" s="219"/>
      <c r="P142" s="219"/>
      <c r="Q142" s="219"/>
      <c r="R142" s="220"/>
      <c r="S142" s="220"/>
      <c r="T142" s="220"/>
      <c r="U142" s="220"/>
      <c r="V142" s="220"/>
      <c r="W142" s="220"/>
      <c r="X142" s="220"/>
      <c r="Y142" s="210"/>
      <c r="Z142" s="210"/>
      <c r="AA142" s="210"/>
      <c r="AB142" s="210"/>
      <c r="AC142" s="210"/>
      <c r="AD142" s="210"/>
      <c r="AE142" s="210"/>
      <c r="AF142" s="210"/>
      <c r="AG142" s="210" t="s">
        <v>237</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17"/>
      <c r="B143" s="218"/>
      <c r="C143" s="252" t="s">
        <v>714</v>
      </c>
      <c r="D143" s="221"/>
      <c r="E143" s="222">
        <v>1.0780000000000001</v>
      </c>
      <c r="F143" s="220"/>
      <c r="G143" s="220"/>
      <c r="H143" s="220"/>
      <c r="I143" s="220"/>
      <c r="J143" s="220"/>
      <c r="K143" s="220"/>
      <c r="L143" s="220"/>
      <c r="M143" s="220"/>
      <c r="N143" s="219"/>
      <c r="O143" s="219"/>
      <c r="P143" s="219"/>
      <c r="Q143" s="219"/>
      <c r="R143" s="220"/>
      <c r="S143" s="220"/>
      <c r="T143" s="220"/>
      <c r="U143" s="220"/>
      <c r="V143" s="220"/>
      <c r="W143" s="220"/>
      <c r="X143" s="220"/>
      <c r="Y143" s="210"/>
      <c r="Z143" s="210"/>
      <c r="AA143" s="210"/>
      <c r="AB143" s="210"/>
      <c r="AC143" s="210"/>
      <c r="AD143" s="210"/>
      <c r="AE143" s="210"/>
      <c r="AF143" s="210"/>
      <c r="AG143" s="210" t="s">
        <v>217</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7"/>
      <c r="B144" s="218"/>
      <c r="C144" s="252" t="s">
        <v>715</v>
      </c>
      <c r="D144" s="221"/>
      <c r="E144" s="222">
        <v>56.7</v>
      </c>
      <c r="F144" s="220"/>
      <c r="G144" s="220"/>
      <c r="H144" s="220"/>
      <c r="I144" s="220"/>
      <c r="J144" s="220"/>
      <c r="K144" s="220"/>
      <c r="L144" s="220"/>
      <c r="M144" s="220"/>
      <c r="N144" s="219"/>
      <c r="O144" s="219"/>
      <c r="P144" s="219"/>
      <c r="Q144" s="219"/>
      <c r="R144" s="220"/>
      <c r="S144" s="220"/>
      <c r="T144" s="220"/>
      <c r="U144" s="220"/>
      <c r="V144" s="220"/>
      <c r="W144" s="220"/>
      <c r="X144" s="220"/>
      <c r="Y144" s="210"/>
      <c r="Z144" s="210"/>
      <c r="AA144" s="210"/>
      <c r="AB144" s="210"/>
      <c r="AC144" s="210"/>
      <c r="AD144" s="210"/>
      <c r="AE144" s="210"/>
      <c r="AF144" s="210"/>
      <c r="AG144" s="210" t="s">
        <v>217</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17"/>
      <c r="B145" s="218"/>
      <c r="C145" s="252" t="s">
        <v>716</v>
      </c>
      <c r="D145" s="221"/>
      <c r="E145" s="222"/>
      <c r="F145" s="220"/>
      <c r="G145" s="220"/>
      <c r="H145" s="220"/>
      <c r="I145" s="220"/>
      <c r="J145" s="220"/>
      <c r="K145" s="220"/>
      <c r="L145" s="220"/>
      <c r="M145" s="220"/>
      <c r="N145" s="219"/>
      <c r="O145" s="219"/>
      <c r="P145" s="219"/>
      <c r="Q145" s="219"/>
      <c r="R145" s="220"/>
      <c r="S145" s="220"/>
      <c r="T145" s="220"/>
      <c r="U145" s="220"/>
      <c r="V145" s="220"/>
      <c r="W145" s="220"/>
      <c r="X145" s="220"/>
      <c r="Y145" s="210"/>
      <c r="Z145" s="210"/>
      <c r="AA145" s="210"/>
      <c r="AB145" s="210"/>
      <c r="AC145" s="210"/>
      <c r="AD145" s="210"/>
      <c r="AE145" s="210"/>
      <c r="AF145" s="210"/>
      <c r="AG145" s="210" t="s">
        <v>217</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ht="45" outlineLevel="1" x14ac:dyDescent="0.2">
      <c r="A146" s="231">
        <v>33</v>
      </c>
      <c r="B146" s="232" t="s">
        <v>717</v>
      </c>
      <c r="C146" s="250" t="s">
        <v>718</v>
      </c>
      <c r="D146" s="233" t="s">
        <v>242</v>
      </c>
      <c r="E146" s="234">
        <v>57.777999999999999</v>
      </c>
      <c r="F146" s="235"/>
      <c r="G146" s="236">
        <f>ROUND(E146*F146,2)</f>
        <v>0</v>
      </c>
      <c r="H146" s="235"/>
      <c r="I146" s="236">
        <f>ROUND(E146*H146,2)</f>
        <v>0</v>
      </c>
      <c r="J146" s="235"/>
      <c r="K146" s="236">
        <f>ROUND(E146*J146,2)</f>
        <v>0</v>
      </c>
      <c r="L146" s="236">
        <v>21</v>
      </c>
      <c r="M146" s="236">
        <f>G146*(1+L146/100)</f>
        <v>0</v>
      </c>
      <c r="N146" s="234">
        <v>1.9000000000000001E-4</v>
      </c>
      <c r="O146" s="234">
        <f>ROUND(E146*N146,2)</f>
        <v>0.01</v>
      </c>
      <c r="P146" s="234">
        <v>0</v>
      </c>
      <c r="Q146" s="234">
        <f>ROUND(E146*P146,2)</f>
        <v>0</v>
      </c>
      <c r="R146" s="236" t="s">
        <v>247</v>
      </c>
      <c r="S146" s="236" t="s">
        <v>210</v>
      </c>
      <c r="T146" s="237" t="s">
        <v>211</v>
      </c>
      <c r="U146" s="220">
        <v>6.83E-2</v>
      </c>
      <c r="V146" s="220">
        <f>ROUND(E146*U146,2)</f>
        <v>3.95</v>
      </c>
      <c r="W146" s="220"/>
      <c r="X146" s="220" t="s">
        <v>212</v>
      </c>
      <c r="Y146" s="210"/>
      <c r="Z146" s="210"/>
      <c r="AA146" s="210"/>
      <c r="AB146" s="210"/>
      <c r="AC146" s="210"/>
      <c r="AD146" s="210"/>
      <c r="AE146" s="210"/>
      <c r="AF146" s="210"/>
      <c r="AG146" s="210" t="s">
        <v>213</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7"/>
      <c r="B147" s="218"/>
      <c r="C147" s="251" t="s">
        <v>712</v>
      </c>
      <c r="D147" s="238"/>
      <c r="E147" s="238"/>
      <c r="F147" s="238"/>
      <c r="G147" s="238"/>
      <c r="H147" s="220"/>
      <c r="I147" s="220"/>
      <c r="J147" s="220"/>
      <c r="K147" s="220"/>
      <c r="L147" s="220"/>
      <c r="M147" s="220"/>
      <c r="N147" s="219"/>
      <c r="O147" s="219"/>
      <c r="P147" s="219"/>
      <c r="Q147" s="219"/>
      <c r="R147" s="220"/>
      <c r="S147" s="220"/>
      <c r="T147" s="220"/>
      <c r="U147" s="220"/>
      <c r="V147" s="220"/>
      <c r="W147" s="220"/>
      <c r="X147" s="220"/>
      <c r="Y147" s="210"/>
      <c r="Z147" s="210"/>
      <c r="AA147" s="210"/>
      <c r="AB147" s="210"/>
      <c r="AC147" s="210"/>
      <c r="AD147" s="210"/>
      <c r="AE147" s="210"/>
      <c r="AF147" s="210"/>
      <c r="AG147" s="210" t="s">
        <v>215</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7"/>
      <c r="B148" s="218"/>
      <c r="C148" s="252" t="s">
        <v>714</v>
      </c>
      <c r="D148" s="221"/>
      <c r="E148" s="222">
        <v>1.0780000000000001</v>
      </c>
      <c r="F148" s="220"/>
      <c r="G148" s="220"/>
      <c r="H148" s="220"/>
      <c r="I148" s="220"/>
      <c r="J148" s="220"/>
      <c r="K148" s="220"/>
      <c r="L148" s="220"/>
      <c r="M148" s="220"/>
      <c r="N148" s="219"/>
      <c r="O148" s="219"/>
      <c r="P148" s="219"/>
      <c r="Q148" s="219"/>
      <c r="R148" s="220"/>
      <c r="S148" s="220"/>
      <c r="T148" s="220"/>
      <c r="U148" s="220"/>
      <c r="V148" s="220"/>
      <c r="W148" s="220"/>
      <c r="X148" s="220"/>
      <c r="Y148" s="210"/>
      <c r="Z148" s="210"/>
      <c r="AA148" s="210"/>
      <c r="AB148" s="210"/>
      <c r="AC148" s="210"/>
      <c r="AD148" s="210"/>
      <c r="AE148" s="210"/>
      <c r="AF148" s="210"/>
      <c r="AG148" s="210" t="s">
        <v>217</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17"/>
      <c r="B149" s="218"/>
      <c r="C149" s="252" t="s">
        <v>715</v>
      </c>
      <c r="D149" s="221"/>
      <c r="E149" s="222">
        <v>56.7</v>
      </c>
      <c r="F149" s="220"/>
      <c r="G149" s="220"/>
      <c r="H149" s="220"/>
      <c r="I149" s="220"/>
      <c r="J149" s="220"/>
      <c r="K149" s="220"/>
      <c r="L149" s="220"/>
      <c r="M149" s="220"/>
      <c r="N149" s="219"/>
      <c r="O149" s="219"/>
      <c r="P149" s="219"/>
      <c r="Q149" s="219"/>
      <c r="R149" s="220"/>
      <c r="S149" s="220"/>
      <c r="T149" s="220"/>
      <c r="U149" s="220"/>
      <c r="V149" s="220"/>
      <c r="W149" s="220"/>
      <c r="X149" s="220"/>
      <c r="Y149" s="210"/>
      <c r="Z149" s="210"/>
      <c r="AA149" s="210"/>
      <c r="AB149" s="210"/>
      <c r="AC149" s="210"/>
      <c r="AD149" s="210"/>
      <c r="AE149" s="210"/>
      <c r="AF149" s="210"/>
      <c r="AG149" s="210" t="s">
        <v>217</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17"/>
      <c r="B150" s="218"/>
      <c r="C150" s="252" t="s">
        <v>716</v>
      </c>
      <c r="D150" s="221"/>
      <c r="E150" s="222"/>
      <c r="F150" s="220"/>
      <c r="G150" s="220"/>
      <c r="H150" s="220"/>
      <c r="I150" s="220"/>
      <c r="J150" s="220"/>
      <c r="K150" s="220"/>
      <c r="L150" s="220"/>
      <c r="M150" s="220"/>
      <c r="N150" s="219"/>
      <c r="O150" s="219"/>
      <c r="P150" s="219"/>
      <c r="Q150" s="219"/>
      <c r="R150" s="220"/>
      <c r="S150" s="220"/>
      <c r="T150" s="220"/>
      <c r="U150" s="220"/>
      <c r="V150" s="220"/>
      <c r="W150" s="220"/>
      <c r="X150" s="220"/>
      <c r="Y150" s="210"/>
      <c r="Z150" s="210"/>
      <c r="AA150" s="210"/>
      <c r="AB150" s="210"/>
      <c r="AC150" s="210"/>
      <c r="AD150" s="210"/>
      <c r="AE150" s="210"/>
      <c r="AF150" s="210"/>
      <c r="AG150" s="210" t="s">
        <v>217</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ht="22.5" outlineLevel="1" x14ac:dyDescent="0.2">
      <c r="A151" s="231">
        <v>34</v>
      </c>
      <c r="B151" s="232" t="s">
        <v>719</v>
      </c>
      <c r="C151" s="250" t="s">
        <v>720</v>
      </c>
      <c r="D151" s="233" t="s">
        <v>242</v>
      </c>
      <c r="E151" s="234">
        <v>1221.6794</v>
      </c>
      <c r="F151" s="235"/>
      <c r="G151" s="236">
        <f>ROUND(E151*F151,2)</f>
        <v>0</v>
      </c>
      <c r="H151" s="235"/>
      <c r="I151" s="236">
        <f>ROUND(E151*H151,2)</f>
        <v>0</v>
      </c>
      <c r="J151" s="235"/>
      <c r="K151" s="236">
        <f>ROUND(E151*J151,2)</f>
        <v>0</v>
      </c>
      <c r="L151" s="236">
        <v>21</v>
      </c>
      <c r="M151" s="236">
        <f>G151*(1+L151/100)</f>
        <v>0</v>
      </c>
      <c r="N151" s="234">
        <v>3.47E-3</v>
      </c>
      <c r="O151" s="234">
        <f>ROUND(E151*N151,2)</f>
        <v>4.24</v>
      </c>
      <c r="P151" s="234">
        <v>0</v>
      </c>
      <c r="Q151" s="234">
        <f>ROUND(E151*P151,2)</f>
        <v>0</v>
      </c>
      <c r="R151" s="236" t="s">
        <v>247</v>
      </c>
      <c r="S151" s="236" t="s">
        <v>210</v>
      </c>
      <c r="T151" s="237" t="s">
        <v>211</v>
      </c>
      <c r="U151" s="220">
        <v>0.22</v>
      </c>
      <c r="V151" s="220">
        <f>ROUND(E151*U151,2)</f>
        <v>268.77</v>
      </c>
      <c r="W151" s="220"/>
      <c r="X151" s="220" t="s">
        <v>212</v>
      </c>
      <c r="Y151" s="210"/>
      <c r="Z151" s="210"/>
      <c r="AA151" s="210"/>
      <c r="AB151" s="210"/>
      <c r="AC151" s="210"/>
      <c r="AD151" s="210"/>
      <c r="AE151" s="210"/>
      <c r="AF151" s="210"/>
      <c r="AG151" s="210" t="s">
        <v>213</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7"/>
      <c r="B152" s="218"/>
      <c r="C152" s="251" t="s">
        <v>712</v>
      </c>
      <c r="D152" s="238"/>
      <c r="E152" s="238"/>
      <c r="F152" s="238"/>
      <c r="G152" s="238"/>
      <c r="H152" s="220"/>
      <c r="I152" s="220"/>
      <c r="J152" s="220"/>
      <c r="K152" s="220"/>
      <c r="L152" s="220"/>
      <c r="M152" s="220"/>
      <c r="N152" s="219"/>
      <c r="O152" s="219"/>
      <c r="P152" s="219"/>
      <c r="Q152" s="219"/>
      <c r="R152" s="220"/>
      <c r="S152" s="220"/>
      <c r="T152" s="220"/>
      <c r="U152" s="220"/>
      <c r="V152" s="220"/>
      <c r="W152" s="220"/>
      <c r="X152" s="220"/>
      <c r="Y152" s="210"/>
      <c r="Z152" s="210"/>
      <c r="AA152" s="210"/>
      <c r="AB152" s="210"/>
      <c r="AC152" s="210"/>
      <c r="AD152" s="210"/>
      <c r="AE152" s="210"/>
      <c r="AF152" s="210"/>
      <c r="AG152" s="210" t="s">
        <v>215</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17"/>
      <c r="B153" s="218"/>
      <c r="C153" s="252" t="s">
        <v>721</v>
      </c>
      <c r="D153" s="221"/>
      <c r="E153" s="222">
        <v>297.488</v>
      </c>
      <c r="F153" s="220"/>
      <c r="G153" s="220"/>
      <c r="H153" s="220"/>
      <c r="I153" s="220"/>
      <c r="J153" s="220"/>
      <c r="K153" s="220"/>
      <c r="L153" s="220"/>
      <c r="M153" s="220"/>
      <c r="N153" s="219"/>
      <c r="O153" s="219"/>
      <c r="P153" s="219"/>
      <c r="Q153" s="219"/>
      <c r="R153" s="220"/>
      <c r="S153" s="220"/>
      <c r="T153" s="220"/>
      <c r="U153" s="220"/>
      <c r="V153" s="220"/>
      <c r="W153" s="220"/>
      <c r="X153" s="220"/>
      <c r="Y153" s="210"/>
      <c r="Z153" s="210"/>
      <c r="AA153" s="210"/>
      <c r="AB153" s="210"/>
      <c r="AC153" s="210"/>
      <c r="AD153" s="210"/>
      <c r="AE153" s="210"/>
      <c r="AF153" s="210"/>
      <c r="AG153" s="210" t="s">
        <v>217</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7"/>
      <c r="B154" s="218"/>
      <c r="C154" s="252" t="s">
        <v>722</v>
      </c>
      <c r="D154" s="221"/>
      <c r="E154" s="222">
        <v>-11.6302</v>
      </c>
      <c r="F154" s="220"/>
      <c r="G154" s="220"/>
      <c r="H154" s="220"/>
      <c r="I154" s="220"/>
      <c r="J154" s="220"/>
      <c r="K154" s="220"/>
      <c r="L154" s="220"/>
      <c r="M154" s="220"/>
      <c r="N154" s="219"/>
      <c r="O154" s="219"/>
      <c r="P154" s="219"/>
      <c r="Q154" s="219"/>
      <c r="R154" s="220"/>
      <c r="S154" s="220"/>
      <c r="T154" s="220"/>
      <c r="U154" s="220"/>
      <c r="V154" s="220"/>
      <c r="W154" s="220"/>
      <c r="X154" s="220"/>
      <c r="Y154" s="210"/>
      <c r="Z154" s="210"/>
      <c r="AA154" s="210"/>
      <c r="AB154" s="210"/>
      <c r="AC154" s="210"/>
      <c r="AD154" s="210"/>
      <c r="AE154" s="210"/>
      <c r="AF154" s="210"/>
      <c r="AG154" s="210" t="s">
        <v>217</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ht="22.5" outlineLevel="1" x14ac:dyDescent="0.2">
      <c r="A155" s="217"/>
      <c r="B155" s="218"/>
      <c r="C155" s="252" t="s">
        <v>723</v>
      </c>
      <c r="D155" s="221"/>
      <c r="E155" s="222">
        <v>369.92</v>
      </c>
      <c r="F155" s="220"/>
      <c r="G155" s="220"/>
      <c r="H155" s="220"/>
      <c r="I155" s="220"/>
      <c r="J155" s="220"/>
      <c r="K155" s="220"/>
      <c r="L155" s="220"/>
      <c r="M155" s="220"/>
      <c r="N155" s="219"/>
      <c r="O155" s="219"/>
      <c r="P155" s="219"/>
      <c r="Q155" s="219"/>
      <c r="R155" s="220"/>
      <c r="S155" s="220"/>
      <c r="T155" s="220"/>
      <c r="U155" s="220"/>
      <c r="V155" s="220"/>
      <c r="W155" s="220"/>
      <c r="X155" s="220"/>
      <c r="Y155" s="210"/>
      <c r="Z155" s="210"/>
      <c r="AA155" s="210"/>
      <c r="AB155" s="210"/>
      <c r="AC155" s="210"/>
      <c r="AD155" s="210"/>
      <c r="AE155" s="210"/>
      <c r="AF155" s="210"/>
      <c r="AG155" s="210" t="s">
        <v>217</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7"/>
      <c r="B156" s="218"/>
      <c r="C156" s="252" t="s">
        <v>724</v>
      </c>
      <c r="D156" s="221"/>
      <c r="E156" s="222">
        <v>-59.566200000000002</v>
      </c>
      <c r="F156" s="220"/>
      <c r="G156" s="220"/>
      <c r="H156" s="220"/>
      <c r="I156" s="220"/>
      <c r="J156" s="220"/>
      <c r="K156" s="220"/>
      <c r="L156" s="220"/>
      <c r="M156" s="220"/>
      <c r="N156" s="219"/>
      <c r="O156" s="219"/>
      <c r="P156" s="219"/>
      <c r="Q156" s="219"/>
      <c r="R156" s="220"/>
      <c r="S156" s="220"/>
      <c r="T156" s="220"/>
      <c r="U156" s="220"/>
      <c r="V156" s="220"/>
      <c r="W156" s="220"/>
      <c r="X156" s="220"/>
      <c r="Y156" s="210"/>
      <c r="Z156" s="210"/>
      <c r="AA156" s="210"/>
      <c r="AB156" s="210"/>
      <c r="AC156" s="210"/>
      <c r="AD156" s="210"/>
      <c r="AE156" s="210"/>
      <c r="AF156" s="210"/>
      <c r="AG156" s="210" t="s">
        <v>217</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2" t="s">
        <v>725</v>
      </c>
      <c r="D157" s="221"/>
      <c r="E157" s="222">
        <v>11.356400000000001</v>
      </c>
      <c r="F157" s="220"/>
      <c r="G157" s="220"/>
      <c r="H157" s="220"/>
      <c r="I157" s="220"/>
      <c r="J157" s="220"/>
      <c r="K157" s="220"/>
      <c r="L157" s="220"/>
      <c r="M157" s="220"/>
      <c r="N157" s="219"/>
      <c r="O157" s="219"/>
      <c r="P157" s="219"/>
      <c r="Q157" s="219"/>
      <c r="R157" s="220"/>
      <c r="S157" s="220"/>
      <c r="T157" s="220"/>
      <c r="U157" s="220"/>
      <c r="V157" s="220"/>
      <c r="W157" s="220"/>
      <c r="X157" s="220"/>
      <c r="Y157" s="210"/>
      <c r="Z157" s="210"/>
      <c r="AA157" s="210"/>
      <c r="AB157" s="210"/>
      <c r="AC157" s="210"/>
      <c r="AD157" s="210"/>
      <c r="AE157" s="210"/>
      <c r="AF157" s="210"/>
      <c r="AG157" s="210" t="s">
        <v>217</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7"/>
      <c r="B158" s="218"/>
      <c r="C158" s="252" t="s">
        <v>726</v>
      </c>
      <c r="D158" s="221"/>
      <c r="E158" s="222">
        <v>94.668000000000006</v>
      </c>
      <c r="F158" s="220"/>
      <c r="G158" s="220"/>
      <c r="H158" s="220"/>
      <c r="I158" s="220"/>
      <c r="J158" s="220"/>
      <c r="K158" s="220"/>
      <c r="L158" s="220"/>
      <c r="M158" s="220"/>
      <c r="N158" s="219"/>
      <c r="O158" s="219"/>
      <c r="P158" s="219"/>
      <c r="Q158" s="219"/>
      <c r="R158" s="220"/>
      <c r="S158" s="220"/>
      <c r="T158" s="220"/>
      <c r="U158" s="220"/>
      <c r="V158" s="220"/>
      <c r="W158" s="220"/>
      <c r="X158" s="220"/>
      <c r="Y158" s="210"/>
      <c r="Z158" s="210"/>
      <c r="AA158" s="210"/>
      <c r="AB158" s="210"/>
      <c r="AC158" s="210"/>
      <c r="AD158" s="210"/>
      <c r="AE158" s="210"/>
      <c r="AF158" s="210"/>
      <c r="AG158" s="210" t="s">
        <v>217</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2" t="s">
        <v>727</v>
      </c>
      <c r="D159" s="221"/>
      <c r="E159" s="222">
        <v>12.843999999999999</v>
      </c>
      <c r="F159" s="220"/>
      <c r="G159" s="220"/>
      <c r="H159" s="220"/>
      <c r="I159" s="220"/>
      <c r="J159" s="220"/>
      <c r="K159" s="220"/>
      <c r="L159" s="220"/>
      <c r="M159" s="220"/>
      <c r="N159" s="219"/>
      <c r="O159" s="219"/>
      <c r="P159" s="219"/>
      <c r="Q159" s="219"/>
      <c r="R159" s="220"/>
      <c r="S159" s="220"/>
      <c r="T159" s="220"/>
      <c r="U159" s="220"/>
      <c r="V159" s="220"/>
      <c r="W159" s="220"/>
      <c r="X159" s="220"/>
      <c r="Y159" s="210"/>
      <c r="Z159" s="210"/>
      <c r="AA159" s="210"/>
      <c r="AB159" s="210"/>
      <c r="AC159" s="210"/>
      <c r="AD159" s="210"/>
      <c r="AE159" s="210"/>
      <c r="AF159" s="210"/>
      <c r="AG159" s="210" t="s">
        <v>217</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17"/>
      <c r="B160" s="218"/>
      <c r="C160" s="252" t="s">
        <v>728</v>
      </c>
      <c r="D160" s="221"/>
      <c r="E160" s="222">
        <v>99.528000000000006</v>
      </c>
      <c r="F160" s="220"/>
      <c r="G160" s="220"/>
      <c r="H160" s="220"/>
      <c r="I160" s="220"/>
      <c r="J160" s="220"/>
      <c r="K160" s="220"/>
      <c r="L160" s="220"/>
      <c r="M160" s="220"/>
      <c r="N160" s="219"/>
      <c r="O160" s="219"/>
      <c r="P160" s="219"/>
      <c r="Q160" s="219"/>
      <c r="R160" s="220"/>
      <c r="S160" s="220"/>
      <c r="T160" s="220"/>
      <c r="U160" s="220"/>
      <c r="V160" s="220"/>
      <c r="W160" s="220"/>
      <c r="X160" s="220"/>
      <c r="Y160" s="210"/>
      <c r="Z160" s="210"/>
      <c r="AA160" s="210"/>
      <c r="AB160" s="210"/>
      <c r="AC160" s="210"/>
      <c r="AD160" s="210"/>
      <c r="AE160" s="210"/>
      <c r="AF160" s="210"/>
      <c r="AG160" s="210" t="s">
        <v>217</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7"/>
      <c r="B161" s="218"/>
      <c r="C161" s="252" t="s">
        <v>729</v>
      </c>
      <c r="D161" s="221"/>
      <c r="E161" s="222">
        <v>47.73</v>
      </c>
      <c r="F161" s="220"/>
      <c r="G161" s="220"/>
      <c r="H161" s="220"/>
      <c r="I161" s="220"/>
      <c r="J161" s="220"/>
      <c r="K161" s="220"/>
      <c r="L161" s="220"/>
      <c r="M161" s="220"/>
      <c r="N161" s="219"/>
      <c r="O161" s="219"/>
      <c r="P161" s="219"/>
      <c r="Q161" s="219"/>
      <c r="R161" s="220"/>
      <c r="S161" s="220"/>
      <c r="T161" s="220"/>
      <c r="U161" s="220"/>
      <c r="V161" s="220"/>
      <c r="W161" s="220"/>
      <c r="X161" s="220"/>
      <c r="Y161" s="210"/>
      <c r="Z161" s="210"/>
      <c r="AA161" s="210"/>
      <c r="AB161" s="210"/>
      <c r="AC161" s="210"/>
      <c r="AD161" s="210"/>
      <c r="AE161" s="210"/>
      <c r="AF161" s="210"/>
      <c r="AG161" s="210" t="s">
        <v>217</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17"/>
      <c r="B162" s="218"/>
      <c r="C162" s="252" t="s">
        <v>730</v>
      </c>
      <c r="D162" s="221"/>
      <c r="E162" s="222">
        <v>45.67</v>
      </c>
      <c r="F162" s="220"/>
      <c r="G162" s="220"/>
      <c r="H162" s="220"/>
      <c r="I162" s="220"/>
      <c r="J162" s="220"/>
      <c r="K162" s="220"/>
      <c r="L162" s="220"/>
      <c r="M162" s="220"/>
      <c r="N162" s="219"/>
      <c r="O162" s="219"/>
      <c r="P162" s="219"/>
      <c r="Q162" s="219"/>
      <c r="R162" s="220"/>
      <c r="S162" s="220"/>
      <c r="T162" s="220"/>
      <c r="U162" s="220"/>
      <c r="V162" s="220"/>
      <c r="W162" s="220"/>
      <c r="X162" s="220"/>
      <c r="Y162" s="210"/>
      <c r="Z162" s="210"/>
      <c r="AA162" s="210"/>
      <c r="AB162" s="210"/>
      <c r="AC162" s="210"/>
      <c r="AD162" s="210"/>
      <c r="AE162" s="210"/>
      <c r="AF162" s="210"/>
      <c r="AG162" s="210" t="s">
        <v>217</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7"/>
      <c r="B163" s="218"/>
      <c r="C163" s="252" t="s">
        <v>731</v>
      </c>
      <c r="D163" s="221"/>
      <c r="E163" s="222">
        <v>13.53</v>
      </c>
      <c r="F163" s="220"/>
      <c r="G163" s="220"/>
      <c r="H163" s="220"/>
      <c r="I163" s="220"/>
      <c r="J163" s="220"/>
      <c r="K163" s="220"/>
      <c r="L163" s="220"/>
      <c r="M163" s="220"/>
      <c r="N163" s="219"/>
      <c r="O163" s="219"/>
      <c r="P163" s="219"/>
      <c r="Q163" s="219"/>
      <c r="R163" s="220"/>
      <c r="S163" s="220"/>
      <c r="T163" s="220"/>
      <c r="U163" s="220"/>
      <c r="V163" s="220"/>
      <c r="W163" s="220"/>
      <c r="X163" s="220"/>
      <c r="Y163" s="210"/>
      <c r="Z163" s="210"/>
      <c r="AA163" s="210"/>
      <c r="AB163" s="210"/>
      <c r="AC163" s="210"/>
      <c r="AD163" s="210"/>
      <c r="AE163" s="210"/>
      <c r="AF163" s="210"/>
      <c r="AG163" s="210" t="s">
        <v>217</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7"/>
      <c r="B164" s="218"/>
      <c r="C164" s="252" t="s">
        <v>732</v>
      </c>
      <c r="D164" s="221"/>
      <c r="E164" s="222">
        <v>15.33</v>
      </c>
      <c r="F164" s="220"/>
      <c r="G164" s="220"/>
      <c r="H164" s="220"/>
      <c r="I164" s="220"/>
      <c r="J164" s="220"/>
      <c r="K164" s="220"/>
      <c r="L164" s="220"/>
      <c r="M164" s="220"/>
      <c r="N164" s="219"/>
      <c r="O164" s="219"/>
      <c r="P164" s="219"/>
      <c r="Q164" s="219"/>
      <c r="R164" s="220"/>
      <c r="S164" s="220"/>
      <c r="T164" s="220"/>
      <c r="U164" s="220"/>
      <c r="V164" s="220"/>
      <c r="W164" s="220"/>
      <c r="X164" s="220"/>
      <c r="Y164" s="210"/>
      <c r="Z164" s="210"/>
      <c r="AA164" s="210"/>
      <c r="AB164" s="210"/>
      <c r="AC164" s="210"/>
      <c r="AD164" s="210"/>
      <c r="AE164" s="210"/>
      <c r="AF164" s="210"/>
      <c r="AG164" s="210" t="s">
        <v>217</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7"/>
      <c r="B165" s="218"/>
      <c r="C165" s="252" t="s">
        <v>733</v>
      </c>
      <c r="D165" s="221"/>
      <c r="E165" s="222">
        <v>133.91999999999999</v>
      </c>
      <c r="F165" s="220"/>
      <c r="G165" s="220"/>
      <c r="H165" s="220"/>
      <c r="I165" s="220"/>
      <c r="J165" s="220"/>
      <c r="K165" s="220"/>
      <c r="L165" s="220"/>
      <c r="M165" s="220"/>
      <c r="N165" s="219"/>
      <c r="O165" s="219"/>
      <c r="P165" s="219"/>
      <c r="Q165" s="219"/>
      <c r="R165" s="220"/>
      <c r="S165" s="220"/>
      <c r="T165" s="220"/>
      <c r="U165" s="220"/>
      <c r="V165" s="220"/>
      <c r="W165" s="220"/>
      <c r="X165" s="220"/>
      <c r="Y165" s="210"/>
      <c r="Z165" s="210"/>
      <c r="AA165" s="210"/>
      <c r="AB165" s="210"/>
      <c r="AC165" s="210"/>
      <c r="AD165" s="210"/>
      <c r="AE165" s="210"/>
      <c r="AF165" s="210"/>
      <c r="AG165" s="210" t="s">
        <v>217</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17"/>
      <c r="B166" s="218"/>
      <c r="C166" s="252" t="s">
        <v>734</v>
      </c>
      <c r="D166" s="221"/>
      <c r="E166" s="222">
        <v>2.4676</v>
      </c>
      <c r="F166" s="220"/>
      <c r="G166" s="220"/>
      <c r="H166" s="220"/>
      <c r="I166" s="220"/>
      <c r="J166" s="220"/>
      <c r="K166" s="220"/>
      <c r="L166" s="220"/>
      <c r="M166" s="220"/>
      <c r="N166" s="219"/>
      <c r="O166" s="219"/>
      <c r="P166" s="219"/>
      <c r="Q166" s="219"/>
      <c r="R166" s="220"/>
      <c r="S166" s="220"/>
      <c r="T166" s="220"/>
      <c r="U166" s="220"/>
      <c r="V166" s="220"/>
      <c r="W166" s="220"/>
      <c r="X166" s="220"/>
      <c r="Y166" s="210"/>
      <c r="Z166" s="210"/>
      <c r="AA166" s="210"/>
      <c r="AB166" s="210"/>
      <c r="AC166" s="210"/>
      <c r="AD166" s="210"/>
      <c r="AE166" s="210"/>
      <c r="AF166" s="210"/>
      <c r="AG166" s="210" t="s">
        <v>217</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7"/>
      <c r="B167" s="218"/>
      <c r="C167" s="252" t="s">
        <v>735</v>
      </c>
      <c r="D167" s="221"/>
      <c r="E167" s="222">
        <v>94.302000000000007</v>
      </c>
      <c r="F167" s="220"/>
      <c r="G167" s="220"/>
      <c r="H167" s="220"/>
      <c r="I167" s="220"/>
      <c r="J167" s="220"/>
      <c r="K167" s="220"/>
      <c r="L167" s="220"/>
      <c r="M167" s="220"/>
      <c r="N167" s="219"/>
      <c r="O167" s="219"/>
      <c r="P167" s="219"/>
      <c r="Q167" s="219"/>
      <c r="R167" s="220"/>
      <c r="S167" s="220"/>
      <c r="T167" s="220"/>
      <c r="U167" s="220"/>
      <c r="V167" s="220"/>
      <c r="W167" s="220"/>
      <c r="X167" s="220"/>
      <c r="Y167" s="210"/>
      <c r="Z167" s="210"/>
      <c r="AA167" s="210"/>
      <c r="AB167" s="210"/>
      <c r="AC167" s="210"/>
      <c r="AD167" s="210"/>
      <c r="AE167" s="210"/>
      <c r="AF167" s="210"/>
      <c r="AG167" s="210" t="s">
        <v>217</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17"/>
      <c r="B168" s="218"/>
      <c r="C168" s="252" t="s">
        <v>736</v>
      </c>
      <c r="D168" s="221"/>
      <c r="E168" s="222">
        <v>2.4552</v>
      </c>
      <c r="F168" s="220"/>
      <c r="G168" s="220"/>
      <c r="H168" s="220"/>
      <c r="I168" s="220"/>
      <c r="J168" s="220"/>
      <c r="K168" s="220"/>
      <c r="L168" s="220"/>
      <c r="M168" s="220"/>
      <c r="N168" s="219"/>
      <c r="O168" s="219"/>
      <c r="P168" s="219"/>
      <c r="Q168" s="219"/>
      <c r="R168" s="220"/>
      <c r="S168" s="220"/>
      <c r="T168" s="220"/>
      <c r="U168" s="220"/>
      <c r="V168" s="220"/>
      <c r="W168" s="220"/>
      <c r="X168" s="220"/>
      <c r="Y168" s="210"/>
      <c r="Z168" s="210"/>
      <c r="AA168" s="210"/>
      <c r="AB168" s="210"/>
      <c r="AC168" s="210"/>
      <c r="AD168" s="210"/>
      <c r="AE168" s="210"/>
      <c r="AF168" s="210"/>
      <c r="AG168" s="210" t="s">
        <v>217</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2" t="s">
        <v>737</v>
      </c>
      <c r="D169" s="221"/>
      <c r="E169" s="222">
        <v>6.9316000000000004</v>
      </c>
      <c r="F169" s="220"/>
      <c r="G169" s="220"/>
      <c r="H169" s="220"/>
      <c r="I169" s="220"/>
      <c r="J169" s="220"/>
      <c r="K169" s="220"/>
      <c r="L169" s="220"/>
      <c r="M169" s="220"/>
      <c r="N169" s="219"/>
      <c r="O169" s="219"/>
      <c r="P169" s="219"/>
      <c r="Q169" s="219"/>
      <c r="R169" s="220"/>
      <c r="S169" s="220"/>
      <c r="T169" s="220"/>
      <c r="U169" s="220"/>
      <c r="V169" s="220"/>
      <c r="W169" s="220"/>
      <c r="X169" s="220"/>
      <c r="Y169" s="210"/>
      <c r="Z169" s="210"/>
      <c r="AA169" s="210"/>
      <c r="AB169" s="210"/>
      <c r="AC169" s="210"/>
      <c r="AD169" s="210"/>
      <c r="AE169" s="210"/>
      <c r="AF169" s="210"/>
      <c r="AG169" s="210" t="s">
        <v>217</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17"/>
      <c r="B170" s="218"/>
      <c r="C170" s="252" t="s">
        <v>738</v>
      </c>
      <c r="D170" s="221"/>
      <c r="E170" s="222">
        <v>8.8800000000000008</v>
      </c>
      <c r="F170" s="220"/>
      <c r="G170" s="220"/>
      <c r="H170" s="220"/>
      <c r="I170" s="220"/>
      <c r="J170" s="220"/>
      <c r="K170" s="220"/>
      <c r="L170" s="220"/>
      <c r="M170" s="220"/>
      <c r="N170" s="219"/>
      <c r="O170" s="219"/>
      <c r="P170" s="219"/>
      <c r="Q170" s="219"/>
      <c r="R170" s="220"/>
      <c r="S170" s="220"/>
      <c r="T170" s="220"/>
      <c r="U170" s="220"/>
      <c r="V170" s="220"/>
      <c r="W170" s="220"/>
      <c r="X170" s="220"/>
      <c r="Y170" s="210"/>
      <c r="Z170" s="210"/>
      <c r="AA170" s="210"/>
      <c r="AB170" s="210"/>
      <c r="AC170" s="210"/>
      <c r="AD170" s="210"/>
      <c r="AE170" s="210"/>
      <c r="AF170" s="210"/>
      <c r="AG170" s="210" t="s">
        <v>217</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7"/>
      <c r="B171" s="218"/>
      <c r="C171" s="252" t="s">
        <v>739</v>
      </c>
      <c r="D171" s="221"/>
      <c r="E171" s="222">
        <v>8.68</v>
      </c>
      <c r="F171" s="220"/>
      <c r="G171" s="220"/>
      <c r="H171" s="220"/>
      <c r="I171" s="220"/>
      <c r="J171" s="220"/>
      <c r="K171" s="220"/>
      <c r="L171" s="220"/>
      <c r="M171" s="220"/>
      <c r="N171" s="219"/>
      <c r="O171" s="219"/>
      <c r="P171" s="219"/>
      <c r="Q171" s="219"/>
      <c r="R171" s="220"/>
      <c r="S171" s="220"/>
      <c r="T171" s="220"/>
      <c r="U171" s="220"/>
      <c r="V171" s="220"/>
      <c r="W171" s="220"/>
      <c r="X171" s="220"/>
      <c r="Y171" s="210"/>
      <c r="Z171" s="210"/>
      <c r="AA171" s="210"/>
      <c r="AB171" s="210"/>
      <c r="AC171" s="210"/>
      <c r="AD171" s="210"/>
      <c r="AE171" s="210"/>
      <c r="AF171" s="210"/>
      <c r="AG171" s="210" t="s">
        <v>217</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7"/>
      <c r="B172" s="218"/>
      <c r="C172" s="252" t="s">
        <v>740</v>
      </c>
      <c r="D172" s="221"/>
      <c r="E172" s="222">
        <v>27.175000000000001</v>
      </c>
      <c r="F172" s="220"/>
      <c r="G172" s="220"/>
      <c r="H172" s="220"/>
      <c r="I172" s="220"/>
      <c r="J172" s="220"/>
      <c r="K172" s="220"/>
      <c r="L172" s="220"/>
      <c r="M172" s="220"/>
      <c r="N172" s="219"/>
      <c r="O172" s="219"/>
      <c r="P172" s="219"/>
      <c r="Q172" s="219"/>
      <c r="R172" s="220"/>
      <c r="S172" s="220"/>
      <c r="T172" s="220"/>
      <c r="U172" s="220"/>
      <c r="V172" s="220"/>
      <c r="W172" s="220"/>
      <c r="X172" s="220"/>
      <c r="Y172" s="210"/>
      <c r="Z172" s="210"/>
      <c r="AA172" s="210"/>
      <c r="AB172" s="210"/>
      <c r="AC172" s="210"/>
      <c r="AD172" s="210"/>
      <c r="AE172" s="210"/>
      <c r="AF172" s="210"/>
      <c r="AG172" s="210" t="s">
        <v>217</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7"/>
      <c r="B173" s="218"/>
      <c r="C173" s="252" t="s">
        <v>741</v>
      </c>
      <c r="D173" s="221"/>
      <c r="E173" s="222"/>
      <c r="F173" s="220"/>
      <c r="G173" s="220"/>
      <c r="H173" s="220"/>
      <c r="I173" s="220"/>
      <c r="J173" s="220"/>
      <c r="K173" s="220"/>
      <c r="L173" s="220"/>
      <c r="M173" s="220"/>
      <c r="N173" s="219"/>
      <c r="O173" s="219"/>
      <c r="P173" s="219"/>
      <c r="Q173" s="219"/>
      <c r="R173" s="220"/>
      <c r="S173" s="220"/>
      <c r="T173" s="220"/>
      <c r="U173" s="220"/>
      <c r="V173" s="220"/>
      <c r="W173" s="220"/>
      <c r="X173" s="220"/>
      <c r="Y173" s="210"/>
      <c r="Z173" s="210"/>
      <c r="AA173" s="210"/>
      <c r="AB173" s="210"/>
      <c r="AC173" s="210"/>
      <c r="AD173" s="210"/>
      <c r="AE173" s="210"/>
      <c r="AF173" s="210"/>
      <c r="AG173" s="210" t="s">
        <v>217</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ht="22.5" outlineLevel="1" x14ac:dyDescent="0.2">
      <c r="A174" s="231">
        <v>35</v>
      </c>
      <c r="B174" s="232" t="s">
        <v>742</v>
      </c>
      <c r="C174" s="250" t="s">
        <v>743</v>
      </c>
      <c r="D174" s="233" t="s">
        <v>242</v>
      </c>
      <c r="E174" s="234">
        <v>1221.6794</v>
      </c>
      <c r="F174" s="235"/>
      <c r="G174" s="236">
        <f>ROUND(E174*F174,2)</f>
        <v>0</v>
      </c>
      <c r="H174" s="235"/>
      <c r="I174" s="236">
        <f>ROUND(E174*H174,2)</f>
        <v>0</v>
      </c>
      <c r="J174" s="235"/>
      <c r="K174" s="236">
        <f>ROUND(E174*J174,2)</f>
        <v>0</v>
      </c>
      <c r="L174" s="236">
        <v>21</v>
      </c>
      <c r="M174" s="236">
        <f>G174*(1+L174/100)</f>
        <v>0</v>
      </c>
      <c r="N174" s="234">
        <v>1.9000000000000001E-4</v>
      </c>
      <c r="O174" s="234">
        <f>ROUND(E174*N174,2)</f>
        <v>0.23</v>
      </c>
      <c r="P174" s="234">
        <v>0</v>
      </c>
      <c r="Q174" s="234">
        <f>ROUND(E174*P174,2)</f>
        <v>0</v>
      </c>
      <c r="R174" s="236" t="s">
        <v>247</v>
      </c>
      <c r="S174" s="236" t="s">
        <v>210</v>
      </c>
      <c r="T174" s="237" t="s">
        <v>211</v>
      </c>
      <c r="U174" s="220">
        <v>0.05</v>
      </c>
      <c r="V174" s="220">
        <f>ROUND(E174*U174,2)</f>
        <v>61.08</v>
      </c>
      <c r="W174" s="220"/>
      <c r="X174" s="220" t="s">
        <v>212</v>
      </c>
      <c r="Y174" s="210"/>
      <c r="Z174" s="210"/>
      <c r="AA174" s="210"/>
      <c r="AB174" s="210"/>
      <c r="AC174" s="210"/>
      <c r="AD174" s="210"/>
      <c r="AE174" s="210"/>
      <c r="AF174" s="210"/>
      <c r="AG174" s="210" t="s">
        <v>213</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17"/>
      <c r="B175" s="218"/>
      <c r="C175" s="251" t="s">
        <v>712</v>
      </c>
      <c r="D175" s="238"/>
      <c r="E175" s="238"/>
      <c r="F175" s="238"/>
      <c r="G175" s="238"/>
      <c r="H175" s="220"/>
      <c r="I175" s="220"/>
      <c r="J175" s="220"/>
      <c r="K175" s="220"/>
      <c r="L175" s="220"/>
      <c r="M175" s="220"/>
      <c r="N175" s="219"/>
      <c r="O175" s="219"/>
      <c r="P175" s="219"/>
      <c r="Q175" s="219"/>
      <c r="R175" s="220"/>
      <c r="S175" s="220"/>
      <c r="T175" s="220"/>
      <c r="U175" s="220"/>
      <c r="V175" s="220"/>
      <c r="W175" s="220"/>
      <c r="X175" s="220"/>
      <c r="Y175" s="210"/>
      <c r="Z175" s="210"/>
      <c r="AA175" s="210"/>
      <c r="AB175" s="210"/>
      <c r="AC175" s="210"/>
      <c r="AD175" s="210"/>
      <c r="AE175" s="210"/>
      <c r="AF175" s="210"/>
      <c r="AG175" s="210" t="s">
        <v>215</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17"/>
      <c r="B176" s="218"/>
      <c r="C176" s="252" t="s">
        <v>721</v>
      </c>
      <c r="D176" s="221"/>
      <c r="E176" s="222">
        <v>297.488</v>
      </c>
      <c r="F176" s="220"/>
      <c r="G176" s="220"/>
      <c r="H176" s="220"/>
      <c r="I176" s="220"/>
      <c r="J176" s="220"/>
      <c r="K176" s="220"/>
      <c r="L176" s="220"/>
      <c r="M176" s="220"/>
      <c r="N176" s="219"/>
      <c r="O176" s="219"/>
      <c r="P176" s="219"/>
      <c r="Q176" s="219"/>
      <c r="R176" s="220"/>
      <c r="S176" s="220"/>
      <c r="T176" s="220"/>
      <c r="U176" s="220"/>
      <c r="V176" s="220"/>
      <c r="W176" s="220"/>
      <c r="X176" s="220"/>
      <c r="Y176" s="210"/>
      <c r="Z176" s="210"/>
      <c r="AA176" s="210"/>
      <c r="AB176" s="210"/>
      <c r="AC176" s="210"/>
      <c r="AD176" s="210"/>
      <c r="AE176" s="210"/>
      <c r="AF176" s="210"/>
      <c r="AG176" s="210" t="s">
        <v>217</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17"/>
      <c r="B177" s="218"/>
      <c r="C177" s="252" t="s">
        <v>722</v>
      </c>
      <c r="D177" s="221"/>
      <c r="E177" s="222">
        <v>-11.6302</v>
      </c>
      <c r="F177" s="220"/>
      <c r="G177" s="220"/>
      <c r="H177" s="220"/>
      <c r="I177" s="220"/>
      <c r="J177" s="220"/>
      <c r="K177" s="220"/>
      <c r="L177" s="220"/>
      <c r="M177" s="220"/>
      <c r="N177" s="219"/>
      <c r="O177" s="219"/>
      <c r="P177" s="219"/>
      <c r="Q177" s="219"/>
      <c r="R177" s="220"/>
      <c r="S177" s="220"/>
      <c r="T177" s="220"/>
      <c r="U177" s="220"/>
      <c r="V177" s="220"/>
      <c r="W177" s="220"/>
      <c r="X177" s="220"/>
      <c r="Y177" s="210"/>
      <c r="Z177" s="210"/>
      <c r="AA177" s="210"/>
      <c r="AB177" s="210"/>
      <c r="AC177" s="210"/>
      <c r="AD177" s="210"/>
      <c r="AE177" s="210"/>
      <c r="AF177" s="210"/>
      <c r="AG177" s="210" t="s">
        <v>217</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ht="22.5" outlineLevel="1" x14ac:dyDescent="0.2">
      <c r="A178" s="217"/>
      <c r="B178" s="218"/>
      <c r="C178" s="252" t="s">
        <v>723</v>
      </c>
      <c r="D178" s="221"/>
      <c r="E178" s="222">
        <v>369.92</v>
      </c>
      <c r="F178" s="220"/>
      <c r="G178" s="220"/>
      <c r="H178" s="220"/>
      <c r="I178" s="220"/>
      <c r="J178" s="220"/>
      <c r="K178" s="220"/>
      <c r="L178" s="220"/>
      <c r="M178" s="220"/>
      <c r="N178" s="219"/>
      <c r="O178" s="219"/>
      <c r="P178" s="219"/>
      <c r="Q178" s="219"/>
      <c r="R178" s="220"/>
      <c r="S178" s="220"/>
      <c r="T178" s="220"/>
      <c r="U178" s="220"/>
      <c r="V178" s="220"/>
      <c r="W178" s="220"/>
      <c r="X178" s="220"/>
      <c r="Y178" s="210"/>
      <c r="Z178" s="210"/>
      <c r="AA178" s="210"/>
      <c r="AB178" s="210"/>
      <c r="AC178" s="210"/>
      <c r="AD178" s="210"/>
      <c r="AE178" s="210"/>
      <c r="AF178" s="210"/>
      <c r="AG178" s="210" t="s">
        <v>217</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17"/>
      <c r="B179" s="218"/>
      <c r="C179" s="252" t="s">
        <v>724</v>
      </c>
      <c r="D179" s="221"/>
      <c r="E179" s="222">
        <v>-59.566200000000002</v>
      </c>
      <c r="F179" s="220"/>
      <c r="G179" s="220"/>
      <c r="H179" s="220"/>
      <c r="I179" s="220"/>
      <c r="J179" s="220"/>
      <c r="K179" s="220"/>
      <c r="L179" s="220"/>
      <c r="M179" s="220"/>
      <c r="N179" s="219"/>
      <c r="O179" s="219"/>
      <c r="P179" s="219"/>
      <c r="Q179" s="219"/>
      <c r="R179" s="220"/>
      <c r="S179" s="220"/>
      <c r="T179" s="220"/>
      <c r="U179" s="220"/>
      <c r="V179" s="220"/>
      <c r="W179" s="220"/>
      <c r="X179" s="220"/>
      <c r="Y179" s="210"/>
      <c r="Z179" s="210"/>
      <c r="AA179" s="210"/>
      <c r="AB179" s="210"/>
      <c r="AC179" s="210"/>
      <c r="AD179" s="210"/>
      <c r="AE179" s="210"/>
      <c r="AF179" s="210"/>
      <c r="AG179" s="210" t="s">
        <v>217</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17"/>
      <c r="B180" s="218"/>
      <c r="C180" s="252" t="s">
        <v>725</v>
      </c>
      <c r="D180" s="221"/>
      <c r="E180" s="222">
        <v>11.356400000000001</v>
      </c>
      <c r="F180" s="220"/>
      <c r="G180" s="220"/>
      <c r="H180" s="220"/>
      <c r="I180" s="220"/>
      <c r="J180" s="220"/>
      <c r="K180" s="220"/>
      <c r="L180" s="220"/>
      <c r="M180" s="220"/>
      <c r="N180" s="219"/>
      <c r="O180" s="219"/>
      <c r="P180" s="219"/>
      <c r="Q180" s="219"/>
      <c r="R180" s="220"/>
      <c r="S180" s="220"/>
      <c r="T180" s="220"/>
      <c r="U180" s="220"/>
      <c r="V180" s="220"/>
      <c r="W180" s="220"/>
      <c r="X180" s="220"/>
      <c r="Y180" s="210"/>
      <c r="Z180" s="210"/>
      <c r="AA180" s="210"/>
      <c r="AB180" s="210"/>
      <c r="AC180" s="210"/>
      <c r="AD180" s="210"/>
      <c r="AE180" s="210"/>
      <c r="AF180" s="210"/>
      <c r="AG180" s="210" t="s">
        <v>217</v>
      </c>
      <c r="AH180" s="210">
        <v>0</v>
      </c>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17"/>
      <c r="B181" s="218"/>
      <c r="C181" s="252" t="s">
        <v>726</v>
      </c>
      <c r="D181" s="221"/>
      <c r="E181" s="222">
        <v>94.668000000000006</v>
      </c>
      <c r="F181" s="220"/>
      <c r="G181" s="220"/>
      <c r="H181" s="220"/>
      <c r="I181" s="220"/>
      <c r="J181" s="220"/>
      <c r="K181" s="220"/>
      <c r="L181" s="220"/>
      <c r="M181" s="220"/>
      <c r="N181" s="219"/>
      <c r="O181" s="219"/>
      <c r="P181" s="219"/>
      <c r="Q181" s="219"/>
      <c r="R181" s="220"/>
      <c r="S181" s="220"/>
      <c r="T181" s="220"/>
      <c r="U181" s="220"/>
      <c r="V181" s="220"/>
      <c r="W181" s="220"/>
      <c r="X181" s="220"/>
      <c r="Y181" s="210"/>
      <c r="Z181" s="210"/>
      <c r="AA181" s="210"/>
      <c r="AB181" s="210"/>
      <c r="AC181" s="210"/>
      <c r="AD181" s="210"/>
      <c r="AE181" s="210"/>
      <c r="AF181" s="210"/>
      <c r="AG181" s="210" t="s">
        <v>217</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17"/>
      <c r="B182" s="218"/>
      <c r="C182" s="252" t="s">
        <v>727</v>
      </c>
      <c r="D182" s="221"/>
      <c r="E182" s="222">
        <v>12.843999999999999</v>
      </c>
      <c r="F182" s="220"/>
      <c r="G182" s="220"/>
      <c r="H182" s="220"/>
      <c r="I182" s="220"/>
      <c r="J182" s="220"/>
      <c r="K182" s="220"/>
      <c r="L182" s="220"/>
      <c r="M182" s="220"/>
      <c r="N182" s="219"/>
      <c r="O182" s="219"/>
      <c r="P182" s="219"/>
      <c r="Q182" s="219"/>
      <c r="R182" s="220"/>
      <c r="S182" s="220"/>
      <c r="T182" s="220"/>
      <c r="U182" s="220"/>
      <c r="V182" s="220"/>
      <c r="W182" s="220"/>
      <c r="X182" s="220"/>
      <c r="Y182" s="210"/>
      <c r="Z182" s="210"/>
      <c r="AA182" s="210"/>
      <c r="AB182" s="210"/>
      <c r="AC182" s="210"/>
      <c r="AD182" s="210"/>
      <c r="AE182" s="210"/>
      <c r="AF182" s="210"/>
      <c r="AG182" s="210" t="s">
        <v>217</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7"/>
      <c r="B183" s="218"/>
      <c r="C183" s="252" t="s">
        <v>728</v>
      </c>
      <c r="D183" s="221"/>
      <c r="E183" s="222">
        <v>99.528000000000006</v>
      </c>
      <c r="F183" s="220"/>
      <c r="G183" s="220"/>
      <c r="H183" s="220"/>
      <c r="I183" s="220"/>
      <c r="J183" s="220"/>
      <c r="K183" s="220"/>
      <c r="L183" s="220"/>
      <c r="M183" s="220"/>
      <c r="N183" s="219"/>
      <c r="O183" s="219"/>
      <c r="P183" s="219"/>
      <c r="Q183" s="219"/>
      <c r="R183" s="220"/>
      <c r="S183" s="220"/>
      <c r="T183" s="220"/>
      <c r="U183" s="220"/>
      <c r="V183" s="220"/>
      <c r="W183" s="220"/>
      <c r="X183" s="220"/>
      <c r="Y183" s="210"/>
      <c r="Z183" s="210"/>
      <c r="AA183" s="210"/>
      <c r="AB183" s="210"/>
      <c r="AC183" s="210"/>
      <c r="AD183" s="210"/>
      <c r="AE183" s="210"/>
      <c r="AF183" s="210"/>
      <c r="AG183" s="210" t="s">
        <v>217</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7"/>
      <c r="B184" s="218"/>
      <c r="C184" s="252" t="s">
        <v>729</v>
      </c>
      <c r="D184" s="221"/>
      <c r="E184" s="222">
        <v>47.73</v>
      </c>
      <c r="F184" s="220"/>
      <c r="G184" s="220"/>
      <c r="H184" s="220"/>
      <c r="I184" s="220"/>
      <c r="J184" s="220"/>
      <c r="K184" s="220"/>
      <c r="L184" s="220"/>
      <c r="M184" s="220"/>
      <c r="N184" s="219"/>
      <c r="O184" s="219"/>
      <c r="P184" s="219"/>
      <c r="Q184" s="219"/>
      <c r="R184" s="220"/>
      <c r="S184" s="220"/>
      <c r="T184" s="220"/>
      <c r="U184" s="220"/>
      <c r="V184" s="220"/>
      <c r="W184" s="220"/>
      <c r="X184" s="220"/>
      <c r="Y184" s="210"/>
      <c r="Z184" s="210"/>
      <c r="AA184" s="210"/>
      <c r="AB184" s="210"/>
      <c r="AC184" s="210"/>
      <c r="AD184" s="210"/>
      <c r="AE184" s="210"/>
      <c r="AF184" s="210"/>
      <c r="AG184" s="210" t="s">
        <v>217</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7"/>
      <c r="B185" s="218"/>
      <c r="C185" s="252" t="s">
        <v>730</v>
      </c>
      <c r="D185" s="221"/>
      <c r="E185" s="222">
        <v>45.67</v>
      </c>
      <c r="F185" s="220"/>
      <c r="G185" s="220"/>
      <c r="H185" s="220"/>
      <c r="I185" s="220"/>
      <c r="J185" s="220"/>
      <c r="K185" s="220"/>
      <c r="L185" s="220"/>
      <c r="M185" s="220"/>
      <c r="N185" s="219"/>
      <c r="O185" s="219"/>
      <c r="P185" s="219"/>
      <c r="Q185" s="219"/>
      <c r="R185" s="220"/>
      <c r="S185" s="220"/>
      <c r="T185" s="220"/>
      <c r="U185" s="220"/>
      <c r="V185" s="220"/>
      <c r="W185" s="220"/>
      <c r="X185" s="220"/>
      <c r="Y185" s="210"/>
      <c r="Z185" s="210"/>
      <c r="AA185" s="210"/>
      <c r="AB185" s="210"/>
      <c r="AC185" s="210"/>
      <c r="AD185" s="210"/>
      <c r="AE185" s="210"/>
      <c r="AF185" s="210"/>
      <c r="AG185" s="210" t="s">
        <v>217</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7"/>
      <c r="B186" s="218"/>
      <c r="C186" s="252" t="s">
        <v>731</v>
      </c>
      <c r="D186" s="221"/>
      <c r="E186" s="222">
        <v>13.53</v>
      </c>
      <c r="F186" s="220"/>
      <c r="G186" s="220"/>
      <c r="H186" s="220"/>
      <c r="I186" s="220"/>
      <c r="J186" s="220"/>
      <c r="K186" s="220"/>
      <c r="L186" s="220"/>
      <c r="M186" s="220"/>
      <c r="N186" s="219"/>
      <c r="O186" s="219"/>
      <c r="P186" s="219"/>
      <c r="Q186" s="219"/>
      <c r="R186" s="220"/>
      <c r="S186" s="220"/>
      <c r="T186" s="220"/>
      <c r="U186" s="220"/>
      <c r="V186" s="220"/>
      <c r="W186" s="220"/>
      <c r="X186" s="220"/>
      <c r="Y186" s="210"/>
      <c r="Z186" s="210"/>
      <c r="AA186" s="210"/>
      <c r="AB186" s="210"/>
      <c r="AC186" s="210"/>
      <c r="AD186" s="210"/>
      <c r="AE186" s="210"/>
      <c r="AF186" s="210"/>
      <c r="AG186" s="210" t="s">
        <v>217</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2" t="s">
        <v>732</v>
      </c>
      <c r="D187" s="221"/>
      <c r="E187" s="222">
        <v>15.33</v>
      </c>
      <c r="F187" s="220"/>
      <c r="G187" s="220"/>
      <c r="H187" s="220"/>
      <c r="I187" s="220"/>
      <c r="J187" s="220"/>
      <c r="K187" s="220"/>
      <c r="L187" s="220"/>
      <c r="M187" s="220"/>
      <c r="N187" s="219"/>
      <c r="O187" s="219"/>
      <c r="P187" s="219"/>
      <c r="Q187" s="219"/>
      <c r="R187" s="220"/>
      <c r="S187" s="220"/>
      <c r="T187" s="220"/>
      <c r="U187" s="220"/>
      <c r="V187" s="220"/>
      <c r="W187" s="220"/>
      <c r="X187" s="220"/>
      <c r="Y187" s="210"/>
      <c r="Z187" s="210"/>
      <c r="AA187" s="210"/>
      <c r="AB187" s="210"/>
      <c r="AC187" s="210"/>
      <c r="AD187" s="210"/>
      <c r="AE187" s="210"/>
      <c r="AF187" s="210"/>
      <c r="AG187" s="210" t="s">
        <v>217</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17"/>
      <c r="B188" s="218"/>
      <c r="C188" s="252" t="s">
        <v>733</v>
      </c>
      <c r="D188" s="221"/>
      <c r="E188" s="222">
        <v>133.91999999999999</v>
      </c>
      <c r="F188" s="220"/>
      <c r="G188" s="220"/>
      <c r="H188" s="220"/>
      <c r="I188" s="220"/>
      <c r="J188" s="220"/>
      <c r="K188" s="220"/>
      <c r="L188" s="220"/>
      <c r="M188" s="220"/>
      <c r="N188" s="219"/>
      <c r="O188" s="219"/>
      <c r="P188" s="219"/>
      <c r="Q188" s="219"/>
      <c r="R188" s="220"/>
      <c r="S188" s="220"/>
      <c r="T188" s="220"/>
      <c r="U188" s="220"/>
      <c r="V188" s="220"/>
      <c r="W188" s="220"/>
      <c r="X188" s="220"/>
      <c r="Y188" s="210"/>
      <c r="Z188" s="210"/>
      <c r="AA188" s="210"/>
      <c r="AB188" s="210"/>
      <c r="AC188" s="210"/>
      <c r="AD188" s="210"/>
      <c r="AE188" s="210"/>
      <c r="AF188" s="210"/>
      <c r="AG188" s="210" t="s">
        <v>217</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7"/>
      <c r="B189" s="218"/>
      <c r="C189" s="252" t="s">
        <v>734</v>
      </c>
      <c r="D189" s="221"/>
      <c r="E189" s="222">
        <v>2.4676</v>
      </c>
      <c r="F189" s="220"/>
      <c r="G189" s="220"/>
      <c r="H189" s="220"/>
      <c r="I189" s="220"/>
      <c r="J189" s="220"/>
      <c r="K189" s="220"/>
      <c r="L189" s="220"/>
      <c r="M189" s="220"/>
      <c r="N189" s="219"/>
      <c r="O189" s="219"/>
      <c r="P189" s="219"/>
      <c r="Q189" s="219"/>
      <c r="R189" s="220"/>
      <c r="S189" s="220"/>
      <c r="T189" s="220"/>
      <c r="U189" s="220"/>
      <c r="V189" s="220"/>
      <c r="W189" s="220"/>
      <c r="X189" s="220"/>
      <c r="Y189" s="210"/>
      <c r="Z189" s="210"/>
      <c r="AA189" s="210"/>
      <c r="AB189" s="210"/>
      <c r="AC189" s="210"/>
      <c r="AD189" s="210"/>
      <c r="AE189" s="210"/>
      <c r="AF189" s="210"/>
      <c r="AG189" s="210" t="s">
        <v>217</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2" t="s">
        <v>735</v>
      </c>
      <c r="D190" s="221"/>
      <c r="E190" s="222">
        <v>94.302000000000007</v>
      </c>
      <c r="F190" s="220"/>
      <c r="G190" s="220"/>
      <c r="H190" s="220"/>
      <c r="I190" s="220"/>
      <c r="J190" s="220"/>
      <c r="K190" s="220"/>
      <c r="L190" s="220"/>
      <c r="M190" s="220"/>
      <c r="N190" s="219"/>
      <c r="O190" s="219"/>
      <c r="P190" s="219"/>
      <c r="Q190" s="219"/>
      <c r="R190" s="220"/>
      <c r="S190" s="220"/>
      <c r="T190" s="220"/>
      <c r="U190" s="220"/>
      <c r="V190" s="220"/>
      <c r="W190" s="220"/>
      <c r="X190" s="220"/>
      <c r="Y190" s="210"/>
      <c r="Z190" s="210"/>
      <c r="AA190" s="210"/>
      <c r="AB190" s="210"/>
      <c r="AC190" s="210"/>
      <c r="AD190" s="210"/>
      <c r="AE190" s="210"/>
      <c r="AF190" s="210"/>
      <c r="AG190" s="210" t="s">
        <v>217</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17"/>
      <c r="B191" s="218"/>
      <c r="C191" s="252" t="s">
        <v>736</v>
      </c>
      <c r="D191" s="221"/>
      <c r="E191" s="222">
        <v>2.4552</v>
      </c>
      <c r="F191" s="220"/>
      <c r="G191" s="220"/>
      <c r="H191" s="220"/>
      <c r="I191" s="220"/>
      <c r="J191" s="220"/>
      <c r="K191" s="220"/>
      <c r="L191" s="220"/>
      <c r="M191" s="220"/>
      <c r="N191" s="219"/>
      <c r="O191" s="219"/>
      <c r="P191" s="219"/>
      <c r="Q191" s="219"/>
      <c r="R191" s="220"/>
      <c r="S191" s="220"/>
      <c r="T191" s="220"/>
      <c r="U191" s="220"/>
      <c r="V191" s="220"/>
      <c r="W191" s="220"/>
      <c r="X191" s="220"/>
      <c r="Y191" s="210"/>
      <c r="Z191" s="210"/>
      <c r="AA191" s="210"/>
      <c r="AB191" s="210"/>
      <c r="AC191" s="210"/>
      <c r="AD191" s="210"/>
      <c r="AE191" s="210"/>
      <c r="AF191" s="210"/>
      <c r="AG191" s="210" t="s">
        <v>217</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17"/>
      <c r="B192" s="218"/>
      <c r="C192" s="252" t="s">
        <v>737</v>
      </c>
      <c r="D192" s="221"/>
      <c r="E192" s="222">
        <v>6.9316000000000004</v>
      </c>
      <c r="F192" s="220"/>
      <c r="G192" s="220"/>
      <c r="H192" s="220"/>
      <c r="I192" s="220"/>
      <c r="J192" s="220"/>
      <c r="K192" s="220"/>
      <c r="L192" s="220"/>
      <c r="M192" s="220"/>
      <c r="N192" s="219"/>
      <c r="O192" s="219"/>
      <c r="P192" s="219"/>
      <c r="Q192" s="219"/>
      <c r="R192" s="220"/>
      <c r="S192" s="220"/>
      <c r="T192" s="220"/>
      <c r="U192" s="220"/>
      <c r="V192" s="220"/>
      <c r="W192" s="220"/>
      <c r="X192" s="220"/>
      <c r="Y192" s="210"/>
      <c r="Z192" s="210"/>
      <c r="AA192" s="210"/>
      <c r="AB192" s="210"/>
      <c r="AC192" s="210"/>
      <c r="AD192" s="210"/>
      <c r="AE192" s="210"/>
      <c r="AF192" s="210"/>
      <c r="AG192" s="210" t="s">
        <v>217</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7"/>
      <c r="B193" s="218"/>
      <c r="C193" s="252" t="s">
        <v>738</v>
      </c>
      <c r="D193" s="221"/>
      <c r="E193" s="222">
        <v>8.8800000000000008</v>
      </c>
      <c r="F193" s="220"/>
      <c r="G193" s="220"/>
      <c r="H193" s="220"/>
      <c r="I193" s="220"/>
      <c r="J193" s="220"/>
      <c r="K193" s="220"/>
      <c r="L193" s="220"/>
      <c r="M193" s="220"/>
      <c r="N193" s="219"/>
      <c r="O193" s="219"/>
      <c r="P193" s="219"/>
      <c r="Q193" s="219"/>
      <c r="R193" s="220"/>
      <c r="S193" s="220"/>
      <c r="T193" s="220"/>
      <c r="U193" s="220"/>
      <c r="V193" s="220"/>
      <c r="W193" s="220"/>
      <c r="X193" s="220"/>
      <c r="Y193" s="210"/>
      <c r="Z193" s="210"/>
      <c r="AA193" s="210"/>
      <c r="AB193" s="210"/>
      <c r="AC193" s="210"/>
      <c r="AD193" s="210"/>
      <c r="AE193" s="210"/>
      <c r="AF193" s="210"/>
      <c r="AG193" s="210" t="s">
        <v>217</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7"/>
      <c r="B194" s="218"/>
      <c r="C194" s="252" t="s">
        <v>739</v>
      </c>
      <c r="D194" s="221"/>
      <c r="E194" s="222">
        <v>8.68</v>
      </c>
      <c r="F194" s="220"/>
      <c r="G194" s="220"/>
      <c r="H194" s="220"/>
      <c r="I194" s="220"/>
      <c r="J194" s="220"/>
      <c r="K194" s="220"/>
      <c r="L194" s="220"/>
      <c r="M194" s="220"/>
      <c r="N194" s="219"/>
      <c r="O194" s="219"/>
      <c r="P194" s="219"/>
      <c r="Q194" s="219"/>
      <c r="R194" s="220"/>
      <c r="S194" s="220"/>
      <c r="T194" s="220"/>
      <c r="U194" s="220"/>
      <c r="V194" s="220"/>
      <c r="W194" s="220"/>
      <c r="X194" s="220"/>
      <c r="Y194" s="210"/>
      <c r="Z194" s="210"/>
      <c r="AA194" s="210"/>
      <c r="AB194" s="210"/>
      <c r="AC194" s="210"/>
      <c r="AD194" s="210"/>
      <c r="AE194" s="210"/>
      <c r="AF194" s="210"/>
      <c r="AG194" s="210" t="s">
        <v>217</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17"/>
      <c r="B195" s="218"/>
      <c r="C195" s="252" t="s">
        <v>740</v>
      </c>
      <c r="D195" s="221"/>
      <c r="E195" s="222">
        <v>27.175000000000001</v>
      </c>
      <c r="F195" s="220"/>
      <c r="G195" s="220"/>
      <c r="H195" s="220"/>
      <c r="I195" s="220"/>
      <c r="J195" s="220"/>
      <c r="K195" s="220"/>
      <c r="L195" s="220"/>
      <c r="M195" s="220"/>
      <c r="N195" s="219"/>
      <c r="O195" s="219"/>
      <c r="P195" s="219"/>
      <c r="Q195" s="219"/>
      <c r="R195" s="220"/>
      <c r="S195" s="220"/>
      <c r="T195" s="220"/>
      <c r="U195" s="220"/>
      <c r="V195" s="220"/>
      <c r="W195" s="220"/>
      <c r="X195" s="220"/>
      <c r="Y195" s="210"/>
      <c r="Z195" s="210"/>
      <c r="AA195" s="210"/>
      <c r="AB195" s="210"/>
      <c r="AC195" s="210"/>
      <c r="AD195" s="210"/>
      <c r="AE195" s="210"/>
      <c r="AF195" s="210"/>
      <c r="AG195" s="210" t="s">
        <v>217</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17"/>
      <c r="B196" s="218"/>
      <c r="C196" s="252" t="s">
        <v>741</v>
      </c>
      <c r="D196" s="221"/>
      <c r="E196" s="222"/>
      <c r="F196" s="220"/>
      <c r="G196" s="220"/>
      <c r="H196" s="220"/>
      <c r="I196" s="220"/>
      <c r="J196" s="220"/>
      <c r="K196" s="220"/>
      <c r="L196" s="220"/>
      <c r="M196" s="220"/>
      <c r="N196" s="219"/>
      <c r="O196" s="219"/>
      <c r="P196" s="219"/>
      <c r="Q196" s="219"/>
      <c r="R196" s="220"/>
      <c r="S196" s="220"/>
      <c r="T196" s="220"/>
      <c r="U196" s="220"/>
      <c r="V196" s="220"/>
      <c r="W196" s="220"/>
      <c r="X196" s="220"/>
      <c r="Y196" s="210"/>
      <c r="Z196" s="210"/>
      <c r="AA196" s="210"/>
      <c r="AB196" s="210"/>
      <c r="AC196" s="210"/>
      <c r="AD196" s="210"/>
      <c r="AE196" s="210"/>
      <c r="AF196" s="210"/>
      <c r="AG196" s="210" t="s">
        <v>217</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ht="22.5" outlineLevel="1" x14ac:dyDescent="0.2">
      <c r="A197" s="231">
        <v>36</v>
      </c>
      <c r="B197" s="232" t="s">
        <v>744</v>
      </c>
      <c r="C197" s="250" t="s">
        <v>743</v>
      </c>
      <c r="D197" s="233" t="s">
        <v>242</v>
      </c>
      <c r="E197" s="234">
        <v>1090.1045999999999</v>
      </c>
      <c r="F197" s="235"/>
      <c r="G197" s="236">
        <f>ROUND(E197*F197,2)</f>
        <v>0</v>
      </c>
      <c r="H197" s="235"/>
      <c r="I197" s="236">
        <f>ROUND(E197*H197,2)</f>
        <v>0</v>
      </c>
      <c r="J197" s="235"/>
      <c r="K197" s="236">
        <f>ROUND(E197*J197,2)</f>
        <v>0</v>
      </c>
      <c r="L197" s="236">
        <v>21</v>
      </c>
      <c r="M197" s="236">
        <f>G197*(1+L197/100)</f>
        <v>0</v>
      </c>
      <c r="N197" s="234">
        <v>5.0000000000000002E-5</v>
      </c>
      <c r="O197" s="234">
        <f>ROUND(E197*N197,2)</f>
        <v>0.05</v>
      </c>
      <c r="P197" s="234">
        <v>0</v>
      </c>
      <c r="Q197" s="234">
        <f>ROUND(E197*P197,2)</f>
        <v>0</v>
      </c>
      <c r="R197" s="236" t="s">
        <v>247</v>
      </c>
      <c r="S197" s="236" t="s">
        <v>210</v>
      </c>
      <c r="T197" s="237" t="s">
        <v>211</v>
      </c>
      <c r="U197" s="220">
        <v>7.0000000000000007E-2</v>
      </c>
      <c r="V197" s="220">
        <f>ROUND(E197*U197,2)</f>
        <v>76.31</v>
      </c>
      <c r="W197" s="220"/>
      <c r="X197" s="220" t="s">
        <v>212</v>
      </c>
      <c r="Y197" s="210"/>
      <c r="Z197" s="210"/>
      <c r="AA197" s="210"/>
      <c r="AB197" s="210"/>
      <c r="AC197" s="210"/>
      <c r="AD197" s="210"/>
      <c r="AE197" s="210"/>
      <c r="AF197" s="210"/>
      <c r="AG197" s="210" t="s">
        <v>213</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17"/>
      <c r="B198" s="218"/>
      <c r="C198" s="251" t="s">
        <v>712</v>
      </c>
      <c r="D198" s="238"/>
      <c r="E198" s="238"/>
      <c r="F198" s="238"/>
      <c r="G198" s="238"/>
      <c r="H198" s="220"/>
      <c r="I198" s="220"/>
      <c r="J198" s="220"/>
      <c r="K198" s="220"/>
      <c r="L198" s="220"/>
      <c r="M198" s="220"/>
      <c r="N198" s="219"/>
      <c r="O198" s="219"/>
      <c r="P198" s="219"/>
      <c r="Q198" s="219"/>
      <c r="R198" s="220"/>
      <c r="S198" s="220"/>
      <c r="T198" s="220"/>
      <c r="U198" s="220"/>
      <c r="V198" s="220"/>
      <c r="W198" s="220"/>
      <c r="X198" s="220"/>
      <c r="Y198" s="210"/>
      <c r="Z198" s="210"/>
      <c r="AA198" s="210"/>
      <c r="AB198" s="210"/>
      <c r="AC198" s="210"/>
      <c r="AD198" s="210"/>
      <c r="AE198" s="210"/>
      <c r="AF198" s="210"/>
      <c r="AG198" s="210" t="s">
        <v>215</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7"/>
      <c r="B199" s="218"/>
      <c r="C199" s="252" t="s">
        <v>745</v>
      </c>
      <c r="D199" s="221"/>
      <c r="E199" s="222">
        <v>327.87979999999999</v>
      </c>
      <c r="F199" s="220"/>
      <c r="G199" s="220"/>
      <c r="H199" s="220"/>
      <c r="I199" s="220"/>
      <c r="J199" s="220"/>
      <c r="K199" s="220"/>
      <c r="L199" s="220"/>
      <c r="M199" s="220"/>
      <c r="N199" s="219"/>
      <c r="O199" s="219"/>
      <c r="P199" s="219"/>
      <c r="Q199" s="219"/>
      <c r="R199" s="220"/>
      <c r="S199" s="220"/>
      <c r="T199" s="220"/>
      <c r="U199" s="220"/>
      <c r="V199" s="220"/>
      <c r="W199" s="220"/>
      <c r="X199" s="220"/>
      <c r="Y199" s="210"/>
      <c r="Z199" s="210"/>
      <c r="AA199" s="210"/>
      <c r="AB199" s="210"/>
      <c r="AC199" s="210"/>
      <c r="AD199" s="210"/>
      <c r="AE199" s="210"/>
      <c r="AF199" s="210"/>
      <c r="AG199" s="210" t="s">
        <v>217</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17"/>
      <c r="B200" s="218"/>
      <c r="C200" s="252" t="s">
        <v>746</v>
      </c>
      <c r="D200" s="221"/>
      <c r="E200" s="222">
        <v>65.994</v>
      </c>
      <c r="F200" s="220"/>
      <c r="G200" s="220"/>
      <c r="H200" s="220"/>
      <c r="I200" s="220"/>
      <c r="J200" s="220"/>
      <c r="K200" s="220"/>
      <c r="L200" s="220"/>
      <c r="M200" s="220"/>
      <c r="N200" s="219"/>
      <c r="O200" s="219"/>
      <c r="P200" s="219"/>
      <c r="Q200" s="219"/>
      <c r="R200" s="220"/>
      <c r="S200" s="220"/>
      <c r="T200" s="220"/>
      <c r="U200" s="220"/>
      <c r="V200" s="220"/>
      <c r="W200" s="220"/>
      <c r="X200" s="220"/>
      <c r="Y200" s="210"/>
      <c r="Z200" s="210"/>
      <c r="AA200" s="210"/>
      <c r="AB200" s="210"/>
      <c r="AC200" s="210"/>
      <c r="AD200" s="210"/>
      <c r="AE200" s="210"/>
      <c r="AF200" s="210"/>
      <c r="AG200" s="210" t="s">
        <v>217</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17"/>
      <c r="B201" s="218"/>
      <c r="C201" s="252" t="s">
        <v>747</v>
      </c>
      <c r="D201" s="221"/>
      <c r="E201" s="222">
        <v>411.94200000000001</v>
      </c>
      <c r="F201" s="220"/>
      <c r="G201" s="220"/>
      <c r="H201" s="220"/>
      <c r="I201" s="220"/>
      <c r="J201" s="220"/>
      <c r="K201" s="220"/>
      <c r="L201" s="220"/>
      <c r="M201" s="220"/>
      <c r="N201" s="219"/>
      <c r="O201" s="219"/>
      <c r="P201" s="219"/>
      <c r="Q201" s="219"/>
      <c r="R201" s="220"/>
      <c r="S201" s="220"/>
      <c r="T201" s="220"/>
      <c r="U201" s="220"/>
      <c r="V201" s="220"/>
      <c r="W201" s="220"/>
      <c r="X201" s="220"/>
      <c r="Y201" s="210"/>
      <c r="Z201" s="210"/>
      <c r="AA201" s="210"/>
      <c r="AB201" s="210"/>
      <c r="AC201" s="210"/>
      <c r="AD201" s="210"/>
      <c r="AE201" s="210"/>
      <c r="AF201" s="210"/>
      <c r="AG201" s="210" t="s">
        <v>217</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17"/>
      <c r="B202" s="218"/>
      <c r="C202" s="252" t="s">
        <v>724</v>
      </c>
      <c r="D202" s="221"/>
      <c r="E202" s="222">
        <v>-59.566200000000002</v>
      </c>
      <c r="F202" s="220"/>
      <c r="G202" s="220"/>
      <c r="H202" s="220"/>
      <c r="I202" s="220"/>
      <c r="J202" s="220"/>
      <c r="K202" s="220"/>
      <c r="L202" s="220"/>
      <c r="M202" s="220"/>
      <c r="N202" s="219"/>
      <c r="O202" s="219"/>
      <c r="P202" s="219"/>
      <c r="Q202" s="219"/>
      <c r="R202" s="220"/>
      <c r="S202" s="220"/>
      <c r="T202" s="220"/>
      <c r="U202" s="220"/>
      <c r="V202" s="220"/>
      <c r="W202" s="220"/>
      <c r="X202" s="220"/>
      <c r="Y202" s="210"/>
      <c r="Z202" s="210"/>
      <c r="AA202" s="210"/>
      <c r="AB202" s="210"/>
      <c r="AC202" s="210"/>
      <c r="AD202" s="210"/>
      <c r="AE202" s="210"/>
      <c r="AF202" s="210"/>
      <c r="AG202" s="210" t="s">
        <v>217</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7"/>
      <c r="B203" s="218"/>
      <c r="C203" s="252" t="s">
        <v>748</v>
      </c>
      <c r="D203" s="221"/>
      <c r="E203" s="222">
        <v>46.817999999999998</v>
      </c>
      <c r="F203" s="220"/>
      <c r="G203" s="220"/>
      <c r="H203" s="220"/>
      <c r="I203" s="220"/>
      <c r="J203" s="220"/>
      <c r="K203" s="220"/>
      <c r="L203" s="220"/>
      <c r="M203" s="220"/>
      <c r="N203" s="219"/>
      <c r="O203" s="219"/>
      <c r="P203" s="219"/>
      <c r="Q203" s="219"/>
      <c r="R203" s="220"/>
      <c r="S203" s="220"/>
      <c r="T203" s="220"/>
      <c r="U203" s="220"/>
      <c r="V203" s="220"/>
      <c r="W203" s="220"/>
      <c r="X203" s="220"/>
      <c r="Y203" s="210"/>
      <c r="Z203" s="210"/>
      <c r="AA203" s="210"/>
      <c r="AB203" s="210"/>
      <c r="AC203" s="210"/>
      <c r="AD203" s="210"/>
      <c r="AE203" s="210"/>
      <c r="AF203" s="210"/>
      <c r="AG203" s="210" t="s">
        <v>217</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17"/>
      <c r="B204" s="218"/>
      <c r="C204" s="252" t="s">
        <v>749</v>
      </c>
      <c r="D204" s="221"/>
      <c r="E204" s="222">
        <v>14.937200000000001</v>
      </c>
      <c r="F204" s="220"/>
      <c r="G204" s="220"/>
      <c r="H204" s="220"/>
      <c r="I204" s="220"/>
      <c r="J204" s="220"/>
      <c r="K204" s="220"/>
      <c r="L204" s="220"/>
      <c r="M204" s="220"/>
      <c r="N204" s="219"/>
      <c r="O204" s="219"/>
      <c r="P204" s="219"/>
      <c r="Q204" s="219"/>
      <c r="R204" s="220"/>
      <c r="S204" s="220"/>
      <c r="T204" s="220"/>
      <c r="U204" s="220"/>
      <c r="V204" s="220"/>
      <c r="W204" s="220"/>
      <c r="X204" s="220"/>
      <c r="Y204" s="210"/>
      <c r="Z204" s="210"/>
      <c r="AA204" s="210"/>
      <c r="AB204" s="210"/>
      <c r="AC204" s="210"/>
      <c r="AD204" s="210"/>
      <c r="AE204" s="210"/>
      <c r="AF204" s="210"/>
      <c r="AG204" s="210" t="s">
        <v>217</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17"/>
      <c r="B205" s="218"/>
      <c r="C205" s="252" t="s">
        <v>750</v>
      </c>
      <c r="D205" s="221"/>
      <c r="E205" s="222">
        <v>100.59</v>
      </c>
      <c r="F205" s="220"/>
      <c r="G205" s="220"/>
      <c r="H205" s="220"/>
      <c r="I205" s="220"/>
      <c r="J205" s="220"/>
      <c r="K205" s="220"/>
      <c r="L205" s="220"/>
      <c r="M205" s="220"/>
      <c r="N205" s="219"/>
      <c r="O205" s="219"/>
      <c r="P205" s="219"/>
      <c r="Q205" s="219"/>
      <c r="R205" s="220"/>
      <c r="S205" s="220"/>
      <c r="T205" s="220"/>
      <c r="U205" s="220"/>
      <c r="V205" s="220"/>
      <c r="W205" s="220"/>
      <c r="X205" s="220"/>
      <c r="Y205" s="210"/>
      <c r="Z205" s="210"/>
      <c r="AA205" s="210"/>
      <c r="AB205" s="210"/>
      <c r="AC205" s="210"/>
      <c r="AD205" s="210"/>
      <c r="AE205" s="210"/>
      <c r="AF205" s="210"/>
      <c r="AG205" s="210" t="s">
        <v>217</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17"/>
      <c r="B206" s="218"/>
      <c r="C206" s="252" t="s">
        <v>751</v>
      </c>
      <c r="D206" s="221"/>
      <c r="E206" s="222">
        <v>3.3540000000000001</v>
      </c>
      <c r="F206" s="220"/>
      <c r="G206" s="220"/>
      <c r="H206" s="220"/>
      <c r="I206" s="220"/>
      <c r="J206" s="220"/>
      <c r="K206" s="220"/>
      <c r="L206" s="220"/>
      <c r="M206" s="220"/>
      <c r="N206" s="219"/>
      <c r="O206" s="219"/>
      <c r="P206" s="219"/>
      <c r="Q206" s="219"/>
      <c r="R206" s="220"/>
      <c r="S206" s="220"/>
      <c r="T206" s="220"/>
      <c r="U206" s="220"/>
      <c r="V206" s="220"/>
      <c r="W206" s="220"/>
      <c r="X206" s="220"/>
      <c r="Y206" s="210"/>
      <c r="Z206" s="210"/>
      <c r="AA206" s="210"/>
      <c r="AB206" s="210"/>
      <c r="AC206" s="210"/>
      <c r="AD206" s="210"/>
      <c r="AE206" s="210"/>
      <c r="AF206" s="210"/>
      <c r="AG206" s="210" t="s">
        <v>217</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1" x14ac:dyDescent="0.2">
      <c r="A207" s="217"/>
      <c r="B207" s="218"/>
      <c r="C207" s="252" t="s">
        <v>752</v>
      </c>
      <c r="D207" s="221"/>
      <c r="E207" s="222">
        <v>131.982</v>
      </c>
      <c r="F207" s="220"/>
      <c r="G207" s="220"/>
      <c r="H207" s="220"/>
      <c r="I207" s="220"/>
      <c r="J207" s="220"/>
      <c r="K207" s="220"/>
      <c r="L207" s="220"/>
      <c r="M207" s="220"/>
      <c r="N207" s="219"/>
      <c r="O207" s="219"/>
      <c r="P207" s="219"/>
      <c r="Q207" s="219"/>
      <c r="R207" s="220"/>
      <c r="S207" s="220"/>
      <c r="T207" s="220"/>
      <c r="U207" s="220"/>
      <c r="V207" s="220"/>
      <c r="W207" s="220"/>
      <c r="X207" s="220"/>
      <c r="Y207" s="210"/>
      <c r="Z207" s="210"/>
      <c r="AA207" s="210"/>
      <c r="AB207" s="210"/>
      <c r="AC207" s="210"/>
      <c r="AD207" s="210"/>
      <c r="AE207" s="210"/>
      <c r="AF207" s="210"/>
      <c r="AG207" s="210" t="s">
        <v>217</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17"/>
      <c r="B208" s="218"/>
      <c r="C208" s="252" t="s">
        <v>753</v>
      </c>
      <c r="D208" s="221"/>
      <c r="E208" s="222">
        <v>13.515000000000001</v>
      </c>
      <c r="F208" s="220"/>
      <c r="G208" s="220"/>
      <c r="H208" s="220"/>
      <c r="I208" s="220"/>
      <c r="J208" s="220"/>
      <c r="K208" s="220"/>
      <c r="L208" s="220"/>
      <c r="M208" s="220"/>
      <c r="N208" s="219"/>
      <c r="O208" s="219"/>
      <c r="P208" s="219"/>
      <c r="Q208" s="219"/>
      <c r="R208" s="220"/>
      <c r="S208" s="220"/>
      <c r="T208" s="220"/>
      <c r="U208" s="220"/>
      <c r="V208" s="220"/>
      <c r="W208" s="220"/>
      <c r="X208" s="220"/>
      <c r="Y208" s="210"/>
      <c r="Z208" s="210"/>
      <c r="AA208" s="210"/>
      <c r="AB208" s="210"/>
      <c r="AC208" s="210"/>
      <c r="AD208" s="210"/>
      <c r="AE208" s="210"/>
      <c r="AF208" s="210"/>
      <c r="AG208" s="210" t="s">
        <v>217</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17"/>
      <c r="B209" s="218"/>
      <c r="C209" s="252" t="s">
        <v>754</v>
      </c>
      <c r="D209" s="221"/>
      <c r="E209" s="222">
        <v>13.515000000000001</v>
      </c>
      <c r="F209" s="220"/>
      <c r="G209" s="220"/>
      <c r="H209" s="220"/>
      <c r="I209" s="220"/>
      <c r="J209" s="220"/>
      <c r="K209" s="220"/>
      <c r="L209" s="220"/>
      <c r="M209" s="220"/>
      <c r="N209" s="219"/>
      <c r="O209" s="219"/>
      <c r="P209" s="219"/>
      <c r="Q209" s="219"/>
      <c r="R209" s="220"/>
      <c r="S209" s="220"/>
      <c r="T209" s="220"/>
      <c r="U209" s="220"/>
      <c r="V209" s="220"/>
      <c r="W209" s="220"/>
      <c r="X209" s="220"/>
      <c r="Y209" s="210"/>
      <c r="Z209" s="210"/>
      <c r="AA209" s="210"/>
      <c r="AB209" s="210"/>
      <c r="AC209" s="210"/>
      <c r="AD209" s="210"/>
      <c r="AE209" s="210"/>
      <c r="AF209" s="210"/>
      <c r="AG209" s="210" t="s">
        <v>217</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52" t="s">
        <v>755</v>
      </c>
      <c r="D210" s="221"/>
      <c r="E210" s="222">
        <v>4.0904999999999996</v>
      </c>
      <c r="F210" s="220"/>
      <c r="G210" s="220"/>
      <c r="H210" s="220"/>
      <c r="I210" s="220"/>
      <c r="J210" s="220"/>
      <c r="K210" s="220"/>
      <c r="L210" s="220"/>
      <c r="M210" s="220"/>
      <c r="N210" s="219"/>
      <c r="O210" s="219"/>
      <c r="P210" s="219"/>
      <c r="Q210" s="219"/>
      <c r="R210" s="220"/>
      <c r="S210" s="220"/>
      <c r="T210" s="220"/>
      <c r="U210" s="220"/>
      <c r="V210" s="220"/>
      <c r="W210" s="220"/>
      <c r="X210" s="220"/>
      <c r="Y210" s="210"/>
      <c r="Z210" s="210"/>
      <c r="AA210" s="210"/>
      <c r="AB210" s="210"/>
      <c r="AC210" s="210"/>
      <c r="AD210" s="210"/>
      <c r="AE210" s="210"/>
      <c r="AF210" s="210"/>
      <c r="AG210" s="210" t="s">
        <v>217</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7"/>
      <c r="B211" s="218"/>
      <c r="C211" s="252" t="s">
        <v>756</v>
      </c>
      <c r="D211" s="221"/>
      <c r="E211" s="222">
        <v>4.9532999999999996</v>
      </c>
      <c r="F211" s="220"/>
      <c r="G211" s="220"/>
      <c r="H211" s="220"/>
      <c r="I211" s="220"/>
      <c r="J211" s="220"/>
      <c r="K211" s="220"/>
      <c r="L211" s="220"/>
      <c r="M211" s="220"/>
      <c r="N211" s="219"/>
      <c r="O211" s="219"/>
      <c r="P211" s="219"/>
      <c r="Q211" s="219"/>
      <c r="R211" s="220"/>
      <c r="S211" s="220"/>
      <c r="T211" s="220"/>
      <c r="U211" s="220"/>
      <c r="V211" s="220"/>
      <c r="W211" s="220"/>
      <c r="X211" s="220"/>
      <c r="Y211" s="210"/>
      <c r="Z211" s="210"/>
      <c r="AA211" s="210"/>
      <c r="AB211" s="210"/>
      <c r="AC211" s="210"/>
      <c r="AD211" s="210"/>
      <c r="AE211" s="210"/>
      <c r="AF211" s="210"/>
      <c r="AG211" s="210" t="s">
        <v>217</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7"/>
      <c r="B212" s="218"/>
      <c r="C212" s="252" t="s">
        <v>757</v>
      </c>
      <c r="D212" s="221"/>
      <c r="E212" s="222">
        <v>1.42</v>
      </c>
      <c r="F212" s="220"/>
      <c r="G212" s="220"/>
      <c r="H212" s="220"/>
      <c r="I212" s="220"/>
      <c r="J212" s="220"/>
      <c r="K212" s="220"/>
      <c r="L212" s="220"/>
      <c r="M212" s="220"/>
      <c r="N212" s="219"/>
      <c r="O212" s="219"/>
      <c r="P212" s="219"/>
      <c r="Q212" s="219"/>
      <c r="R212" s="220"/>
      <c r="S212" s="220"/>
      <c r="T212" s="220"/>
      <c r="U212" s="220"/>
      <c r="V212" s="220"/>
      <c r="W212" s="220"/>
      <c r="X212" s="220"/>
      <c r="Y212" s="210"/>
      <c r="Z212" s="210"/>
      <c r="AA212" s="210"/>
      <c r="AB212" s="210"/>
      <c r="AC212" s="210"/>
      <c r="AD212" s="210"/>
      <c r="AE212" s="210"/>
      <c r="AF212" s="210"/>
      <c r="AG212" s="210" t="s">
        <v>217</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x14ac:dyDescent="0.2">
      <c r="A213" s="217"/>
      <c r="B213" s="218"/>
      <c r="C213" s="252" t="s">
        <v>739</v>
      </c>
      <c r="D213" s="221"/>
      <c r="E213" s="222">
        <v>8.68</v>
      </c>
      <c r="F213" s="220"/>
      <c r="G213" s="220"/>
      <c r="H213" s="220"/>
      <c r="I213" s="220"/>
      <c r="J213" s="220"/>
      <c r="K213" s="220"/>
      <c r="L213" s="220"/>
      <c r="M213" s="220"/>
      <c r="N213" s="219"/>
      <c r="O213" s="219"/>
      <c r="P213" s="219"/>
      <c r="Q213" s="219"/>
      <c r="R213" s="220"/>
      <c r="S213" s="220"/>
      <c r="T213" s="220"/>
      <c r="U213" s="220"/>
      <c r="V213" s="220"/>
      <c r="W213" s="220"/>
      <c r="X213" s="220"/>
      <c r="Y213" s="210"/>
      <c r="Z213" s="210"/>
      <c r="AA213" s="210"/>
      <c r="AB213" s="210"/>
      <c r="AC213" s="210"/>
      <c r="AD213" s="210"/>
      <c r="AE213" s="210"/>
      <c r="AF213" s="210"/>
      <c r="AG213" s="210" t="s">
        <v>217</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ht="22.5" outlineLevel="1" x14ac:dyDescent="0.2">
      <c r="A214" s="231">
        <v>37</v>
      </c>
      <c r="B214" s="232" t="s">
        <v>758</v>
      </c>
      <c r="C214" s="250" t="s">
        <v>759</v>
      </c>
      <c r="D214" s="233" t="s">
        <v>317</v>
      </c>
      <c r="E214" s="234">
        <v>119.92</v>
      </c>
      <c r="F214" s="235"/>
      <c r="G214" s="236">
        <f>ROUND(E214*F214,2)</f>
        <v>0</v>
      </c>
      <c r="H214" s="235"/>
      <c r="I214" s="236">
        <f>ROUND(E214*H214,2)</f>
        <v>0</v>
      </c>
      <c r="J214" s="235"/>
      <c r="K214" s="236">
        <f>ROUND(E214*J214,2)</f>
        <v>0</v>
      </c>
      <c r="L214" s="236">
        <v>21</v>
      </c>
      <c r="M214" s="236">
        <f>G214*(1+L214/100)</f>
        <v>0</v>
      </c>
      <c r="N214" s="234">
        <v>1.5399999999999999E-3</v>
      </c>
      <c r="O214" s="234">
        <f>ROUND(E214*N214,2)</f>
        <v>0.18</v>
      </c>
      <c r="P214" s="234">
        <v>0</v>
      </c>
      <c r="Q214" s="234">
        <f>ROUND(E214*P214,2)</f>
        <v>0</v>
      </c>
      <c r="R214" s="236" t="s">
        <v>251</v>
      </c>
      <c r="S214" s="236" t="s">
        <v>210</v>
      </c>
      <c r="T214" s="237" t="s">
        <v>211</v>
      </c>
      <c r="U214" s="220">
        <v>0.152</v>
      </c>
      <c r="V214" s="220">
        <f>ROUND(E214*U214,2)</f>
        <v>18.23</v>
      </c>
      <c r="W214" s="220"/>
      <c r="X214" s="220" t="s">
        <v>212</v>
      </c>
      <c r="Y214" s="210"/>
      <c r="Z214" s="210"/>
      <c r="AA214" s="210"/>
      <c r="AB214" s="210"/>
      <c r="AC214" s="210"/>
      <c r="AD214" s="210"/>
      <c r="AE214" s="210"/>
      <c r="AF214" s="210"/>
      <c r="AG214" s="210" t="s">
        <v>213</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17"/>
      <c r="B215" s="218"/>
      <c r="C215" s="251" t="s">
        <v>318</v>
      </c>
      <c r="D215" s="238"/>
      <c r="E215" s="238"/>
      <c r="F215" s="238"/>
      <c r="G215" s="238"/>
      <c r="H215" s="220"/>
      <c r="I215" s="220"/>
      <c r="J215" s="220"/>
      <c r="K215" s="220"/>
      <c r="L215" s="220"/>
      <c r="M215" s="220"/>
      <c r="N215" s="219"/>
      <c r="O215" s="219"/>
      <c r="P215" s="219"/>
      <c r="Q215" s="219"/>
      <c r="R215" s="220"/>
      <c r="S215" s="220"/>
      <c r="T215" s="220"/>
      <c r="U215" s="220"/>
      <c r="V215" s="220"/>
      <c r="W215" s="220"/>
      <c r="X215" s="220"/>
      <c r="Y215" s="210"/>
      <c r="Z215" s="210"/>
      <c r="AA215" s="210"/>
      <c r="AB215" s="210"/>
      <c r="AC215" s="210"/>
      <c r="AD215" s="210"/>
      <c r="AE215" s="210"/>
      <c r="AF215" s="210"/>
      <c r="AG215" s="210" t="s">
        <v>215</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2" t="s">
        <v>760</v>
      </c>
      <c r="D216" s="221"/>
      <c r="E216" s="222">
        <v>45.35</v>
      </c>
      <c r="F216" s="220"/>
      <c r="G216" s="220"/>
      <c r="H216" s="220"/>
      <c r="I216" s="220"/>
      <c r="J216" s="220"/>
      <c r="K216" s="220"/>
      <c r="L216" s="220"/>
      <c r="M216" s="220"/>
      <c r="N216" s="219"/>
      <c r="O216" s="219"/>
      <c r="P216" s="219"/>
      <c r="Q216" s="219"/>
      <c r="R216" s="220"/>
      <c r="S216" s="220"/>
      <c r="T216" s="220"/>
      <c r="U216" s="220"/>
      <c r="V216" s="220"/>
      <c r="W216" s="220"/>
      <c r="X216" s="220"/>
      <c r="Y216" s="210"/>
      <c r="Z216" s="210"/>
      <c r="AA216" s="210"/>
      <c r="AB216" s="210"/>
      <c r="AC216" s="210"/>
      <c r="AD216" s="210"/>
      <c r="AE216" s="210"/>
      <c r="AF216" s="210"/>
      <c r="AG216" s="210" t="s">
        <v>217</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17"/>
      <c r="B217" s="218"/>
      <c r="C217" s="252" t="s">
        <v>761</v>
      </c>
      <c r="D217" s="221"/>
      <c r="E217" s="222">
        <v>45.35</v>
      </c>
      <c r="F217" s="220"/>
      <c r="G217" s="220"/>
      <c r="H217" s="220"/>
      <c r="I217" s="220"/>
      <c r="J217" s="220"/>
      <c r="K217" s="220"/>
      <c r="L217" s="220"/>
      <c r="M217" s="220"/>
      <c r="N217" s="219"/>
      <c r="O217" s="219"/>
      <c r="P217" s="219"/>
      <c r="Q217" s="219"/>
      <c r="R217" s="220"/>
      <c r="S217" s="220"/>
      <c r="T217" s="220"/>
      <c r="U217" s="220"/>
      <c r="V217" s="220"/>
      <c r="W217" s="220"/>
      <c r="X217" s="220"/>
      <c r="Y217" s="210"/>
      <c r="Z217" s="210"/>
      <c r="AA217" s="210"/>
      <c r="AB217" s="210"/>
      <c r="AC217" s="210"/>
      <c r="AD217" s="210"/>
      <c r="AE217" s="210"/>
      <c r="AF217" s="210"/>
      <c r="AG217" s="210" t="s">
        <v>217</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7"/>
      <c r="B218" s="218"/>
      <c r="C218" s="252" t="s">
        <v>762</v>
      </c>
      <c r="D218" s="221"/>
      <c r="E218" s="222">
        <v>13.46</v>
      </c>
      <c r="F218" s="220"/>
      <c r="G218" s="220"/>
      <c r="H218" s="220"/>
      <c r="I218" s="220"/>
      <c r="J218" s="220"/>
      <c r="K218" s="220"/>
      <c r="L218" s="220"/>
      <c r="M218" s="220"/>
      <c r="N218" s="219"/>
      <c r="O218" s="219"/>
      <c r="P218" s="219"/>
      <c r="Q218" s="219"/>
      <c r="R218" s="220"/>
      <c r="S218" s="220"/>
      <c r="T218" s="220"/>
      <c r="U218" s="220"/>
      <c r="V218" s="220"/>
      <c r="W218" s="220"/>
      <c r="X218" s="220"/>
      <c r="Y218" s="210"/>
      <c r="Z218" s="210"/>
      <c r="AA218" s="210"/>
      <c r="AB218" s="210"/>
      <c r="AC218" s="210"/>
      <c r="AD218" s="210"/>
      <c r="AE218" s="210"/>
      <c r="AF218" s="210"/>
      <c r="AG218" s="210" t="s">
        <v>217</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17"/>
      <c r="B219" s="218"/>
      <c r="C219" s="252" t="s">
        <v>763</v>
      </c>
      <c r="D219" s="221"/>
      <c r="E219" s="222">
        <v>15.76</v>
      </c>
      <c r="F219" s="220"/>
      <c r="G219" s="220"/>
      <c r="H219" s="220"/>
      <c r="I219" s="220"/>
      <c r="J219" s="220"/>
      <c r="K219" s="220"/>
      <c r="L219" s="220"/>
      <c r="M219" s="220"/>
      <c r="N219" s="219"/>
      <c r="O219" s="219"/>
      <c r="P219" s="219"/>
      <c r="Q219" s="219"/>
      <c r="R219" s="220"/>
      <c r="S219" s="220"/>
      <c r="T219" s="220"/>
      <c r="U219" s="220"/>
      <c r="V219" s="220"/>
      <c r="W219" s="220"/>
      <c r="X219" s="220"/>
      <c r="Y219" s="210"/>
      <c r="Z219" s="210"/>
      <c r="AA219" s="210"/>
      <c r="AB219" s="210"/>
      <c r="AC219" s="210"/>
      <c r="AD219" s="210"/>
      <c r="AE219" s="210"/>
      <c r="AF219" s="210"/>
      <c r="AG219" s="210" t="s">
        <v>217</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31">
        <v>38</v>
      </c>
      <c r="B220" s="232" t="s">
        <v>764</v>
      </c>
      <c r="C220" s="250" t="s">
        <v>765</v>
      </c>
      <c r="D220" s="233" t="s">
        <v>242</v>
      </c>
      <c r="E220" s="234">
        <v>336.096</v>
      </c>
      <c r="F220" s="235"/>
      <c r="G220" s="236">
        <f>ROUND(E220*F220,2)</f>
        <v>0</v>
      </c>
      <c r="H220" s="235"/>
      <c r="I220" s="236">
        <f>ROUND(E220*H220,2)</f>
        <v>0</v>
      </c>
      <c r="J220" s="235"/>
      <c r="K220" s="236">
        <f>ROUND(E220*J220,2)</f>
        <v>0</v>
      </c>
      <c r="L220" s="236">
        <v>21</v>
      </c>
      <c r="M220" s="236">
        <f>G220*(1+L220/100)</f>
        <v>0</v>
      </c>
      <c r="N220" s="234">
        <v>4.0000000000000003E-5</v>
      </c>
      <c r="O220" s="234">
        <f>ROUND(E220*N220,2)</f>
        <v>0.01</v>
      </c>
      <c r="P220" s="234">
        <v>0</v>
      </c>
      <c r="Q220" s="234">
        <f>ROUND(E220*P220,2)</f>
        <v>0</v>
      </c>
      <c r="R220" s="236" t="s">
        <v>247</v>
      </c>
      <c r="S220" s="236" t="s">
        <v>210</v>
      </c>
      <c r="T220" s="237" t="s">
        <v>211</v>
      </c>
      <c r="U220" s="220">
        <v>7.8E-2</v>
      </c>
      <c r="V220" s="220">
        <f>ROUND(E220*U220,2)</f>
        <v>26.22</v>
      </c>
      <c r="W220" s="220"/>
      <c r="X220" s="220" t="s">
        <v>212</v>
      </c>
      <c r="Y220" s="210"/>
      <c r="Z220" s="210"/>
      <c r="AA220" s="210"/>
      <c r="AB220" s="210"/>
      <c r="AC220" s="210"/>
      <c r="AD220" s="210"/>
      <c r="AE220" s="210"/>
      <c r="AF220" s="210"/>
      <c r="AG220" s="210" t="s">
        <v>213</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ht="22.5" outlineLevel="1" x14ac:dyDescent="0.2">
      <c r="A221" s="217"/>
      <c r="B221" s="218"/>
      <c r="C221" s="251" t="s">
        <v>766</v>
      </c>
      <c r="D221" s="238"/>
      <c r="E221" s="238"/>
      <c r="F221" s="238"/>
      <c r="G221" s="238"/>
      <c r="H221" s="220"/>
      <c r="I221" s="220"/>
      <c r="J221" s="220"/>
      <c r="K221" s="220"/>
      <c r="L221" s="220"/>
      <c r="M221" s="220"/>
      <c r="N221" s="219"/>
      <c r="O221" s="219"/>
      <c r="P221" s="219"/>
      <c r="Q221" s="219"/>
      <c r="R221" s="220"/>
      <c r="S221" s="220"/>
      <c r="T221" s="220"/>
      <c r="U221" s="220"/>
      <c r="V221" s="220"/>
      <c r="W221" s="220"/>
      <c r="X221" s="220"/>
      <c r="Y221" s="210"/>
      <c r="Z221" s="210"/>
      <c r="AA221" s="210"/>
      <c r="AB221" s="210"/>
      <c r="AC221" s="210"/>
      <c r="AD221" s="210"/>
      <c r="AE221" s="210"/>
      <c r="AF221" s="210"/>
      <c r="AG221" s="210" t="s">
        <v>215</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39" t="str">
        <f>C221</f>
        <v>s rámy a zárubněmi, zábradlí, předmětů oplechování apod., které se zřizují ještě před úpravami povrchu, před jejich znečištěním při úpravách povrchu nástřikem plastických (lepivých) maltovin</v>
      </c>
      <c r="BB221" s="210"/>
      <c r="BC221" s="210"/>
      <c r="BD221" s="210"/>
      <c r="BE221" s="210"/>
      <c r="BF221" s="210"/>
      <c r="BG221" s="210"/>
      <c r="BH221" s="210"/>
    </row>
    <row r="222" spans="1:60" outlineLevel="1" x14ac:dyDescent="0.2">
      <c r="A222" s="217"/>
      <c r="B222" s="218"/>
      <c r="C222" s="252" t="s">
        <v>767</v>
      </c>
      <c r="D222" s="221"/>
      <c r="E222" s="222">
        <v>5.5439999999999996</v>
      </c>
      <c r="F222" s="220"/>
      <c r="G222" s="220"/>
      <c r="H222" s="220"/>
      <c r="I222" s="220"/>
      <c r="J222" s="220"/>
      <c r="K222" s="220"/>
      <c r="L222" s="220"/>
      <c r="M222" s="220"/>
      <c r="N222" s="219"/>
      <c r="O222" s="219"/>
      <c r="P222" s="219"/>
      <c r="Q222" s="219"/>
      <c r="R222" s="220"/>
      <c r="S222" s="220"/>
      <c r="T222" s="220"/>
      <c r="U222" s="220"/>
      <c r="V222" s="220"/>
      <c r="W222" s="220"/>
      <c r="X222" s="220"/>
      <c r="Y222" s="210"/>
      <c r="Z222" s="210"/>
      <c r="AA222" s="210"/>
      <c r="AB222" s="210"/>
      <c r="AC222" s="210"/>
      <c r="AD222" s="210"/>
      <c r="AE222" s="210"/>
      <c r="AF222" s="210"/>
      <c r="AG222" s="210" t="s">
        <v>217</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17"/>
      <c r="B223" s="218"/>
      <c r="C223" s="252" t="s">
        <v>768</v>
      </c>
      <c r="D223" s="221"/>
      <c r="E223" s="222">
        <v>63.72</v>
      </c>
      <c r="F223" s="220"/>
      <c r="G223" s="220"/>
      <c r="H223" s="220"/>
      <c r="I223" s="220"/>
      <c r="J223" s="220"/>
      <c r="K223" s="220"/>
      <c r="L223" s="220"/>
      <c r="M223" s="220"/>
      <c r="N223" s="219"/>
      <c r="O223" s="219"/>
      <c r="P223" s="219"/>
      <c r="Q223" s="219"/>
      <c r="R223" s="220"/>
      <c r="S223" s="220"/>
      <c r="T223" s="220"/>
      <c r="U223" s="220"/>
      <c r="V223" s="220"/>
      <c r="W223" s="220"/>
      <c r="X223" s="220"/>
      <c r="Y223" s="210"/>
      <c r="Z223" s="210"/>
      <c r="AA223" s="210"/>
      <c r="AB223" s="210"/>
      <c r="AC223" s="210"/>
      <c r="AD223" s="210"/>
      <c r="AE223" s="210"/>
      <c r="AF223" s="210"/>
      <c r="AG223" s="210" t="s">
        <v>217</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7"/>
      <c r="B224" s="218"/>
      <c r="C224" s="252" t="s">
        <v>769</v>
      </c>
      <c r="D224" s="221"/>
      <c r="E224" s="222">
        <v>63.72</v>
      </c>
      <c r="F224" s="220"/>
      <c r="G224" s="220"/>
      <c r="H224" s="220"/>
      <c r="I224" s="220"/>
      <c r="J224" s="220"/>
      <c r="K224" s="220"/>
      <c r="L224" s="220"/>
      <c r="M224" s="220"/>
      <c r="N224" s="219"/>
      <c r="O224" s="219"/>
      <c r="P224" s="219"/>
      <c r="Q224" s="219"/>
      <c r="R224" s="220"/>
      <c r="S224" s="220"/>
      <c r="T224" s="220"/>
      <c r="U224" s="220"/>
      <c r="V224" s="220"/>
      <c r="W224" s="220"/>
      <c r="X224" s="220"/>
      <c r="Y224" s="210"/>
      <c r="Z224" s="210"/>
      <c r="AA224" s="210"/>
      <c r="AB224" s="210"/>
      <c r="AC224" s="210"/>
      <c r="AD224" s="210"/>
      <c r="AE224" s="210"/>
      <c r="AF224" s="210"/>
      <c r="AG224" s="210" t="s">
        <v>217</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17"/>
      <c r="B225" s="218"/>
      <c r="C225" s="252" t="s">
        <v>770</v>
      </c>
      <c r="D225" s="221"/>
      <c r="E225" s="222">
        <v>68.760000000000005</v>
      </c>
      <c r="F225" s="220"/>
      <c r="G225" s="220"/>
      <c r="H225" s="220"/>
      <c r="I225" s="220"/>
      <c r="J225" s="220"/>
      <c r="K225" s="220"/>
      <c r="L225" s="220"/>
      <c r="M225" s="220"/>
      <c r="N225" s="219"/>
      <c r="O225" s="219"/>
      <c r="P225" s="219"/>
      <c r="Q225" s="219"/>
      <c r="R225" s="220"/>
      <c r="S225" s="220"/>
      <c r="T225" s="220"/>
      <c r="U225" s="220"/>
      <c r="V225" s="220"/>
      <c r="W225" s="220"/>
      <c r="X225" s="220"/>
      <c r="Y225" s="210"/>
      <c r="Z225" s="210"/>
      <c r="AA225" s="210"/>
      <c r="AB225" s="210"/>
      <c r="AC225" s="210"/>
      <c r="AD225" s="210"/>
      <c r="AE225" s="210"/>
      <c r="AF225" s="210"/>
      <c r="AG225" s="210" t="s">
        <v>217</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17"/>
      <c r="B226" s="218"/>
      <c r="C226" s="252" t="s">
        <v>771</v>
      </c>
      <c r="D226" s="221"/>
      <c r="E226" s="222">
        <v>5.508</v>
      </c>
      <c r="F226" s="220"/>
      <c r="G226" s="220"/>
      <c r="H226" s="220"/>
      <c r="I226" s="220"/>
      <c r="J226" s="220"/>
      <c r="K226" s="220"/>
      <c r="L226" s="220"/>
      <c r="M226" s="220"/>
      <c r="N226" s="219"/>
      <c r="O226" s="219"/>
      <c r="P226" s="219"/>
      <c r="Q226" s="219"/>
      <c r="R226" s="220"/>
      <c r="S226" s="220"/>
      <c r="T226" s="220"/>
      <c r="U226" s="220"/>
      <c r="V226" s="220"/>
      <c r="W226" s="220"/>
      <c r="X226" s="220"/>
      <c r="Y226" s="210"/>
      <c r="Z226" s="210"/>
      <c r="AA226" s="210"/>
      <c r="AB226" s="210"/>
      <c r="AC226" s="210"/>
      <c r="AD226" s="210"/>
      <c r="AE226" s="210"/>
      <c r="AF226" s="210"/>
      <c r="AG226" s="210" t="s">
        <v>217</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7"/>
      <c r="B227" s="218"/>
      <c r="C227" s="252" t="s">
        <v>772</v>
      </c>
      <c r="D227" s="221"/>
      <c r="E227" s="222">
        <v>39.06</v>
      </c>
      <c r="F227" s="220"/>
      <c r="G227" s="220"/>
      <c r="H227" s="220"/>
      <c r="I227" s="220"/>
      <c r="J227" s="220"/>
      <c r="K227" s="220"/>
      <c r="L227" s="220"/>
      <c r="M227" s="220"/>
      <c r="N227" s="219"/>
      <c r="O227" s="219"/>
      <c r="P227" s="219"/>
      <c r="Q227" s="219"/>
      <c r="R227" s="220"/>
      <c r="S227" s="220"/>
      <c r="T227" s="220"/>
      <c r="U227" s="220"/>
      <c r="V227" s="220"/>
      <c r="W227" s="220"/>
      <c r="X227" s="220"/>
      <c r="Y227" s="210"/>
      <c r="Z227" s="210"/>
      <c r="AA227" s="210"/>
      <c r="AB227" s="210"/>
      <c r="AC227" s="210"/>
      <c r="AD227" s="210"/>
      <c r="AE227" s="210"/>
      <c r="AF227" s="210"/>
      <c r="AG227" s="210" t="s">
        <v>217</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7"/>
      <c r="B228" s="218"/>
      <c r="C228" s="252" t="s">
        <v>773</v>
      </c>
      <c r="D228" s="221"/>
      <c r="E228" s="222">
        <v>39.06</v>
      </c>
      <c r="F228" s="220"/>
      <c r="G228" s="220"/>
      <c r="H228" s="220"/>
      <c r="I228" s="220"/>
      <c r="J228" s="220"/>
      <c r="K228" s="220"/>
      <c r="L228" s="220"/>
      <c r="M228" s="220"/>
      <c r="N228" s="219"/>
      <c r="O228" s="219"/>
      <c r="P228" s="219"/>
      <c r="Q228" s="219"/>
      <c r="R228" s="220"/>
      <c r="S228" s="220"/>
      <c r="T228" s="220"/>
      <c r="U228" s="220"/>
      <c r="V228" s="220"/>
      <c r="W228" s="220"/>
      <c r="X228" s="220"/>
      <c r="Y228" s="210"/>
      <c r="Z228" s="210"/>
      <c r="AA228" s="210"/>
      <c r="AB228" s="210"/>
      <c r="AC228" s="210"/>
      <c r="AD228" s="210"/>
      <c r="AE228" s="210"/>
      <c r="AF228" s="210"/>
      <c r="AG228" s="210" t="s">
        <v>217</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17"/>
      <c r="B229" s="218"/>
      <c r="C229" s="252" t="s">
        <v>774</v>
      </c>
      <c r="D229" s="221"/>
      <c r="E229" s="222">
        <v>41.94</v>
      </c>
      <c r="F229" s="220"/>
      <c r="G229" s="220"/>
      <c r="H229" s="220"/>
      <c r="I229" s="220"/>
      <c r="J229" s="220"/>
      <c r="K229" s="220"/>
      <c r="L229" s="220"/>
      <c r="M229" s="220"/>
      <c r="N229" s="219"/>
      <c r="O229" s="219"/>
      <c r="P229" s="219"/>
      <c r="Q229" s="219"/>
      <c r="R229" s="220"/>
      <c r="S229" s="220"/>
      <c r="T229" s="220"/>
      <c r="U229" s="220"/>
      <c r="V229" s="220"/>
      <c r="W229" s="220"/>
      <c r="X229" s="220"/>
      <c r="Y229" s="210"/>
      <c r="Z229" s="210"/>
      <c r="AA229" s="210"/>
      <c r="AB229" s="210"/>
      <c r="AC229" s="210"/>
      <c r="AD229" s="210"/>
      <c r="AE229" s="210"/>
      <c r="AF229" s="210"/>
      <c r="AG229" s="210" t="s">
        <v>217</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7"/>
      <c r="B230" s="218"/>
      <c r="C230" s="252" t="s">
        <v>775</v>
      </c>
      <c r="D230" s="221"/>
      <c r="E230" s="222">
        <v>3.9239999999999999</v>
      </c>
      <c r="F230" s="220"/>
      <c r="G230" s="220"/>
      <c r="H230" s="220"/>
      <c r="I230" s="220"/>
      <c r="J230" s="220"/>
      <c r="K230" s="220"/>
      <c r="L230" s="220"/>
      <c r="M230" s="220"/>
      <c r="N230" s="219"/>
      <c r="O230" s="219"/>
      <c r="P230" s="219"/>
      <c r="Q230" s="219"/>
      <c r="R230" s="220"/>
      <c r="S230" s="220"/>
      <c r="T230" s="220"/>
      <c r="U230" s="220"/>
      <c r="V230" s="220"/>
      <c r="W230" s="220"/>
      <c r="X230" s="220"/>
      <c r="Y230" s="210"/>
      <c r="Z230" s="210"/>
      <c r="AA230" s="210"/>
      <c r="AB230" s="210"/>
      <c r="AC230" s="210"/>
      <c r="AD230" s="210"/>
      <c r="AE230" s="210"/>
      <c r="AF230" s="210"/>
      <c r="AG230" s="210" t="s">
        <v>217</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2" t="s">
        <v>776</v>
      </c>
      <c r="D231" s="221"/>
      <c r="E231" s="222">
        <v>4.8600000000000003</v>
      </c>
      <c r="F231" s="220"/>
      <c r="G231" s="220"/>
      <c r="H231" s="220"/>
      <c r="I231" s="220"/>
      <c r="J231" s="220"/>
      <c r="K231" s="220"/>
      <c r="L231" s="220"/>
      <c r="M231" s="220"/>
      <c r="N231" s="219"/>
      <c r="O231" s="219"/>
      <c r="P231" s="219"/>
      <c r="Q231" s="219"/>
      <c r="R231" s="220"/>
      <c r="S231" s="220"/>
      <c r="T231" s="220"/>
      <c r="U231" s="220"/>
      <c r="V231" s="220"/>
      <c r="W231" s="220"/>
      <c r="X231" s="220"/>
      <c r="Y231" s="210"/>
      <c r="Z231" s="210"/>
      <c r="AA231" s="210"/>
      <c r="AB231" s="210"/>
      <c r="AC231" s="210"/>
      <c r="AD231" s="210"/>
      <c r="AE231" s="210"/>
      <c r="AF231" s="210"/>
      <c r="AG231" s="210" t="s">
        <v>217</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ht="22.5" outlineLevel="1" x14ac:dyDescent="0.2">
      <c r="A232" s="231">
        <v>39</v>
      </c>
      <c r="B232" s="232" t="s">
        <v>777</v>
      </c>
      <c r="C232" s="250" t="s">
        <v>778</v>
      </c>
      <c r="D232" s="233" t="s">
        <v>242</v>
      </c>
      <c r="E232" s="234">
        <v>1.42</v>
      </c>
      <c r="F232" s="235"/>
      <c r="G232" s="236">
        <f>ROUND(E232*F232,2)</f>
        <v>0</v>
      </c>
      <c r="H232" s="235"/>
      <c r="I232" s="236">
        <f>ROUND(E232*H232,2)</f>
        <v>0</v>
      </c>
      <c r="J232" s="235"/>
      <c r="K232" s="236">
        <f>ROUND(E232*J232,2)</f>
        <v>0</v>
      </c>
      <c r="L232" s="236">
        <v>21</v>
      </c>
      <c r="M232" s="236">
        <f>G232*(1+L232/100)</f>
        <v>0</v>
      </c>
      <c r="N232" s="234">
        <v>7.2399999999999999E-3</v>
      </c>
      <c r="O232" s="234">
        <f>ROUND(E232*N232,2)</f>
        <v>0.01</v>
      </c>
      <c r="P232" s="234">
        <v>0</v>
      </c>
      <c r="Q232" s="234">
        <f>ROUND(E232*P232,2)</f>
        <v>0</v>
      </c>
      <c r="R232" s="236" t="s">
        <v>251</v>
      </c>
      <c r="S232" s="236" t="s">
        <v>210</v>
      </c>
      <c r="T232" s="237" t="s">
        <v>211</v>
      </c>
      <c r="U232" s="220">
        <v>0.3886</v>
      </c>
      <c r="V232" s="220">
        <f>ROUND(E232*U232,2)</f>
        <v>0.55000000000000004</v>
      </c>
      <c r="W232" s="220"/>
      <c r="X232" s="220" t="s">
        <v>212</v>
      </c>
      <c r="Y232" s="210"/>
      <c r="Z232" s="210"/>
      <c r="AA232" s="210"/>
      <c r="AB232" s="210"/>
      <c r="AC232" s="210"/>
      <c r="AD232" s="210"/>
      <c r="AE232" s="210"/>
      <c r="AF232" s="210"/>
      <c r="AG232" s="210" t="s">
        <v>213</v>
      </c>
      <c r="AH232" s="210"/>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17"/>
      <c r="B233" s="218"/>
      <c r="C233" s="251" t="s">
        <v>779</v>
      </c>
      <c r="D233" s="238"/>
      <c r="E233" s="238"/>
      <c r="F233" s="238"/>
      <c r="G233" s="238"/>
      <c r="H233" s="220"/>
      <c r="I233" s="220"/>
      <c r="J233" s="220"/>
      <c r="K233" s="220"/>
      <c r="L233" s="220"/>
      <c r="M233" s="220"/>
      <c r="N233" s="219"/>
      <c r="O233" s="219"/>
      <c r="P233" s="219"/>
      <c r="Q233" s="219"/>
      <c r="R233" s="220"/>
      <c r="S233" s="220"/>
      <c r="T233" s="220"/>
      <c r="U233" s="220"/>
      <c r="V233" s="220"/>
      <c r="W233" s="220"/>
      <c r="X233" s="220"/>
      <c r="Y233" s="210"/>
      <c r="Z233" s="210"/>
      <c r="AA233" s="210"/>
      <c r="AB233" s="210"/>
      <c r="AC233" s="210"/>
      <c r="AD233" s="210"/>
      <c r="AE233" s="210"/>
      <c r="AF233" s="210"/>
      <c r="AG233" s="210" t="s">
        <v>215</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7"/>
      <c r="B234" s="218"/>
      <c r="C234" s="252" t="s">
        <v>757</v>
      </c>
      <c r="D234" s="221"/>
      <c r="E234" s="222">
        <v>1.42</v>
      </c>
      <c r="F234" s="220"/>
      <c r="G234" s="220"/>
      <c r="H234" s="220"/>
      <c r="I234" s="220"/>
      <c r="J234" s="220"/>
      <c r="K234" s="220"/>
      <c r="L234" s="220"/>
      <c r="M234" s="220"/>
      <c r="N234" s="219"/>
      <c r="O234" s="219"/>
      <c r="P234" s="219"/>
      <c r="Q234" s="219"/>
      <c r="R234" s="220"/>
      <c r="S234" s="220"/>
      <c r="T234" s="220"/>
      <c r="U234" s="220"/>
      <c r="V234" s="220"/>
      <c r="W234" s="220"/>
      <c r="X234" s="220"/>
      <c r="Y234" s="210"/>
      <c r="Z234" s="210"/>
      <c r="AA234" s="210"/>
      <c r="AB234" s="210"/>
      <c r="AC234" s="210"/>
      <c r="AD234" s="210"/>
      <c r="AE234" s="210"/>
      <c r="AF234" s="210"/>
      <c r="AG234" s="210" t="s">
        <v>217</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ht="22.5" outlineLevel="1" x14ac:dyDescent="0.2">
      <c r="A235" s="231">
        <v>40</v>
      </c>
      <c r="B235" s="232" t="s">
        <v>780</v>
      </c>
      <c r="C235" s="250" t="s">
        <v>781</v>
      </c>
      <c r="D235" s="233" t="s">
        <v>242</v>
      </c>
      <c r="E235" s="234">
        <v>57.777999999999999</v>
      </c>
      <c r="F235" s="235"/>
      <c r="G235" s="236">
        <f>ROUND(E235*F235,2)</f>
        <v>0</v>
      </c>
      <c r="H235" s="235"/>
      <c r="I235" s="236">
        <f>ROUND(E235*H235,2)</f>
        <v>0</v>
      </c>
      <c r="J235" s="235"/>
      <c r="K235" s="236">
        <f>ROUND(E235*J235,2)</f>
        <v>0</v>
      </c>
      <c r="L235" s="236">
        <v>21</v>
      </c>
      <c r="M235" s="236">
        <f>G235*(1+L235/100)</f>
        <v>0</v>
      </c>
      <c r="N235" s="234">
        <v>4.9100000000000003E-3</v>
      </c>
      <c r="O235" s="234">
        <f>ROUND(E235*N235,2)</f>
        <v>0.28000000000000003</v>
      </c>
      <c r="P235" s="234">
        <v>0</v>
      </c>
      <c r="Q235" s="234">
        <f>ROUND(E235*P235,2)</f>
        <v>0</v>
      </c>
      <c r="R235" s="236" t="s">
        <v>247</v>
      </c>
      <c r="S235" s="236" t="s">
        <v>210</v>
      </c>
      <c r="T235" s="237" t="s">
        <v>211</v>
      </c>
      <c r="U235" s="220">
        <v>0.44400000000000001</v>
      </c>
      <c r="V235" s="220">
        <f>ROUND(E235*U235,2)</f>
        <v>25.65</v>
      </c>
      <c r="W235" s="220"/>
      <c r="X235" s="220" t="s">
        <v>212</v>
      </c>
      <c r="Y235" s="210"/>
      <c r="Z235" s="210"/>
      <c r="AA235" s="210"/>
      <c r="AB235" s="210"/>
      <c r="AC235" s="210"/>
      <c r="AD235" s="210"/>
      <c r="AE235" s="210"/>
      <c r="AF235" s="210"/>
      <c r="AG235" s="210" t="s">
        <v>213</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17"/>
      <c r="B236" s="218"/>
      <c r="C236" s="252" t="s">
        <v>714</v>
      </c>
      <c r="D236" s="221"/>
      <c r="E236" s="222">
        <v>1.0780000000000001</v>
      </c>
      <c r="F236" s="220"/>
      <c r="G236" s="220"/>
      <c r="H236" s="220"/>
      <c r="I236" s="220"/>
      <c r="J236" s="220"/>
      <c r="K236" s="220"/>
      <c r="L236" s="220"/>
      <c r="M236" s="220"/>
      <c r="N236" s="219"/>
      <c r="O236" s="219"/>
      <c r="P236" s="219"/>
      <c r="Q236" s="219"/>
      <c r="R236" s="220"/>
      <c r="S236" s="220"/>
      <c r="T236" s="220"/>
      <c r="U236" s="220"/>
      <c r="V236" s="220"/>
      <c r="W236" s="220"/>
      <c r="X236" s="220"/>
      <c r="Y236" s="210"/>
      <c r="Z236" s="210"/>
      <c r="AA236" s="210"/>
      <c r="AB236" s="210"/>
      <c r="AC236" s="210"/>
      <c r="AD236" s="210"/>
      <c r="AE236" s="210"/>
      <c r="AF236" s="210"/>
      <c r="AG236" s="210" t="s">
        <v>217</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7"/>
      <c r="B237" s="218"/>
      <c r="C237" s="252" t="s">
        <v>715</v>
      </c>
      <c r="D237" s="221"/>
      <c r="E237" s="222">
        <v>56.7</v>
      </c>
      <c r="F237" s="220"/>
      <c r="G237" s="220"/>
      <c r="H237" s="220"/>
      <c r="I237" s="220"/>
      <c r="J237" s="220"/>
      <c r="K237" s="220"/>
      <c r="L237" s="220"/>
      <c r="M237" s="220"/>
      <c r="N237" s="219"/>
      <c r="O237" s="219"/>
      <c r="P237" s="219"/>
      <c r="Q237" s="219"/>
      <c r="R237" s="220"/>
      <c r="S237" s="220"/>
      <c r="T237" s="220"/>
      <c r="U237" s="220"/>
      <c r="V237" s="220"/>
      <c r="W237" s="220"/>
      <c r="X237" s="220"/>
      <c r="Y237" s="210"/>
      <c r="Z237" s="210"/>
      <c r="AA237" s="210"/>
      <c r="AB237" s="210"/>
      <c r="AC237" s="210"/>
      <c r="AD237" s="210"/>
      <c r="AE237" s="210"/>
      <c r="AF237" s="210"/>
      <c r="AG237" s="210" t="s">
        <v>217</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2" t="s">
        <v>716</v>
      </c>
      <c r="D238" s="221"/>
      <c r="E238" s="222"/>
      <c r="F238" s="220"/>
      <c r="G238" s="220"/>
      <c r="H238" s="220"/>
      <c r="I238" s="220"/>
      <c r="J238" s="220"/>
      <c r="K238" s="220"/>
      <c r="L238" s="220"/>
      <c r="M238" s="220"/>
      <c r="N238" s="219"/>
      <c r="O238" s="219"/>
      <c r="P238" s="219"/>
      <c r="Q238" s="219"/>
      <c r="R238" s="220"/>
      <c r="S238" s="220"/>
      <c r="T238" s="220"/>
      <c r="U238" s="220"/>
      <c r="V238" s="220"/>
      <c r="W238" s="220"/>
      <c r="X238" s="220"/>
      <c r="Y238" s="210"/>
      <c r="Z238" s="210"/>
      <c r="AA238" s="210"/>
      <c r="AB238" s="210"/>
      <c r="AC238" s="210"/>
      <c r="AD238" s="210"/>
      <c r="AE238" s="210"/>
      <c r="AF238" s="210"/>
      <c r="AG238" s="210" t="s">
        <v>217</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x14ac:dyDescent="0.2">
      <c r="A239" s="231">
        <v>41</v>
      </c>
      <c r="B239" s="232" t="s">
        <v>782</v>
      </c>
      <c r="C239" s="250" t="s">
        <v>783</v>
      </c>
      <c r="D239" s="233" t="s">
        <v>242</v>
      </c>
      <c r="E239" s="234">
        <v>11.7875</v>
      </c>
      <c r="F239" s="235"/>
      <c r="G239" s="236">
        <f>ROUND(E239*F239,2)</f>
        <v>0</v>
      </c>
      <c r="H239" s="235"/>
      <c r="I239" s="236">
        <f>ROUND(E239*H239,2)</f>
        <v>0</v>
      </c>
      <c r="J239" s="235"/>
      <c r="K239" s="236">
        <f>ROUND(E239*J239,2)</f>
        <v>0</v>
      </c>
      <c r="L239" s="236">
        <v>21</v>
      </c>
      <c r="M239" s="236">
        <f>G239*(1+L239/100)</f>
        <v>0</v>
      </c>
      <c r="N239" s="234">
        <v>3.5000000000000001E-3</v>
      </c>
      <c r="O239" s="234">
        <f>ROUND(E239*N239,2)</f>
        <v>0.04</v>
      </c>
      <c r="P239" s="234">
        <v>0</v>
      </c>
      <c r="Q239" s="234">
        <f>ROUND(E239*P239,2)</f>
        <v>0</v>
      </c>
      <c r="R239" s="236" t="s">
        <v>247</v>
      </c>
      <c r="S239" s="236" t="s">
        <v>210</v>
      </c>
      <c r="T239" s="237" t="s">
        <v>211</v>
      </c>
      <c r="U239" s="220">
        <v>0.3</v>
      </c>
      <c r="V239" s="220">
        <f>ROUND(E239*U239,2)</f>
        <v>3.54</v>
      </c>
      <c r="W239" s="220"/>
      <c r="X239" s="220" t="s">
        <v>212</v>
      </c>
      <c r="Y239" s="210"/>
      <c r="Z239" s="210"/>
      <c r="AA239" s="210"/>
      <c r="AB239" s="210"/>
      <c r="AC239" s="210"/>
      <c r="AD239" s="210"/>
      <c r="AE239" s="210"/>
      <c r="AF239" s="210"/>
      <c r="AG239" s="210" t="s">
        <v>213</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7"/>
      <c r="B240" s="218"/>
      <c r="C240" s="252" t="s">
        <v>784</v>
      </c>
      <c r="D240" s="221"/>
      <c r="E240" s="222">
        <v>11.7875</v>
      </c>
      <c r="F240" s="220"/>
      <c r="G240" s="220"/>
      <c r="H240" s="220"/>
      <c r="I240" s="220"/>
      <c r="J240" s="220"/>
      <c r="K240" s="220"/>
      <c r="L240" s="220"/>
      <c r="M240" s="220"/>
      <c r="N240" s="219"/>
      <c r="O240" s="219"/>
      <c r="P240" s="219"/>
      <c r="Q240" s="219"/>
      <c r="R240" s="220"/>
      <c r="S240" s="220"/>
      <c r="T240" s="220"/>
      <c r="U240" s="220"/>
      <c r="V240" s="220"/>
      <c r="W240" s="220"/>
      <c r="X240" s="220"/>
      <c r="Y240" s="210"/>
      <c r="Z240" s="210"/>
      <c r="AA240" s="210"/>
      <c r="AB240" s="210"/>
      <c r="AC240" s="210"/>
      <c r="AD240" s="210"/>
      <c r="AE240" s="210"/>
      <c r="AF240" s="210"/>
      <c r="AG240" s="210" t="s">
        <v>217</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2" t="s">
        <v>785</v>
      </c>
      <c r="D241" s="221"/>
      <c r="E241" s="222"/>
      <c r="F241" s="220"/>
      <c r="G241" s="220"/>
      <c r="H241" s="220"/>
      <c r="I241" s="220"/>
      <c r="J241" s="220"/>
      <c r="K241" s="220"/>
      <c r="L241" s="220"/>
      <c r="M241" s="220"/>
      <c r="N241" s="219"/>
      <c r="O241" s="219"/>
      <c r="P241" s="219"/>
      <c r="Q241" s="219"/>
      <c r="R241" s="220"/>
      <c r="S241" s="220"/>
      <c r="T241" s="220"/>
      <c r="U241" s="220"/>
      <c r="V241" s="220"/>
      <c r="W241" s="220"/>
      <c r="X241" s="220"/>
      <c r="Y241" s="210"/>
      <c r="Z241" s="210"/>
      <c r="AA241" s="210"/>
      <c r="AB241" s="210"/>
      <c r="AC241" s="210"/>
      <c r="AD241" s="210"/>
      <c r="AE241" s="210"/>
      <c r="AF241" s="210"/>
      <c r="AG241" s="210" t="s">
        <v>217</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31">
        <v>42</v>
      </c>
      <c r="B242" s="232" t="s">
        <v>786</v>
      </c>
      <c r="C242" s="250" t="s">
        <v>787</v>
      </c>
      <c r="D242" s="233" t="s">
        <v>242</v>
      </c>
      <c r="E242" s="234">
        <v>17.817</v>
      </c>
      <c r="F242" s="235"/>
      <c r="G242" s="236">
        <f>ROUND(E242*F242,2)</f>
        <v>0</v>
      </c>
      <c r="H242" s="235"/>
      <c r="I242" s="236">
        <f>ROUND(E242*H242,2)</f>
        <v>0</v>
      </c>
      <c r="J242" s="235"/>
      <c r="K242" s="236">
        <f>ROUND(E242*J242,2)</f>
        <v>0</v>
      </c>
      <c r="L242" s="236">
        <v>21</v>
      </c>
      <c r="M242" s="236">
        <f>G242*(1+L242/100)</f>
        <v>0</v>
      </c>
      <c r="N242" s="234">
        <v>8.1700000000000002E-3</v>
      </c>
      <c r="O242" s="234">
        <f>ROUND(E242*N242,2)</f>
        <v>0.15</v>
      </c>
      <c r="P242" s="234">
        <v>0</v>
      </c>
      <c r="Q242" s="234">
        <f>ROUND(E242*P242,2)</f>
        <v>0</v>
      </c>
      <c r="R242" s="236" t="s">
        <v>247</v>
      </c>
      <c r="S242" s="236" t="s">
        <v>210</v>
      </c>
      <c r="T242" s="237" t="s">
        <v>211</v>
      </c>
      <c r="U242" s="220">
        <v>0.49299999999999999</v>
      </c>
      <c r="V242" s="220">
        <f>ROUND(E242*U242,2)</f>
        <v>8.7799999999999994</v>
      </c>
      <c r="W242" s="220"/>
      <c r="X242" s="220" t="s">
        <v>212</v>
      </c>
      <c r="Y242" s="210"/>
      <c r="Z242" s="210"/>
      <c r="AA242" s="210"/>
      <c r="AB242" s="210"/>
      <c r="AC242" s="210"/>
      <c r="AD242" s="210"/>
      <c r="AE242" s="210"/>
      <c r="AF242" s="210"/>
      <c r="AG242" s="210" t="s">
        <v>213</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17"/>
      <c r="B243" s="218"/>
      <c r="C243" s="251" t="s">
        <v>788</v>
      </c>
      <c r="D243" s="238"/>
      <c r="E243" s="238"/>
      <c r="F243" s="238"/>
      <c r="G243" s="238"/>
      <c r="H243" s="220"/>
      <c r="I243" s="220"/>
      <c r="J243" s="220"/>
      <c r="K243" s="220"/>
      <c r="L243" s="220"/>
      <c r="M243" s="220"/>
      <c r="N243" s="219"/>
      <c r="O243" s="219"/>
      <c r="P243" s="219"/>
      <c r="Q243" s="219"/>
      <c r="R243" s="220"/>
      <c r="S243" s="220"/>
      <c r="T243" s="220"/>
      <c r="U243" s="220"/>
      <c r="V243" s="220"/>
      <c r="W243" s="220"/>
      <c r="X243" s="220"/>
      <c r="Y243" s="210"/>
      <c r="Z243" s="210"/>
      <c r="AA243" s="210"/>
      <c r="AB243" s="210"/>
      <c r="AC243" s="210"/>
      <c r="AD243" s="210"/>
      <c r="AE243" s="210"/>
      <c r="AF243" s="210"/>
      <c r="AG243" s="210" t="s">
        <v>215</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39" t="str">
        <f>C243</f>
        <v>nanesení lepicího tmelu na izolační desky, nalepení desek a zajištění talířovými hmoždinkami (6 ks/m2). Bez povrchové úpravy desek.</v>
      </c>
      <c r="BB243" s="210"/>
      <c r="BC243" s="210"/>
      <c r="BD243" s="210"/>
      <c r="BE243" s="210"/>
      <c r="BF243" s="210"/>
      <c r="BG243" s="210"/>
      <c r="BH243" s="210"/>
    </row>
    <row r="244" spans="1:60" outlineLevel="1" x14ac:dyDescent="0.2">
      <c r="A244" s="217"/>
      <c r="B244" s="218"/>
      <c r="C244" s="252" t="s">
        <v>789</v>
      </c>
      <c r="D244" s="221"/>
      <c r="E244" s="222">
        <v>6.7934999999999999</v>
      </c>
      <c r="F244" s="220"/>
      <c r="G244" s="220"/>
      <c r="H244" s="220"/>
      <c r="I244" s="220"/>
      <c r="J244" s="220"/>
      <c r="K244" s="220"/>
      <c r="L244" s="220"/>
      <c r="M244" s="220"/>
      <c r="N244" s="219"/>
      <c r="O244" s="219"/>
      <c r="P244" s="219"/>
      <c r="Q244" s="219"/>
      <c r="R244" s="220"/>
      <c r="S244" s="220"/>
      <c r="T244" s="220"/>
      <c r="U244" s="220"/>
      <c r="V244" s="220"/>
      <c r="W244" s="220"/>
      <c r="X244" s="220"/>
      <c r="Y244" s="210"/>
      <c r="Z244" s="210"/>
      <c r="AA244" s="210"/>
      <c r="AB244" s="210"/>
      <c r="AC244" s="210"/>
      <c r="AD244" s="210"/>
      <c r="AE244" s="210"/>
      <c r="AF244" s="210"/>
      <c r="AG244" s="210" t="s">
        <v>217</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7"/>
      <c r="B245" s="218"/>
      <c r="C245" s="252" t="s">
        <v>790</v>
      </c>
      <c r="D245" s="221"/>
      <c r="E245" s="222">
        <v>6.7934999999999999</v>
      </c>
      <c r="F245" s="220"/>
      <c r="G245" s="220"/>
      <c r="H245" s="220"/>
      <c r="I245" s="220"/>
      <c r="J245" s="220"/>
      <c r="K245" s="220"/>
      <c r="L245" s="220"/>
      <c r="M245" s="220"/>
      <c r="N245" s="219"/>
      <c r="O245" s="219"/>
      <c r="P245" s="219"/>
      <c r="Q245" s="219"/>
      <c r="R245" s="220"/>
      <c r="S245" s="220"/>
      <c r="T245" s="220"/>
      <c r="U245" s="220"/>
      <c r="V245" s="220"/>
      <c r="W245" s="220"/>
      <c r="X245" s="220"/>
      <c r="Y245" s="210"/>
      <c r="Z245" s="210"/>
      <c r="AA245" s="210"/>
      <c r="AB245" s="210"/>
      <c r="AC245" s="210"/>
      <c r="AD245" s="210"/>
      <c r="AE245" s="210"/>
      <c r="AF245" s="210"/>
      <c r="AG245" s="210" t="s">
        <v>217</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17"/>
      <c r="B246" s="218"/>
      <c r="C246" s="252" t="s">
        <v>791</v>
      </c>
      <c r="D246" s="221"/>
      <c r="E246" s="222">
        <v>1.9424999999999999</v>
      </c>
      <c r="F246" s="220"/>
      <c r="G246" s="220"/>
      <c r="H246" s="220"/>
      <c r="I246" s="220"/>
      <c r="J246" s="220"/>
      <c r="K246" s="220"/>
      <c r="L246" s="220"/>
      <c r="M246" s="220"/>
      <c r="N246" s="219"/>
      <c r="O246" s="219"/>
      <c r="P246" s="219"/>
      <c r="Q246" s="219"/>
      <c r="R246" s="220"/>
      <c r="S246" s="220"/>
      <c r="T246" s="220"/>
      <c r="U246" s="220"/>
      <c r="V246" s="220"/>
      <c r="W246" s="220"/>
      <c r="X246" s="220"/>
      <c r="Y246" s="210"/>
      <c r="Z246" s="210"/>
      <c r="AA246" s="210"/>
      <c r="AB246" s="210"/>
      <c r="AC246" s="210"/>
      <c r="AD246" s="210"/>
      <c r="AE246" s="210"/>
      <c r="AF246" s="210"/>
      <c r="AG246" s="210" t="s">
        <v>217</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2" t="s">
        <v>792</v>
      </c>
      <c r="D247" s="221"/>
      <c r="E247" s="222">
        <v>2.2875000000000001</v>
      </c>
      <c r="F247" s="220"/>
      <c r="G247" s="220"/>
      <c r="H247" s="220"/>
      <c r="I247" s="220"/>
      <c r="J247" s="220"/>
      <c r="K247" s="220"/>
      <c r="L247" s="220"/>
      <c r="M247" s="220"/>
      <c r="N247" s="219"/>
      <c r="O247" s="219"/>
      <c r="P247" s="219"/>
      <c r="Q247" s="219"/>
      <c r="R247" s="220"/>
      <c r="S247" s="220"/>
      <c r="T247" s="220"/>
      <c r="U247" s="220"/>
      <c r="V247" s="220"/>
      <c r="W247" s="220"/>
      <c r="X247" s="220"/>
      <c r="Y247" s="210"/>
      <c r="Z247" s="210"/>
      <c r="AA247" s="210"/>
      <c r="AB247" s="210"/>
      <c r="AC247" s="210"/>
      <c r="AD247" s="210"/>
      <c r="AE247" s="210"/>
      <c r="AF247" s="210"/>
      <c r="AG247" s="210" t="s">
        <v>217</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ht="22.5" outlineLevel="1" x14ac:dyDescent="0.2">
      <c r="A248" s="231">
        <v>43</v>
      </c>
      <c r="B248" s="232" t="s">
        <v>793</v>
      </c>
      <c r="C248" s="250" t="s">
        <v>794</v>
      </c>
      <c r="D248" s="233" t="s">
        <v>242</v>
      </c>
      <c r="E248" s="234">
        <v>36.372599999999998</v>
      </c>
      <c r="F248" s="235"/>
      <c r="G248" s="236">
        <f>ROUND(E248*F248,2)</f>
        <v>0</v>
      </c>
      <c r="H248" s="235"/>
      <c r="I248" s="236">
        <f>ROUND(E248*H248,2)</f>
        <v>0</v>
      </c>
      <c r="J248" s="235"/>
      <c r="K248" s="236">
        <f>ROUND(E248*J248,2)</f>
        <v>0</v>
      </c>
      <c r="L248" s="236">
        <v>21</v>
      </c>
      <c r="M248" s="236">
        <f>G248*(1+L248/100)</f>
        <v>0</v>
      </c>
      <c r="N248" s="234">
        <v>1.8169999999999999E-2</v>
      </c>
      <c r="O248" s="234">
        <f>ROUND(E248*N248,2)</f>
        <v>0.66</v>
      </c>
      <c r="P248" s="234">
        <v>0</v>
      </c>
      <c r="Q248" s="234">
        <f>ROUND(E248*P248,2)</f>
        <v>0</v>
      </c>
      <c r="R248" s="236" t="s">
        <v>247</v>
      </c>
      <c r="S248" s="236" t="s">
        <v>210</v>
      </c>
      <c r="T248" s="237" t="s">
        <v>211</v>
      </c>
      <c r="U248" s="220">
        <v>1.2558</v>
      </c>
      <c r="V248" s="220">
        <f>ROUND(E248*U248,2)</f>
        <v>45.68</v>
      </c>
      <c r="W248" s="220"/>
      <c r="X248" s="220" t="s">
        <v>212</v>
      </c>
      <c r="Y248" s="210"/>
      <c r="Z248" s="210"/>
      <c r="AA248" s="210"/>
      <c r="AB248" s="210"/>
      <c r="AC248" s="210"/>
      <c r="AD248" s="210"/>
      <c r="AE248" s="210"/>
      <c r="AF248" s="210"/>
      <c r="AG248" s="210" t="s">
        <v>213</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ht="22.5" outlineLevel="1" x14ac:dyDescent="0.2">
      <c r="A249" s="217"/>
      <c r="B249" s="218"/>
      <c r="C249" s="251" t="s">
        <v>795</v>
      </c>
      <c r="D249" s="238"/>
      <c r="E249" s="238"/>
      <c r="F249" s="238"/>
      <c r="G249" s="238"/>
      <c r="H249" s="220"/>
      <c r="I249" s="220"/>
      <c r="J249" s="220"/>
      <c r="K249" s="220"/>
      <c r="L249" s="220"/>
      <c r="M249" s="220"/>
      <c r="N249" s="219"/>
      <c r="O249" s="219"/>
      <c r="P249" s="219"/>
      <c r="Q249" s="219"/>
      <c r="R249" s="220"/>
      <c r="S249" s="220"/>
      <c r="T249" s="220"/>
      <c r="U249" s="220"/>
      <c r="V249" s="220"/>
      <c r="W249" s="220"/>
      <c r="X249" s="220"/>
      <c r="Y249" s="210"/>
      <c r="Z249" s="210"/>
      <c r="AA249" s="210"/>
      <c r="AB249" s="210"/>
      <c r="AC249" s="210"/>
      <c r="AD249" s="210"/>
      <c r="AE249" s="210"/>
      <c r="AF249" s="210"/>
      <c r="AG249" s="210" t="s">
        <v>215</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39" t="str">
        <f>C249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49" s="210"/>
      <c r="BC249" s="210"/>
      <c r="BD249" s="210"/>
      <c r="BE249" s="210"/>
      <c r="BF249" s="210"/>
      <c r="BG249" s="210"/>
      <c r="BH249" s="210"/>
    </row>
    <row r="250" spans="1:60" outlineLevel="1" x14ac:dyDescent="0.2">
      <c r="A250" s="217"/>
      <c r="B250" s="218"/>
      <c r="C250" s="252" t="s">
        <v>796</v>
      </c>
      <c r="D250" s="221"/>
      <c r="E250" s="222">
        <v>13.587</v>
      </c>
      <c r="F250" s="220"/>
      <c r="G250" s="220"/>
      <c r="H250" s="220"/>
      <c r="I250" s="220"/>
      <c r="J250" s="220"/>
      <c r="K250" s="220"/>
      <c r="L250" s="220"/>
      <c r="M250" s="220"/>
      <c r="N250" s="219"/>
      <c r="O250" s="219"/>
      <c r="P250" s="219"/>
      <c r="Q250" s="219"/>
      <c r="R250" s="220"/>
      <c r="S250" s="220"/>
      <c r="T250" s="220"/>
      <c r="U250" s="220"/>
      <c r="V250" s="220"/>
      <c r="W250" s="220"/>
      <c r="X250" s="220"/>
      <c r="Y250" s="210"/>
      <c r="Z250" s="210"/>
      <c r="AA250" s="210"/>
      <c r="AB250" s="210"/>
      <c r="AC250" s="210"/>
      <c r="AD250" s="210"/>
      <c r="AE250" s="210"/>
      <c r="AF250" s="210"/>
      <c r="AG250" s="210" t="s">
        <v>217</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17"/>
      <c r="B251" s="218"/>
      <c r="C251" s="252" t="s">
        <v>797</v>
      </c>
      <c r="D251" s="221"/>
      <c r="E251" s="222">
        <v>13.587</v>
      </c>
      <c r="F251" s="220"/>
      <c r="G251" s="220"/>
      <c r="H251" s="220"/>
      <c r="I251" s="220"/>
      <c r="J251" s="220"/>
      <c r="K251" s="220"/>
      <c r="L251" s="220"/>
      <c r="M251" s="220"/>
      <c r="N251" s="219"/>
      <c r="O251" s="219"/>
      <c r="P251" s="219"/>
      <c r="Q251" s="219"/>
      <c r="R251" s="220"/>
      <c r="S251" s="220"/>
      <c r="T251" s="220"/>
      <c r="U251" s="220"/>
      <c r="V251" s="220"/>
      <c r="W251" s="220"/>
      <c r="X251" s="220"/>
      <c r="Y251" s="210"/>
      <c r="Z251" s="210"/>
      <c r="AA251" s="210"/>
      <c r="AB251" s="210"/>
      <c r="AC251" s="210"/>
      <c r="AD251" s="210"/>
      <c r="AE251" s="210"/>
      <c r="AF251" s="210"/>
      <c r="AG251" s="210" t="s">
        <v>217</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7"/>
      <c r="B252" s="218"/>
      <c r="C252" s="252" t="s">
        <v>798</v>
      </c>
      <c r="D252" s="221"/>
      <c r="E252" s="222">
        <v>4.1661000000000001</v>
      </c>
      <c r="F252" s="220"/>
      <c r="G252" s="220"/>
      <c r="H252" s="220"/>
      <c r="I252" s="220"/>
      <c r="J252" s="220"/>
      <c r="K252" s="220"/>
      <c r="L252" s="220"/>
      <c r="M252" s="220"/>
      <c r="N252" s="219"/>
      <c r="O252" s="219"/>
      <c r="P252" s="219"/>
      <c r="Q252" s="219"/>
      <c r="R252" s="220"/>
      <c r="S252" s="220"/>
      <c r="T252" s="220"/>
      <c r="U252" s="220"/>
      <c r="V252" s="220"/>
      <c r="W252" s="220"/>
      <c r="X252" s="220"/>
      <c r="Y252" s="210"/>
      <c r="Z252" s="210"/>
      <c r="AA252" s="210"/>
      <c r="AB252" s="210"/>
      <c r="AC252" s="210"/>
      <c r="AD252" s="210"/>
      <c r="AE252" s="210"/>
      <c r="AF252" s="210"/>
      <c r="AG252" s="210" t="s">
        <v>217</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7"/>
      <c r="B253" s="218"/>
      <c r="C253" s="252" t="s">
        <v>799</v>
      </c>
      <c r="D253" s="221"/>
      <c r="E253" s="222">
        <v>5.0324999999999998</v>
      </c>
      <c r="F253" s="220"/>
      <c r="G253" s="220"/>
      <c r="H253" s="220"/>
      <c r="I253" s="220"/>
      <c r="J253" s="220"/>
      <c r="K253" s="220"/>
      <c r="L253" s="220"/>
      <c r="M253" s="220"/>
      <c r="N253" s="219"/>
      <c r="O253" s="219"/>
      <c r="P253" s="219"/>
      <c r="Q253" s="219"/>
      <c r="R253" s="220"/>
      <c r="S253" s="220"/>
      <c r="T253" s="220"/>
      <c r="U253" s="220"/>
      <c r="V253" s="220"/>
      <c r="W253" s="220"/>
      <c r="X253" s="220"/>
      <c r="Y253" s="210"/>
      <c r="Z253" s="210"/>
      <c r="AA253" s="210"/>
      <c r="AB253" s="210"/>
      <c r="AC253" s="210"/>
      <c r="AD253" s="210"/>
      <c r="AE253" s="210"/>
      <c r="AF253" s="210"/>
      <c r="AG253" s="210" t="s">
        <v>217</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ht="22.5" outlineLevel="1" x14ac:dyDescent="0.2">
      <c r="A254" s="231">
        <v>44</v>
      </c>
      <c r="B254" s="232" t="s">
        <v>800</v>
      </c>
      <c r="C254" s="250" t="s">
        <v>801</v>
      </c>
      <c r="D254" s="233" t="s">
        <v>242</v>
      </c>
      <c r="E254" s="234">
        <v>814.60799999999995</v>
      </c>
      <c r="F254" s="235"/>
      <c r="G254" s="236">
        <f>ROUND(E254*F254,2)</f>
        <v>0</v>
      </c>
      <c r="H254" s="235"/>
      <c r="I254" s="236">
        <f>ROUND(E254*H254,2)</f>
        <v>0</v>
      </c>
      <c r="J254" s="235"/>
      <c r="K254" s="236">
        <f>ROUND(E254*J254,2)</f>
        <v>0</v>
      </c>
      <c r="L254" s="236">
        <v>21</v>
      </c>
      <c r="M254" s="236">
        <f>G254*(1+L254/100)</f>
        <v>0</v>
      </c>
      <c r="N254" s="234">
        <v>1.014E-2</v>
      </c>
      <c r="O254" s="234">
        <f>ROUND(E254*N254,2)</f>
        <v>8.26</v>
      </c>
      <c r="P254" s="234">
        <v>0</v>
      </c>
      <c r="Q254" s="234">
        <f>ROUND(E254*P254,2)</f>
        <v>0</v>
      </c>
      <c r="R254" s="236" t="s">
        <v>247</v>
      </c>
      <c r="S254" s="236" t="s">
        <v>210</v>
      </c>
      <c r="T254" s="237" t="s">
        <v>211</v>
      </c>
      <c r="U254" s="220">
        <v>0.85699999999999998</v>
      </c>
      <c r="V254" s="220">
        <f>ROUND(E254*U254,2)</f>
        <v>698.12</v>
      </c>
      <c r="W254" s="220"/>
      <c r="X254" s="220" t="s">
        <v>212</v>
      </c>
      <c r="Y254" s="210"/>
      <c r="Z254" s="210"/>
      <c r="AA254" s="210"/>
      <c r="AB254" s="210"/>
      <c r="AC254" s="210"/>
      <c r="AD254" s="210"/>
      <c r="AE254" s="210"/>
      <c r="AF254" s="210"/>
      <c r="AG254" s="210" t="s">
        <v>213</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ht="22.5" outlineLevel="1" x14ac:dyDescent="0.2">
      <c r="A255" s="217"/>
      <c r="B255" s="218"/>
      <c r="C255" s="251" t="s">
        <v>802</v>
      </c>
      <c r="D255" s="238"/>
      <c r="E255" s="238"/>
      <c r="F255" s="238"/>
      <c r="G255" s="238"/>
      <c r="H255" s="220"/>
      <c r="I255" s="220"/>
      <c r="J255" s="220"/>
      <c r="K255" s="220"/>
      <c r="L255" s="220"/>
      <c r="M255" s="220"/>
      <c r="N255" s="219"/>
      <c r="O255" s="219"/>
      <c r="P255" s="219"/>
      <c r="Q255" s="219"/>
      <c r="R255" s="220"/>
      <c r="S255" s="220"/>
      <c r="T255" s="220"/>
      <c r="U255" s="220"/>
      <c r="V255" s="220"/>
      <c r="W255" s="220"/>
      <c r="X255" s="220"/>
      <c r="Y255" s="210"/>
      <c r="Z255" s="210"/>
      <c r="AA255" s="210"/>
      <c r="AB255" s="210"/>
      <c r="AC255" s="210"/>
      <c r="AD255" s="210"/>
      <c r="AE255" s="210"/>
      <c r="AF255" s="210"/>
      <c r="AG255" s="210" t="s">
        <v>215</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39" t="str">
        <f>C255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55" s="210"/>
      <c r="BC255" s="210"/>
      <c r="BD255" s="210"/>
      <c r="BE255" s="210"/>
      <c r="BF255" s="210"/>
      <c r="BG255" s="210"/>
      <c r="BH255" s="210"/>
    </row>
    <row r="256" spans="1:60" outlineLevel="1" x14ac:dyDescent="0.2">
      <c r="A256" s="217"/>
      <c r="B256" s="218"/>
      <c r="C256" s="260" t="s">
        <v>803</v>
      </c>
      <c r="D256" s="259"/>
      <c r="E256" s="259"/>
      <c r="F256" s="259"/>
      <c r="G256" s="259"/>
      <c r="H256" s="220"/>
      <c r="I256" s="220"/>
      <c r="J256" s="220"/>
      <c r="K256" s="220"/>
      <c r="L256" s="220"/>
      <c r="M256" s="220"/>
      <c r="N256" s="219"/>
      <c r="O256" s="219"/>
      <c r="P256" s="219"/>
      <c r="Q256" s="219"/>
      <c r="R256" s="220"/>
      <c r="S256" s="220"/>
      <c r="T256" s="220"/>
      <c r="U256" s="220"/>
      <c r="V256" s="220"/>
      <c r="W256" s="220"/>
      <c r="X256" s="220"/>
      <c r="Y256" s="210"/>
      <c r="Z256" s="210"/>
      <c r="AA256" s="210"/>
      <c r="AB256" s="210"/>
      <c r="AC256" s="210"/>
      <c r="AD256" s="210"/>
      <c r="AE256" s="210"/>
      <c r="AF256" s="210"/>
      <c r="AG256" s="210" t="s">
        <v>215</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17"/>
      <c r="B257" s="218"/>
      <c r="C257" s="252" t="s">
        <v>721</v>
      </c>
      <c r="D257" s="221"/>
      <c r="E257" s="222">
        <v>297.488</v>
      </c>
      <c r="F257" s="220"/>
      <c r="G257" s="220"/>
      <c r="H257" s="220"/>
      <c r="I257" s="220"/>
      <c r="J257" s="220"/>
      <c r="K257" s="220"/>
      <c r="L257" s="220"/>
      <c r="M257" s="220"/>
      <c r="N257" s="219"/>
      <c r="O257" s="219"/>
      <c r="P257" s="219"/>
      <c r="Q257" s="219"/>
      <c r="R257" s="220"/>
      <c r="S257" s="220"/>
      <c r="T257" s="220"/>
      <c r="U257" s="220"/>
      <c r="V257" s="220"/>
      <c r="W257" s="220"/>
      <c r="X257" s="220"/>
      <c r="Y257" s="210"/>
      <c r="Z257" s="210"/>
      <c r="AA257" s="210"/>
      <c r="AB257" s="210"/>
      <c r="AC257" s="210"/>
      <c r="AD257" s="210"/>
      <c r="AE257" s="210"/>
      <c r="AF257" s="210"/>
      <c r="AG257" s="210" t="s">
        <v>217</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7"/>
      <c r="B258" s="218"/>
      <c r="C258" s="252" t="s">
        <v>722</v>
      </c>
      <c r="D258" s="221"/>
      <c r="E258" s="222">
        <v>-11.6302</v>
      </c>
      <c r="F258" s="220"/>
      <c r="G258" s="220"/>
      <c r="H258" s="220"/>
      <c r="I258" s="220"/>
      <c r="J258" s="220"/>
      <c r="K258" s="220"/>
      <c r="L258" s="220"/>
      <c r="M258" s="220"/>
      <c r="N258" s="219"/>
      <c r="O258" s="219"/>
      <c r="P258" s="219"/>
      <c r="Q258" s="219"/>
      <c r="R258" s="220"/>
      <c r="S258" s="220"/>
      <c r="T258" s="220"/>
      <c r="U258" s="220"/>
      <c r="V258" s="220"/>
      <c r="W258" s="220"/>
      <c r="X258" s="220"/>
      <c r="Y258" s="210"/>
      <c r="Z258" s="210"/>
      <c r="AA258" s="210"/>
      <c r="AB258" s="210"/>
      <c r="AC258" s="210"/>
      <c r="AD258" s="210"/>
      <c r="AE258" s="210"/>
      <c r="AF258" s="210"/>
      <c r="AG258" s="210" t="s">
        <v>217</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ht="22.5" outlineLevel="1" x14ac:dyDescent="0.2">
      <c r="A259" s="217"/>
      <c r="B259" s="218"/>
      <c r="C259" s="252" t="s">
        <v>723</v>
      </c>
      <c r="D259" s="221"/>
      <c r="E259" s="222">
        <v>369.92</v>
      </c>
      <c r="F259" s="220"/>
      <c r="G259" s="220"/>
      <c r="H259" s="220"/>
      <c r="I259" s="220"/>
      <c r="J259" s="220"/>
      <c r="K259" s="220"/>
      <c r="L259" s="220"/>
      <c r="M259" s="220"/>
      <c r="N259" s="219"/>
      <c r="O259" s="219"/>
      <c r="P259" s="219"/>
      <c r="Q259" s="219"/>
      <c r="R259" s="220"/>
      <c r="S259" s="220"/>
      <c r="T259" s="220"/>
      <c r="U259" s="220"/>
      <c r="V259" s="220"/>
      <c r="W259" s="220"/>
      <c r="X259" s="220"/>
      <c r="Y259" s="210"/>
      <c r="Z259" s="210"/>
      <c r="AA259" s="210"/>
      <c r="AB259" s="210"/>
      <c r="AC259" s="210"/>
      <c r="AD259" s="210"/>
      <c r="AE259" s="210"/>
      <c r="AF259" s="210"/>
      <c r="AG259" s="210" t="s">
        <v>217</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17"/>
      <c r="B260" s="218"/>
      <c r="C260" s="252" t="s">
        <v>724</v>
      </c>
      <c r="D260" s="221"/>
      <c r="E260" s="222">
        <v>-59.566200000000002</v>
      </c>
      <c r="F260" s="220"/>
      <c r="G260" s="220"/>
      <c r="H260" s="220"/>
      <c r="I260" s="220"/>
      <c r="J260" s="220"/>
      <c r="K260" s="220"/>
      <c r="L260" s="220"/>
      <c r="M260" s="220"/>
      <c r="N260" s="219"/>
      <c r="O260" s="219"/>
      <c r="P260" s="219"/>
      <c r="Q260" s="219"/>
      <c r="R260" s="220"/>
      <c r="S260" s="220"/>
      <c r="T260" s="220"/>
      <c r="U260" s="220"/>
      <c r="V260" s="220"/>
      <c r="W260" s="220"/>
      <c r="X260" s="220"/>
      <c r="Y260" s="210"/>
      <c r="Z260" s="210"/>
      <c r="AA260" s="210"/>
      <c r="AB260" s="210"/>
      <c r="AC260" s="210"/>
      <c r="AD260" s="210"/>
      <c r="AE260" s="210"/>
      <c r="AF260" s="210"/>
      <c r="AG260" s="210" t="s">
        <v>217</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17"/>
      <c r="B261" s="218"/>
      <c r="C261" s="252" t="s">
        <v>725</v>
      </c>
      <c r="D261" s="221"/>
      <c r="E261" s="222">
        <v>11.356400000000001</v>
      </c>
      <c r="F261" s="220"/>
      <c r="G261" s="220"/>
      <c r="H261" s="220"/>
      <c r="I261" s="220"/>
      <c r="J261" s="220"/>
      <c r="K261" s="220"/>
      <c r="L261" s="220"/>
      <c r="M261" s="220"/>
      <c r="N261" s="219"/>
      <c r="O261" s="219"/>
      <c r="P261" s="219"/>
      <c r="Q261" s="219"/>
      <c r="R261" s="220"/>
      <c r="S261" s="220"/>
      <c r="T261" s="220"/>
      <c r="U261" s="220"/>
      <c r="V261" s="220"/>
      <c r="W261" s="220"/>
      <c r="X261" s="220"/>
      <c r="Y261" s="210"/>
      <c r="Z261" s="210"/>
      <c r="AA261" s="210"/>
      <c r="AB261" s="210"/>
      <c r="AC261" s="210"/>
      <c r="AD261" s="210"/>
      <c r="AE261" s="210"/>
      <c r="AF261" s="210"/>
      <c r="AG261" s="210" t="s">
        <v>217</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17"/>
      <c r="B262" s="218"/>
      <c r="C262" s="252" t="s">
        <v>726</v>
      </c>
      <c r="D262" s="221"/>
      <c r="E262" s="222">
        <v>94.668000000000006</v>
      </c>
      <c r="F262" s="220"/>
      <c r="G262" s="220"/>
      <c r="H262" s="220"/>
      <c r="I262" s="220"/>
      <c r="J262" s="220"/>
      <c r="K262" s="220"/>
      <c r="L262" s="220"/>
      <c r="M262" s="220"/>
      <c r="N262" s="219"/>
      <c r="O262" s="219"/>
      <c r="P262" s="219"/>
      <c r="Q262" s="219"/>
      <c r="R262" s="220"/>
      <c r="S262" s="220"/>
      <c r="T262" s="220"/>
      <c r="U262" s="220"/>
      <c r="V262" s="220"/>
      <c r="W262" s="220"/>
      <c r="X262" s="220"/>
      <c r="Y262" s="210"/>
      <c r="Z262" s="210"/>
      <c r="AA262" s="210"/>
      <c r="AB262" s="210"/>
      <c r="AC262" s="210"/>
      <c r="AD262" s="210"/>
      <c r="AE262" s="210"/>
      <c r="AF262" s="210"/>
      <c r="AG262" s="210" t="s">
        <v>217</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7"/>
      <c r="B263" s="218"/>
      <c r="C263" s="252" t="s">
        <v>727</v>
      </c>
      <c r="D263" s="221"/>
      <c r="E263" s="222">
        <v>12.843999999999999</v>
      </c>
      <c r="F263" s="220"/>
      <c r="G263" s="220"/>
      <c r="H263" s="220"/>
      <c r="I263" s="220"/>
      <c r="J263" s="220"/>
      <c r="K263" s="220"/>
      <c r="L263" s="220"/>
      <c r="M263" s="220"/>
      <c r="N263" s="219"/>
      <c r="O263" s="219"/>
      <c r="P263" s="219"/>
      <c r="Q263" s="219"/>
      <c r="R263" s="220"/>
      <c r="S263" s="220"/>
      <c r="T263" s="220"/>
      <c r="U263" s="220"/>
      <c r="V263" s="220"/>
      <c r="W263" s="220"/>
      <c r="X263" s="220"/>
      <c r="Y263" s="210"/>
      <c r="Z263" s="210"/>
      <c r="AA263" s="210"/>
      <c r="AB263" s="210"/>
      <c r="AC263" s="210"/>
      <c r="AD263" s="210"/>
      <c r="AE263" s="210"/>
      <c r="AF263" s="210"/>
      <c r="AG263" s="210" t="s">
        <v>217</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17"/>
      <c r="B264" s="218"/>
      <c r="C264" s="252" t="s">
        <v>728</v>
      </c>
      <c r="D264" s="221"/>
      <c r="E264" s="222">
        <v>99.528000000000006</v>
      </c>
      <c r="F264" s="220"/>
      <c r="G264" s="220"/>
      <c r="H264" s="220"/>
      <c r="I264" s="220"/>
      <c r="J264" s="220"/>
      <c r="K264" s="220"/>
      <c r="L264" s="220"/>
      <c r="M264" s="220"/>
      <c r="N264" s="219"/>
      <c r="O264" s="219"/>
      <c r="P264" s="219"/>
      <c r="Q264" s="219"/>
      <c r="R264" s="220"/>
      <c r="S264" s="220"/>
      <c r="T264" s="220"/>
      <c r="U264" s="220"/>
      <c r="V264" s="220"/>
      <c r="W264" s="220"/>
      <c r="X264" s="220"/>
      <c r="Y264" s="210"/>
      <c r="Z264" s="210"/>
      <c r="AA264" s="210"/>
      <c r="AB264" s="210"/>
      <c r="AC264" s="210"/>
      <c r="AD264" s="210"/>
      <c r="AE264" s="210"/>
      <c r="AF264" s="210"/>
      <c r="AG264" s="210" t="s">
        <v>217</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ht="22.5" outlineLevel="1" x14ac:dyDescent="0.2">
      <c r="A265" s="231">
        <v>45</v>
      </c>
      <c r="B265" s="232" t="s">
        <v>804</v>
      </c>
      <c r="C265" s="250" t="s">
        <v>805</v>
      </c>
      <c r="D265" s="233" t="s">
        <v>242</v>
      </c>
      <c r="E265" s="234">
        <v>122.26</v>
      </c>
      <c r="F265" s="235"/>
      <c r="G265" s="236">
        <f>ROUND(E265*F265,2)</f>
        <v>0</v>
      </c>
      <c r="H265" s="235"/>
      <c r="I265" s="236">
        <f>ROUND(E265*H265,2)</f>
        <v>0</v>
      </c>
      <c r="J265" s="235"/>
      <c r="K265" s="236">
        <f>ROUND(E265*J265,2)</f>
        <v>0</v>
      </c>
      <c r="L265" s="236">
        <v>21</v>
      </c>
      <c r="M265" s="236">
        <f>G265*(1+L265/100)</f>
        <v>0</v>
      </c>
      <c r="N265" s="234">
        <v>2.7150000000000001E-2</v>
      </c>
      <c r="O265" s="234">
        <f>ROUND(E265*N265,2)</f>
        <v>3.32</v>
      </c>
      <c r="P265" s="234">
        <v>0</v>
      </c>
      <c r="Q265" s="234">
        <f>ROUND(E265*P265,2)</f>
        <v>0</v>
      </c>
      <c r="R265" s="236" t="s">
        <v>247</v>
      </c>
      <c r="S265" s="236" t="s">
        <v>210</v>
      </c>
      <c r="T265" s="237" t="s">
        <v>211</v>
      </c>
      <c r="U265" s="220">
        <v>0.877</v>
      </c>
      <c r="V265" s="220">
        <f>ROUND(E265*U265,2)</f>
        <v>107.22</v>
      </c>
      <c r="W265" s="220"/>
      <c r="X265" s="220" t="s">
        <v>212</v>
      </c>
      <c r="Y265" s="210"/>
      <c r="Z265" s="210"/>
      <c r="AA265" s="210"/>
      <c r="AB265" s="210"/>
      <c r="AC265" s="210"/>
      <c r="AD265" s="210"/>
      <c r="AE265" s="210"/>
      <c r="AF265" s="210"/>
      <c r="AG265" s="210" t="s">
        <v>213</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ht="22.5" outlineLevel="1" x14ac:dyDescent="0.2">
      <c r="A266" s="217"/>
      <c r="B266" s="218"/>
      <c r="C266" s="251" t="s">
        <v>802</v>
      </c>
      <c r="D266" s="238"/>
      <c r="E266" s="238"/>
      <c r="F266" s="238"/>
      <c r="G266" s="238"/>
      <c r="H266" s="220"/>
      <c r="I266" s="220"/>
      <c r="J266" s="220"/>
      <c r="K266" s="220"/>
      <c r="L266" s="220"/>
      <c r="M266" s="220"/>
      <c r="N266" s="219"/>
      <c r="O266" s="219"/>
      <c r="P266" s="219"/>
      <c r="Q266" s="219"/>
      <c r="R266" s="220"/>
      <c r="S266" s="220"/>
      <c r="T266" s="220"/>
      <c r="U266" s="220"/>
      <c r="V266" s="220"/>
      <c r="W266" s="220"/>
      <c r="X266" s="220"/>
      <c r="Y266" s="210"/>
      <c r="Z266" s="210"/>
      <c r="AA266" s="210"/>
      <c r="AB266" s="210"/>
      <c r="AC266" s="210"/>
      <c r="AD266" s="210"/>
      <c r="AE266" s="210"/>
      <c r="AF266" s="210"/>
      <c r="AG266" s="210" t="s">
        <v>215</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39" t="str">
        <f>C266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66" s="210"/>
      <c r="BC266" s="210"/>
      <c r="BD266" s="210"/>
      <c r="BE266" s="210"/>
      <c r="BF266" s="210"/>
      <c r="BG266" s="210"/>
      <c r="BH266" s="210"/>
    </row>
    <row r="267" spans="1:60" outlineLevel="1" x14ac:dyDescent="0.2">
      <c r="A267" s="217"/>
      <c r="B267" s="218"/>
      <c r="C267" s="260" t="s">
        <v>803</v>
      </c>
      <c r="D267" s="259"/>
      <c r="E267" s="259"/>
      <c r="F267" s="259"/>
      <c r="G267" s="259"/>
      <c r="H267" s="220"/>
      <c r="I267" s="220"/>
      <c r="J267" s="220"/>
      <c r="K267" s="220"/>
      <c r="L267" s="220"/>
      <c r="M267" s="220"/>
      <c r="N267" s="219"/>
      <c r="O267" s="219"/>
      <c r="P267" s="219"/>
      <c r="Q267" s="219"/>
      <c r="R267" s="220"/>
      <c r="S267" s="220"/>
      <c r="T267" s="220"/>
      <c r="U267" s="220"/>
      <c r="V267" s="220"/>
      <c r="W267" s="220"/>
      <c r="X267" s="220"/>
      <c r="Y267" s="210"/>
      <c r="Z267" s="210"/>
      <c r="AA267" s="210"/>
      <c r="AB267" s="210"/>
      <c r="AC267" s="210"/>
      <c r="AD267" s="210"/>
      <c r="AE267" s="210"/>
      <c r="AF267" s="210"/>
      <c r="AG267" s="210" t="s">
        <v>215</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7"/>
      <c r="B268" s="218"/>
      <c r="C268" s="254" t="s">
        <v>806</v>
      </c>
      <c r="D268" s="241"/>
      <c r="E268" s="241"/>
      <c r="F268" s="241"/>
      <c r="G268" s="241"/>
      <c r="H268" s="220"/>
      <c r="I268" s="220"/>
      <c r="J268" s="220"/>
      <c r="K268" s="220"/>
      <c r="L268" s="220"/>
      <c r="M268" s="220"/>
      <c r="N268" s="219"/>
      <c r="O268" s="219"/>
      <c r="P268" s="219"/>
      <c r="Q268" s="219"/>
      <c r="R268" s="220"/>
      <c r="S268" s="220"/>
      <c r="T268" s="220"/>
      <c r="U268" s="220"/>
      <c r="V268" s="220"/>
      <c r="W268" s="220"/>
      <c r="X268" s="220"/>
      <c r="Y268" s="210"/>
      <c r="Z268" s="210"/>
      <c r="AA268" s="210"/>
      <c r="AB268" s="210"/>
      <c r="AC268" s="210"/>
      <c r="AD268" s="210"/>
      <c r="AE268" s="210"/>
      <c r="AF268" s="210"/>
      <c r="AG268" s="210" t="s">
        <v>237</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17"/>
      <c r="B269" s="218"/>
      <c r="C269" s="252" t="s">
        <v>729</v>
      </c>
      <c r="D269" s="221"/>
      <c r="E269" s="222">
        <v>47.73</v>
      </c>
      <c r="F269" s="220"/>
      <c r="G269" s="220"/>
      <c r="H269" s="220"/>
      <c r="I269" s="220"/>
      <c r="J269" s="220"/>
      <c r="K269" s="220"/>
      <c r="L269" s="220"/>
      <c r="M269" s="220"/>
      <c r="N269" s="219"/>
      <c r="O269" s="219"/>
      <c r="P269" s="219"/>
      <c r="Q269" s="219"/>
      <c r="R269" s="220"/>
      <c r="S269" s="220"/>
      <c r="T269" s="220"/>
      <c r="U269" s="220"/>
      <c r="V269" s="220"/>
      <c r="W269" s="220"/>
      <c r="X269" s="220"/>
      <c r="Y269" s="210"/>
      <c r="Z269" s="210"/>
      <c r="AA269" s="210"/>
      <c r="AB269" s="210"/>
      <c r="AC269" s="210"/>
      <c r="AD269" s="210"/>
      <c r="AE269" s="210"/>
      <c r="AF269" s="210"/>
      <c r="AG269" s="210" t="s">
        <v>217</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7"/>
      <c r="B270" s="218"/>
      <c r="C270" s="252" t="s">
        <v>730</v>
      </c>
      <c r="D270" s="221"/>
      <c r="E270" s="222">
        <v>45.67</v>
      </c>
      <c r="F270" s="220"/>
      <c r="G270" s="220"/>
      <c r="H270" s="220"/>
      <c r="I270" s="220"/>
      <c r="J270" s="220"/>
      <c r="K270" s="220"/>
      <c r="L270" s="220"/>
      <c r="M270" s="220"/>
      <c r="N270" s="219"/>
      <c r="O270" s="219"/>
      <c r="P270" s="219"/>
      <c r="Q270" s="219"/>
      <c r="R270" s="220"/>
      <c r="S270" s="220"/>
      <c r="T270" s="220"/>
      <c r="U270" s="220"/>
      <c r="V270" s="220"/>
      <c r="W270" s="220"/>
      <c r="X270" s="220"/>
      <c r="Y270" s="210"/>
      <c r="Z270" s="210"/>
      <c r="AA270" s="210"/>
      <c r="AB270" s="210"/>
      <c r="AC270" s="210"/>
      <c r="AD270" s="210"/>
      <c r="AE270" s="210"/>
      <c r="AF270" s="210"/>
      <c r="AG270" s="210" t="s">
        <v>217</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17"/>
      <c r="B271" s="218"/>
      <c r="C271" s="252" t="s">
        <v>731</v>
      </c>
      <c r="D271" s="221"/>
      <c r="E271" s="222">
        <v>13.53</v>
      </c>
      <c r="F271" s="220"/>
      <c r="G271" s="220"/>
      <c r="H271" s="220"/>
      <c r="I271" s="220"/>
      <c r="J271" s="220"/>
      <c r="K271" s="220"/>
      <c r="L271" s="220"/>
      <c r="M271" s="220"/>
      <c r="N271" s="219"/>
      <c r="O271" s="219"/>
      <c r="P271" s="219"/>
      <c r="Q271" s="219"/>
      <c r="R271" s="220"/>
      <c r="S271" s="220"/>
      <c r="T271" s="220"/>
      <c r="U271" s="220"/>
      <c r="V271" s="220"/>
      <c r="W271" s="220"/>
      <c r="X271" s="220"/>
      <c r="Y271" s="210"/>
      <c r="Z271" s="210"/>
      <c r="AA271" s="210"/>
      <c r="AB271" s="210"/>
      <c r="AC271" s="210"/>
      <c r="AD271" s="210"/>
      <c r="AE271" s="210"/>
      <c r="AF271" s="210"/>
      <c r="AG271" s="210" t="s">
        <v>217</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7"/>
      <c r="B272" s="218"/>
      <c r="C272" s="252" t="s">
        <v>732</v>
      </c>
      <c r="D272" s="221"/>
      <c r="E272" s="222">
        <v>15.33</v>
      </c>
      <c r="F272" s="220"/>
      <c r="G272" s="220"/>
      <c r="H272" s="220"/>
      <c r="I272" s="220"/>
      <c r="J272" s="220"/>
      <c r="K272" s="220"/>
      <c r="L272" s="220"/>
      <c r="M272" s="220"/>
      <c r="N272" s="219"/>
      <c r="O272" s="219"/>
      <c r="P272" s="219"/>
      <c r="Q272" s="219"/>
      <c r="R272" s="220"/>
      <c r="S272" s="220"/>
      <c r="T272" s="220"/>
      <c r="U272" s="220"/>
      <c r="V272" s="220"/>
      <c r="W272" s="220"/>
      <c r="X272" s="220"/>
      <c r="Y272" s="210"/>
      <c r="Z272" s="210"/>
      <c r="AA272" s="210"/>
      <c r="AB272" s="210"/>
      <c r="AC272" s="210"/>
      <c r="AD272" s="210"/>
      <c r="AE272" s="210"/>
      <c r="AF272" s="210"/>
      <c r="AG272" s="210" t="s">
        <v>217</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ht="22.5" outlineLevel="1" x14ac:dyDescent="0.2">
      <c r="A273" s="231">
        <v>46</v>
      </c>
      <c r="B273" s="232" t="s">
        <v>807</v>
      </c>
      <c r="C273" s="250" t="s">
        <v>808</v>
      </c>
      <c r="D273" s="233" t="s">
        <v>242</v>
      </c>
      <c r="E273" s="234">
        <v>240.07640000000001</v>
      </c>
      <c r="F273" s="235"/>
      <c r="G273" s="236">
        <f>ROUND(E273*F273,2)</f>
        <v>0</v>
      </c>
      <c r="H273" s="235"/>
      <c r="I273" s="236">
        <f>ROUND(E273*H273,2)</f>
        <v>0</v>
      </c>
      <c r="J273" s="235"/>
      <c r="K273" s="236">
        <f>ROUND(E273*J273,2)</f>
        <v>0</v>
      </c>
      <c r="L273" s="236">
        <v>21</v>
      </c>
      <c r="M273" s="236">
        <f>G273*(1+L273/100)</f>
        <v>0</v>
      </c>
      <c r="N273" s="234">
        <v>9.8899999999999995E-3</v>
      </c>
      <c r="O273" s="234">
        <f>ROUND(E273*N273,2)</f>
        <v>2.37</v>
      </c>
      <c r="P273" s="234">
        <v>0</v>
      </c>
      <c r="Q273" s="234">
        <f>ROUND(E273*P273,2)</f>
        <v>0</v>
      </c>
      <c r="R273" s="236" t="s">
        <v>247</v>
      </c>
      <c r="S273" s="236" t="s">
        <v>210</v>
      </c>
      <c r="T273" s="237" t="s">
        <v>211</v>
      </c>
      <c r="U273" s="220">
        <v>2.3519999999999999</v>
      </c>
      <c r="V273" s="220">
        <f>ROUND(E273*U273,2)</f>
        <v>564.66</v>
      </c>
      <c r="W273" s="220"/>
      <c r="X273" s="220" t="s">
        <v>212</v>
      </c>
      <c r="Y273" s="210"/>
      <c r="Z273" s="210"/>
      <c r="AA273" s="210"/>
      <c r="AB273" s="210"/>
      <c r="AC273" s="210"/>
      <c r="AD273" s="210"/>
      <c r="AE273" s="210"/>
      <c r="AF273" s="210"/>
      <c r="AG273" s="210" t="s">
        <v>213</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ht="33.75" outlineLevel="1" x14ac:dyDescent="0.2">
      <c r="A274" s="217"/>
      <c r="B274" s="218"/>
      <c r="C274" s="251" t="s">
        <v>809</v>
      </c>
      <c r="D274" s="238"/>
      <c r="E274" s="238"/>
      <c r="F274" s="238"/>
      <c r="G274" s="238"/>
      <c r="H274" s="220"/>
      <c r="I274" s="220"/>
      <c r="J274" s="220"/>
      <c r="K274" s="220"/>
      <c r="L274" s="220"/>
      <c r="M274" s="220"/>
      <c r="N274" s="219"/>
      <c r="O274" s="219"/>
      <c r="P274" s="219"/>
      <c r="Q274" s="219"/>
      <c r="R274" s="220"/>
      <c r="S274" s="220"/>
      <c r="T274" s="220"/>
      <c r="U274" s="220"/>
      <c r="V274" s="220"/>
      <c r="W274" s="220"/>
      <c r="X274" s="220"/>
      <c r="Y274" s="210"/>
      <c r="Z274" s="210"/>
      <c r="AA274" s="210"/>
      <c r="AB274" s="210"/>
      <c r="AC274" s="210"/>
      <c r="AD274" s="210"/>
      <c r="AE274" s="210"/>
      <c r="AF274" s="210"/>
      <c r="AG274" s="210" t="s">
        <v>215</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39" t="str">
        <f>C274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74" s="210"/>
      <c r="BC274" s="210"/>
      <c r="BD274" s="210"/>
      <c r="BE274" s="210"/>
      <c r="BF274" s="210"/>
      <c r="BG274" s="210"/>
      <c r="BH274" s="210"/>
    </row>
    <row r="275" spans="1:60" outlineLevel="1" x14ac:dyDescent="0.2">
      <c r="A275" s="217"/>
      <c r="B275" s="218"/>
      <c r="C275" s="252" t="s">
        <v>733</v>
      </c>
      <c r="D275" s="221"/>
      <c r="E275" s="222">
        <v>133.91999999999999</v>
      </c>
      <c r="F275" s="220"/>
      <c r="G275" s="220"/>
      <c r="H275" s="220"/>
      <c r="I275" s="220"/>
      <c r="J275" s="220"/>
      <c r="K275" s="220"/>
      <c r="L275" s="220"/>
      <c r="M275" s="220"/>
      <c r="N275" s="219"/>
      <c r="O275" s="219"/>
      <c r="P275" s="219"/>
      <c r="Q275" s="219"/>
      <c r="R275" s="220"/>
      <c r="S275" s="220"/>
      <c r="T275" s="220"/>
      <c r="U275" s="220"/>
      <c r="V275" s="220"/>
      <c r="W275" s="220"/>
      <c r="X275" s="220"/>
      <c r="Y275" s="210"/>
      <c r="Z275" s="210"/>
      <c r="AA275" s="210"/>
      <c r="AB275" s="210"/>
      <c r="AC275" s="210"/>
      <c r="AD275" s="210"/>
      <c r="AE275" s="210"/>
      <c r="AF275" s="210"/>
      <c r="AG275" s="210" t="s">
        <v>217</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17"/>
      <c r="B276" s="218"/>
      <c r="C276" s="252" t="s">
        <v>734</v>
      </c>
      <c r="D276" s="221"/>
      <c r="E276" s="222">
        <v>2.4676</v>
      </c>
      <c r="F276" s="220"/>
      <c r="G276" s="220"/>
      <c r="H276" s="220"/>
      <c r="I276" s="220"/>
      <c r="J276" s="220"/>
      <c r="K276" s="220"/>
      <c r="L276" s="220"/>
      <c r="M276" s="220"/>
      <c r="N276" s="219"/>
      <c r="O276" s="219"/>
      <c r="P276" s="219"/>
      <c r="Q276" s="219"/>
      <c r="R276" s="220"/>
      <c r="S276" s="220"/>
      <c r="T276" s="220"/>
      <c r="U276" s="220"/>
      <c r="V276" s="220"/>
      <c r="W276" s="220"/>
      <c r="X276" s="220"/>
      <c r="Y276" s="210"/>
      <c r="Z276" s="210"/>
      <c r="AA276" s="210"/>
      <c r="AB276" s="210"/>
      <c r="AC276" s="210"/>
      <c r="AD276" s="210"/>
      <c r="AE276" s="210"/>
      <c r="AF276" s="210"/>
      <c r="AG276" s="210" t="s">
        <v>217</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17"/>
      <c r="B277" s="218"/>
      <c r="C277" s="252" t="s">
        <v>735</v>
      </c>
      <c r="D277" s="221"/>
      <c r="E277" s="222">
        <v>94.302000000000007</v>
      </c>
      <c r="F277" s="220"/>
      <c r="G277" s="220"/>
      <c r="H277" s="220"/>
      <c r="I277" s="220"/>
      <c r="J277" s="220"/>
      <c r="K277" s="220"/>
      <c r="L277" s="220"/>
      <c r="M277" s="220"/>
      <c r="N277" s="219"/>
      <c r="O277" s="219"/>
      <c r="P277" s="219"/>
      <c r="Q277" s="219"/>
      <c r="R277" s="220"/>
      <c r="S277" s="220"/>
      <c r="T277" s="220"/>
      <c r="U277" s="220"/>
      <c r="V277" s="220"/>
      <c r="W277" s="220"/>
      <c r="X277" s="220"/>
      <c r="Y277" s="210"/>
      <c r="Z277" s="210"/>
      <c r="AA277" s="210"/>
      <c r="AB277" s="210"/>
      <c r="AC277" s="210"/>
      <c r="AD277" s="210"/>
      <c r="AE277" s="210"/>
      <c r="AF277" s="210"/>
      <c r="AG277" s="210" t="s">
        <v>217</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7"/>
      <c r="B278" s="218"/>
      <c r="C278" s="252" t="s">
        <v>736</v>
      </c>
      <c r="D278" s="221"/>
      <c r="E278" s="222">
        <v>2.4552</v>
      </c>
      <c r="F278" s="220"/>
      <c r="G278" s="220"/>
      <c r="H278" s="220"/>
      <c r="I278" s="220"/>
      <c r="J278" s="220"/>
      <c r="K278" s="220"/>
      <c r="L278" s="220"/>
      <c r="M278" s="220"/>
      <c r="N278" s="219"/>
      <c r="O278" s="219"/>
      <c r="P278" s="219"/>
      <c r="Q278" s="219"/>
      <c r="R278" s="220"/>
      <c r="S278" s="220"/>
      <c r="T278" s="220"/>
      <c r="U278" s="220"/>
      <c r="V278" s="220"/>
      <c r="W278" s="220"/>
      <c r="X278" s="220"/>
      <c r="Y278" s="210"/>
      <c r="Z278" s="210"/>
      <c r="AA278" s="210"/>
      <c r="AB278" s="210"/>
      <c r="AC278" s="210"/>
      <c r="AD278" s="210"/>
      <c r="AE278" s="210"/>
      <c r="AF278" s="210"/>
      <c r="AG278" s="210" t="s">
        <v>217</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17"/>
      <c r="B279" s="218"/>
      <c r="C279" s="252" t="s">
        <v>737</v>
      </c>
      <c r="D279" s="221"/>
      <c r="E279" s="222">
        <v>6.9316000000000004</v>
      </c>
      <c r="F279" s="220"/>
      <c r="G279" s="220"/>
      <c r="H279" s="220"/>
      <c r="I279" s="220"/>
      <c r="J279" s="220"/>
      <c r="K279" s="220"/>
      <c r="L279" s="220"/>
      <c r="M279" s="220"/>
      <c r="N279" s="219"/>
      <c r="O279" s="219"/>
      <c r="P279" s="219"/>
      <c r="Q279" s="219"/>
      <c r="R279" s="220"/>
      <c r="S279" s="220"/>
      <c r="T279" s="220"/>
      <c r="U279" s="220"/>
      <c r="V279" s="220"/>
      <c r="W279" s="220"/>
      <c r="X279" s="220"/>
      <c r="Y279" s="210"/>
      <c r="Z279" s="210"/>
      <c r="AA279" s="210"/>
      <c r="AB279" s="210"/>
      <c r="AC279" s="210"/>
      <c r="AD279" s="210"/>
      <c r="AE279" s="210"/>
      <c r="AF279" s="210"/>
      <c r="AG279" s="210" t="s">
        <v>217</v>
      </c>
      <c r="AH279" s="210">
        <v>0</v>
      </c>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31">
        <v>47</v>
      </c>
      <c r="B280" s="232" t="s">
        <v>810</v>
      </c>
      <c r="C280" s="250" t="s">
        <v>811</v>
      </c>
      <c r="D280" s="233" t="s">
        <v>242</v>
      </c>
      <c r="E280" s="234">
        <v>63.984000000000002</v>
      </c>
      <c r="F280" s="235"/>
      <c r="G280" s="236">
        <f>ROUND(E280*F280,2)</f>
        <v>0</v>
      </c>
      <c r="H280" s="235"/>
      <c r="I280" s="236">
        <f>ROUND(E280*H280,2)</f>
        <v>0</v>
      </c>
      <c r="J280" s="235"/>
      <c r="K280" s="236">
        <f>ROUND(E280*J280,2)</f>
        <v>0</v>
      </c>
      <c r="L280" s="236">
        <v>21</v>
      </c>
      <c r="M280" s="236">
        <f>G280*(1+L280/100)</f>
        <v>0</v>
      </c>
      <c r="N280" s="234">
        <v>9.11E-3</v>
      </c>
      <c r="O280" s="234">
        <f>ROUND(E280*N280,2)</f>
        <v>0.57999999999999996</v>
      </c>
      <c r="P280" s="234">
        <v>0</v>
      </c>
      <c r="Q280" s="234">
        <f>ROUND(E280*P280,2)</f>
        <v>0</v>
      </c>
      <c r="R280" s="236" t="s">
        <v>247</v>
      </c>
      <c r="S280" s="236" t="s">
        <v>210</v>
      </c>
      <c r="T280" s="237" t="s">
        <v>211</v>
      </c>
      <c r="U280" s="220">
        <v>1.5620000000000001</v>
      </c>
      <c r="V280" s="220">
        <f>ROUND(E280*U280,2)</f>
        <v>99.94</v>
      </c>
      <c r="W280" s="220"/>
      <c r="X280" s="220" t="s">
        <v>212</v>
      </c>
      <c r="Y280" s="210"/>
      <c r="Z280" s="210"/>
      <c r="AA280" s="210"/>
      <c r="AB280" s="210"/>
      <c r="AC280" s="210"/>
      <c r="AD280" s="210"/>
      <c r="AE280" s="210"/>
      <c r="AF280" s="210"/>
      <c r="AG280" s="210" t="s">
        <v>213</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ht="22.5" outlineLevel="1" x14ac:dyDescent="0.2">
      <c r="A281" s="217"/>
      <c r="B281" s="218"/>
      <c r="C281" s="251" t="s">
        <v>812</v>
      </c>
      <c r="D281" s="238"/>
      <c r="E281" s="238"/>
      <c r="F281" s="238"/>
      <c r="G281" s="238"/>
      <c r="H281" s="220"/>
      <c r="I281" s="220"/>
      <c r="J281" s="220"/>
      <c r="K281" s="220"/>
      <c r="L281" s="220"/>
      <c r="M281" s="220"/>
      <c r="N281" s="219"/>
      <c r="O281" s="219"/>
      <c r="P281" s="219"/>
      <c r="Q281" s="219"/>
      <c r="R281" s="220"/>
      <c r="S281" s="220"/>
      <c r="T281" s="220"/>
      <c r="U281" s="220"/>
      <c r="V281" s="220"/>
      <c r="W281" s="220"/>
      <c r="X281" s="220"/>
      <c r="Y281" s="210"/>
      <c r="Z281" s="210"/>
      <c r="AA281" s="210"/>
      <c r="AB281" s="210"/>
      <c r="AC281" s="210"/>
      <c r="AD281" s="210"/>
      <c r="AE281" s="210"/>
      <c r="AF281" s="210"/>
      <c r="AG281" s="210" t="s">
        <v>215</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39" t="str">
        <f>C281</f>
        <v>nanesení lepicího tmelu na izolační desky, nalepení desek, natažení stěrky, vtlačení výztužné tkaniny a přehlazení stěrky. Včetně parapetních lišt.</v>
      </c>
      <c r="BB281" s="210"/>
      <c r="BC281" s="210"/>
      <c r="BD281" s="210"/>
      <c r="BE281" s="210"/>
      <c r="BF281" s="210"/>
      <c r="BG281" s="210"/>
      <c r="BH281" s="210"/>
    </row>
    <row r="282" spans="1:60" outlineLevel="1" x14ac:dyDescent="0.2">
      <c r="A282" s="217"/>
      <c r="B282" s="218"/>
      <c r="C282" s="252" t="s">
        <v>813</v>
      </c>
      <c r="D282" s="221"/>
      <c r="E282" s="222">
        <v>10.044</v>
      </c>
      <c r="F282" s="220"/>
      <c r="G282" s="220"/>
      <c r="H282" s="220"/>
      <c r="I282" s="220"/>
      <c r="J282" s="220"/>
      <c r="K282" s="220"/>
      <c r="L282" s="220"/>
      <c r="M282" s="220"/>
      <c r="N282" s="219"/>
      <c r="O282" s="219"/>
      <c r="P282" s="219"/>
      <c r="Q282" s="219"/>
      <c r="R282" s="220"/>
      <c r="S282" s="220"/>
      <c r="T282" s="220"/>
      <c r="U282" s="220"/>
      <c r="V282" s="220"/>
      <c r="W282" s="220"/>
      <c r="X282" s="220"/>
      <c r="Y282" s="210"/>
      <c r="Z282" s="210"/>
      <c r="AA282" s="210"/>
      <c r="AB282" s="210"/>
      <c r="AC282" s="210"/>
      <c r="AD282" s="210"/>
      <c r="AE282" s="210"/>
      <c r="AF282" s="210"/>
      <c r="AG282" s="210" t="s">
        <v>217</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17"/>
      <c r="B283" s="218"/>
      <c r="C283" s="252" t="s">
        <v>814</v>
      </c>
      <c r="D283" s="221"/>
      <c r="E283" s="222">
        <v>10.044</v>
      </c>
      <c r="F283" s="220"/>
      <c r="G283" s="220"/>
      <c r="H283" s="220"/>
      <c r="I283" s="220"/>
      <c r="J283" s="220"/>
      <c r="K283" s="220"/>
      <c r="L283" s="220"/>
      <c r="M283" s="220"/>
      <c r="N283" s="219"/>
      <c r="O283" s="219"/>
      <c r="P283" s="219"/>
      <c r="Q283" s="219"/>
      <c r="R283" s="220"/>
      <c r="S283" s="220"/>
      <c r="T283" s="220"/>
      <c r="U283" s="220"/>
      <c r="V283" s="220"/>
      <c r="W283" s="220"/>
      <c r="X283" s="220"/>
      <c r="Y283" s="210"/>
      <c r="Z283" s="210"/>
      <c r="AA283" s="210"/>
      <c r="AB283" s="210"/>
      <c r="AC283" s="210"/>
      <c r="AD283" s="210"/>
      <c r="AE283" s="210"/>
      <c r="AF283" s="210"/>
      <c r="AG283" s="210" t="s">
        <v>217</v>
      </c>
      <c r="AH283" s="210">
        <v>0</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7"/>
      <c r="B284" s="218"/>
      <c r="C284" s="252" t="s">
        <v>815</v>
      </c>
      <c r="D284" s="221"/>
      <c r="E284" s="222">
        <v>10.788</v>
      </c>
      <c r="F284" s="220"/>
      <c r="G284" s="220"/>
      <c r="H284" s="220"/>
      <c r="I284" s="220"/>
      <c r="J284" s="220"/>
      <c r="K284" s="220"/>
      <c r="L284" s="220"/>
      <c r="M284" s="220"/>
      <c r="N284" s="219"/>
      <c r="O284" s="219"/>
      <c r="P284" s="219"/>
      <c r="Q284" s="219"/>
      <c r="R284" s="220"/>
      <c r="S284" s="220"/>
      <c r="T284" s="220"/>
      <c r="U284" s="220"/>
      <c r="V284" s="220"/>
      <c r="W284" s="220"/>
      <c r="X284" s="220"/>
      <c r="Y284" s="210"/>
      <c r="Z284" s="210"/>
      <c r="AA284" s="210"/>
      <c r="AB284" s="210"/>
      <c r="AC284" s="210"/>
      <c r="AD284" s="210"/>
      <c r="AE284" s="210"/>
      <c r="AF284" s="210"/>
      <c r="AG284" s="210" t="s">
        <v>217</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7"/>
      <c r="B285" s="218"/>
      <c r="C285" s="252" t="s">
        <v>816</v>
      </c>
      <c r="D285" s="221"/>
      <c r="E285" s="222">
        <v>10.23</v>
      </c>
      <c r="F285" s="220"/>
      <c r="G285" s="220"/>
      <c r="H285" s="220"/>
      <c r="I285" s="220"/>
      <c r="J285" s="220"/>
      <c r="K285" s="220"/>
      <c r="L285" s="220"/>
      <c r="M285" s="220"/>
      <c r="N285" s="219"/>
      <c r="O285" s="219"/>
      <c r="P285" s="219"/>
      <c r="Q285" s="219"/>
      <c r="R285" s="220"/>
      <c r="S285" s="220"/>
      <c r="T285" s="220"/>
      <c r="U285" s="220"/>
      <c r="V285" s="220"/>
      <c r="W285" s="220"/>
      <c r="X285" s="220"/>
      <c r="Y285" s="210"/>
      <c r="Z285" s="210"/>
      <c r="AA285" s="210"/>
      <c r="AB285" s="210"/>
      <c r="AC285" s="210"/>
      <c r="AD285" s="210"/>
      <c r="AE285" s="210"/>
      <c r="AF285" s="210"/>
      <c r="AG285" s="210" t="s">
        <v>217</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7"/>
      <c r="B286" s="218"/>
      <c r="C286" s="252" t="s">
        <v>817</v>
      </c>
      <c r="D286" s="221"/>
      <c r="E286" s="222">
        <v>10.23</v>
      </c>
      <c r="F286" s="220"/>
      <c r="G286" s="220"/>
      <c r="H286" s="220"/>
      <c r="I286" s="220"/>
      <c r="J286" s="220"/>
      <c r="K286" s="220"/>
      <c r="L286" s="220"/>
      <c r="M286" s="220"/>
      <c r="N286" s="219"/>
      <c r="O286" s="219"/>
      <c r="P286" s="219"/>
      <c r="Q286" s="219"/>
      <c r="R286" s="220"/>
      <c r="S286" s="220"/>
      <c r="T286" s="220"/>
      <c r="U286" s="220"/>
      <c r="V286" s="220"/>
      <c r="W286" s="220"/>
      <c r="X286" s="220"/>
      <c r="Y286" s="210"/>
      <c r="Z286" s="210"/>
      <c r="AA286" s="210"/>
      <c r="AB286" s="210"/>
      <c r="AC286" s="210"/>
      <c r="AD286" s="210"/>
      <c r="AE286" s="210"/>
      <c r="AF286" s="210"/>
      <c r="AG286" s="210" t="s">
        <v>217</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17"/>
      <c r="B287" s="218"/>
      <c r="C287" s="252" t="s">
        <v>818</v>
      </c>
      <c r="D287" s="221"/>
      <c r="E287" s="222">
        <v>10.974</v>
      </c>
      <c r="F287" s="220"/>
      <c r="G287" s="220"/>
      <c r="H287" s="220"/>
      <c r="I287" s="220"/>
      <c r="J287" s="220"/>
      <c r="K287" s="220"/>
      <c r="L287" s="220"/>
      <c r="M287" s="220"/>
      <c r="N287" s="219"/>
      <c r="O287" s="219"/>
      <c r="P287" s="219"/>
      <c r="Q287" s="219"/>
      <c r="R287" s="220"/>
      <c r="S287" s="220"/>
      <c r="T287" s="220"/>
      <c r="U287" s="220"/>
      <c r="V287" s="220"/>
      <c r="W287" s="220"/>
      <c r="X287" s="220"/>
      <c r="Y287" s="210"/>
      <c r="Z287" s="210"/>
      <c r="AA287" s="210"/>
      <c r="AB287" s="210"/>
      <c r="AC287" s="210"/>
      <c r="AD287" s="210"/>
      <c r="AE287" s="210"/>
      <c r="AF287" s="210"/>
      <c r="AG287" s="210" t="s">
        <v>217</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7"/>
      <c r="B288" s="218"/>
      <c r="C288" s="252" t="s">
        <v>819</v>
      </c>
      <c r="D288" s="221"/>
      <c r="E288" s="222">
        <v>1.6739999999999999</v>
      </c>
      <c r="F288" s="220"/>
      <c r="G288" s="220"/>
      <c r="H288" s="220"/>
      <c r="I288" s="220"/>
      <c r="J288" s="220"/>
      <c r="K288" s="220"/>
      <c r="L288" s="220"/>
      <c r="M288" s="220"/>
      <c r="N288" s="219"/>
      <c r="O288" s="219"/>
      <c r="P288" s="219"/>
      <c r="Q288" s="219"/>
      <c r="R288" s="220"/>
      <c r="S288" s="220"/>
      <c r="T288" s="220"/>
      <c r="U288" s="220"/>
      <c r="V288" s="220"/>
      <c r="W288" s="220"/>
      <c r="X288" s="220"/>
      <c r="Y288" s="210"/>
      <c r="Z288" s="210"/>
      <c r="AA288" s="210"/>
      <c r="AB288" s="210"/>
      <c r="AC288" s="210"/>
      <c r="AD288" s="210"/>
      <c r="AE288" s="210"/>
      <c r="AF288" s="210"/>
      <c r="AG288" s="210" t="s">
        <v>217</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ht="22.5" outlineLevel="1" x14ac:dyDescent="0.2">
      <c r="A289" s="231">
        <v>48</v>
      </c>
      <c r="B289" s="232" t="s">
        <v>820</v>
      </c>
      <c r="C289" s="250" t="s">
        <v>821</v>
      </c>
      <c r="D289" s="233" t="s">
        <v>242</v>
      </c>
      <c r="E289" s="234">
        <v>991.05799999999999</v>
      </c>
      <c r="F289" s="235"/>
      <c r="G289" s="236">
        <f>ROUND(E289*F289,2)</f>
        <v>0</v>
      </c>
      <c r="H289" s="235"/>
      <c r="I289" s="236">
        <f>ROUND(E289*H289,2)</f>
        <v>0</v>
      </c>
      <c r="J289" s="235"/>
      <c r="K289" s="236">
        <f>ROUND(E289*J289,2)</f>
        <v>0</v>
      </c>
      <c r="L289" s="236">
        <v>21</v>
      </c>
      <c r="M289" s="236">
        <f>G289*(1+L289/100)</f>
        <v>0</v>
      </c>
      <c r="N289" s="234">
        <v>0</v>
      </c>
      <c r="O289" s="234">
        <f>ROUND(E289*N289,2)</f>
        <v>0</v>
      </c>
      <c r="P289" s="234">
        <v>0</v>
      </c>
      <c r="Q289" s="234">
        <f>ROUND(E289*P289,2)</f>
        <v>0</v>
      </c>
      <c r="R289" s="236" t="s">
        <v>247</v>
      </c>
      <c r="S289" s="236" t="s">
        <v>210</v>
      </c>
      <c r="T289" s="237" t="s">
        <v>211</v>
      </c>
      <c r="U289" s="220">
        <v>6.0000000000000001E-3</v>
      </c>
      <c r="V289" s="220">
        <f>ROUND(E289*U289,2)</f>
        <v>5.95</v>
      </c>
      <c r="W289" s="220"/>
      <c r="X289" s="220" t="s">
        <v>212</v>
      </c>
      <c r="Y289" s="210"/>
      <c r="Z289" s="210"/>
      <c r="AA289" s="210"/>
      <c r="AB289" s="210"/>
      <c r="AC289" s="210"/>
      <c r="AD289" s="210"/>
      <c r="AE289" s="210"/>
      <c r="AF289" s="210"/>
      <c r="AG289" s="210" t="s">
        <v>213</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17"/>
      <c r="B290" s="218"/>
      <c r="C290" s="252" t="s">
        <v>822</v>
      </c>
      <c r="D290" s="221"/>
      <c r="E290" s="222">
        <v>54.19</v>
      </c>
      <c r="F290" s="220"/>
      <c r="G290" s="220"/>
      <c r="H290" s="220"/>
      <c r="I290" s="220"/>
      <c r="J290" s="220"/>
      <c r="K290" s="220"/>
      <c r="L290" s="220"/>
      <c r="M290" s="220"/>
      <c r="N290" s="219"/>
      <c r="O290" s="219"/>
      <c r="P290" s="219"/>
      <c r="Q290" s="219"/>
      <c r="R290" s="220"/>
      <c r="S290" s="220"/>
      <c r="T290" s="220"/>
      <c r="U290" s="220"/>
      <c r="V290" s="220"/>
      <c r="W290" s="220"/>
      <c r="X290" s="220"/>
      <c r="Y290" s="210"/>
      <c r="Z290" s="210"/>
      <c r="AA290" s="210"/>
      <c r="AB290" s="210"/>
      <c r="AC290" s="210"/>
      <c r="AD290" s="210"/>
      <c r="AE290" s="210"/>
      <c r="AF290" s="210"/>
      <c r="AG290" s="210" t="s">
        <v>217</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7"/>
      <c r="B291" s="218"/>
      <c r="C291" s="252" t="s">
        <v>823</v>
      </c>
      <c r="D291" s="221"/>
      <c r="E291" s="222">
        <v>122.26</v>
      </c>
      <c r="F291" s="220"/>
      <c r="G291" s="220"/>
      <c r="H291" s="220"/>
      <c r="I291" s="220"/>
      <c r="J291" s="220"/>
      <c r="K291" s="220"/>
      <c r="L291" s="220"/>
      <c r="M291" s="220"/>
      <c r="N291" s="219"/>
      <c r="O291" s="219"/>
      <c r="P291" s="219"/>
      <c r="Q291" s="219"/>
      <c r="R291" s="220"/>
      <c r="S291" s="220"/>
      <c r="T291" s="220"/>
      <c r="U291" s="220"/>
      <c r="V291" s="220"/>
      <c r="W291" s="220"/>
      <c r="X291" s="220"/>
      <c r="Y291" s="210"/>
      <c r="Z291" s="210"/>
      <c r="AA291" s="210"/>
      <c r="AB291" s="210"/>
      <c r="AC291" s="210"/>
      <c r="AD291" s="210"/>
      <c r="AE291" s="210"/>
      <c r="AF291" s="210"/>
      <c r="AG291" s="210" t="s">
        <v>217</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17"/>
      <c r="B292" s="218"/>
      <c r="C292" s="252" t="s">
        <v>824</v>
      </c>
      <c r="D292" s="221"/>
      <c r="E292" s="222">
        <v>814.60799999999995</v>
      </c>
      <c r="F292" s="220"/>
      <c r="G292" s="220"/>
      <c r="H292" s="220"/>
      <c r="I292" s="220"/>
      <c r="J292" s="220"/>
      <c r="K292" s="220"/>
      <c r="L292" s="220"/>
      <c r="M292" s="220"/>
      <c r="N292" s="219"/>
      <c r="O292" s="219"/>
      <c r="P292" s="219"/>
      <c r="Q292" s="219"/>
      <c r="R292" s="220"/>
      <c r="S292" s="220"/>
      <c r="T292" s="220"/>
      <c r="U292" s="220"/>
      <c r="V292" s="220"/>
      <c r="W292" s="220"/>
      <c r="X292" s="220"/>
      <c r="Y292" s="210"/>
      <c r="Z292" s="210"/>
      <c r="AA292" s="210"/>
      <c r="AB292" s="210"/>
      <c r="AC292" s="210"/>
      <c r="AD292" s="210"/>
      <c r="AE292" s="210"/>
      <c r="AF292" s="210"/>
      <c r="AG292" s="210" t="s">
        <v>217</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31">
        <v>49</v>
      </c>
      <c r="B293" s="232" t="s">
        <v>825</v>
      </c>
      <c r="C293" s="250" t="s">
        <v>826</v>
      </c>
      <c r="D293" s="233" t="s">
        <v>317</v>
      </c>
      <c r="E293" s="234">
        <v>146.30000000000001</v>
      </c>
      <c r="F293" s="235"/>
      <c r="G293" s="236">
        <f>ROUND(E293*F293,2)</f>
        <v>0</v>
      </c>
      <c r="H293" s="235"/>
      <c r="I293" s="236">
        <f>ROUND(E293*H293,2)</f>
        <v>0</v>
      </c>
      <c r="J293" s="235"/>
      <c r="K293" s="236">
        <f>ROUND(E293*J293,2)</f>
        <v>0</v>
      </c>
      <c r="L293" s="236">
        <v>21</v>
      </c>
      <c r="M293" s="236">
        <f>G293*(1+L293/100)</f>
        <v>0</v>
      </c>
      <c r="N293" s="234">
        <v>8.4999999999999995E-4</v>
      </c>
      <c r="O293" s="234">
        <f>ROUND(E293*N293,2)</f>
        <v>0.12</v>
      </c>
      <c r="P293" s="234">
        <v>0</v>
      </c>
      <c r="Q293" s="234">
        <f>ROUND(E293*P293,2)</f>
        <v>0</v>
      </c>
      <c r="R293" s="236" t="s">
        <v>247</v>
      </c>
      <c r="S293" s="236" t="s">
        <v>210</v>
      </c>
      <c r="T293" s="237" t="s">
        <v>211</v>
      </c>
      <c r="U293" s="220">
        <v>0.21360000000000001</v>
      </c>
      <c r="V293" s="220">
        <f>ROUND(E293*U293,2)</f>
        <v>31.25</v>
      </c>
      <c r="W293" s="220"/>
      <c r="X293" s="220" t="s">
        <v>212</v>
      </c>
      <c r="Y293" s="210"/>
      <c r="Z293" s="210"/>
      <c r="AA293" s="210"/>
      <c r="AB293" s="210"/>
      <c r="AC293" s="210"/>
      <c r="AD293" s="210"/>
      <c r="AE293" s="210"/>
      <c r="AF293" s="210"/>
      <c r="AG293" s="210" t="s">
        <v>213</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7"/>
      <c r="B294" s="218"/>
      <c r="C294" s="252" t="s">
        <v>827</v>
      </c>
      <c r="D294" s="221"/>
      <c r="E294" s="222">
        <v>45.37</v>
      </c>
      <c r="F294" s="220"/>
      <c r="G294" s="220"/>
      <c r="H294" s="220"/>
      <c r="I294" s="220"/>
      <c r="J294" s="220"/>
      <c r="K294" s="220"/>
      <c r="L294" s="220"/>
      <c r="M294" s="220"/>
      <c r="N294" s="219"/>
      <c r="O294" s="219"/>
      <c r="P294" s="219"/>
      <c r="Q294" s="219"/>
      <c r="R294" s="220"/>
      <c r="S294" s="220"/>
      <c r="T294" s="220"/>
      <c r="U294" s="220"/>
      <c r="V294" s="220"/>
      <c r="W294" s="220"/>
      <c r="X294" s="220"/>
      <c r="Y294" s="210"/>
      <c r="Z294" s="210"/>
      <c r="AA294" s="210"/>
      <c r="AB294" s="210"/>
      <c r="AC294" s="210"/>
      <c r="AD294" s="210"/>
      <c r="AE294" s="210"/>
      <c r="AF294" s="210"/>
      <c r="AG294" s="210" t="s">
        <v>217</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17"/>
      <c r="B295" s="218"/>
      <c r="C295" s="252" t="s">
        <v>828</v>
      </c>
      <c r="D295" s="221"/>
      <c r="E295" s="222">
        <v>45.37</v>
      </c>
      <c r="F295" s="220"/>
      <c r="G295" s="220"/>
      <c r="H295" s="220"/>
      <c r="I295" s="220"/>
      <c r="J295" s="220"/>
      <c r="K295" s="220"/>
      <c r="L295" s="220"/>
      <c r="M295" s="220"/>
      <c r="N295" s="219"/>
      <c r="O295" s="219"/>
      <c r="P295" s="219"/>
      <c r="Q295" s="219"/>
      <c r="R295" s="220"/>
      <c r="S295" s="220"/>
      <c r="T295" s="220"/>
      <c r="U295" s="220"/>
      <c r="V295" s="220"/>
      <c r="W295" s="220"/>
      <c r="X295" s="220"/>
      <c r="Y295" s="210"/>
      <c r="Z295" s="210"/>
      <c r="AA295" s="210"/>
      <c r="AB295" s="210"/>
      <c r="AC295" s="210"/>
      <c r="AD295" s="210"/>
      <c r="AE295" s="210"/>
      <c r="AF295" s="210"/>
      <c r="AG295" s="210" t="s">
        <v>217</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17"/>
      <c r="B296" s="218"/>
      <c r="C296" s="252" t="s">
        <v>829</v>
      </c>
      <c r="D296" s="221"/>
      <c r="E296" s="222">
        <v>27.2</v>
      </c>
      <c r="F296" s="220"/>
      <c r="G296" s="220"/>
      <c r="H296" s="220"/>
      <c r="I296" s="220"/>
      <c r="J296" s="220"/>
      <c r="K296" s="220"/>
      <c r="L296" s="220"/>
      <c r="M296" s="220"/>
      <c r="N296" s="219"/>
      <c r="O296" s="219"/>
      <c r="P296" s="219"/>
      <c r="Q296" s="219"/>
      <c r="R296" s="220"/>
      <c r="S296" s="220"/>
      <c r="T296" s="220"/>
      <c r="U296" s="220"/>
      <c r="V296" s="220"/>
      <c r="W296" s="220"/>
      <c r="X296" s="220"/>
      <c r="Y296" s="210"/>
      <c r="Z296" s="210"/>
      <c r="AA296" s="210"/>
      <c r="AB296" s="210"/>
      <c r="AC296" s="210"/>
      <c r="AD296" s="210"/>
      <c r="AE296" s="210"/>
      <c r="AF296" s="210"/>
      <c r="AG296" s="210" t="s">
        <v>217</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17"/>
      <c r="B297" s="218"/>
      <c r="C297" s="252" t="s">
        <v>830</v>
      </c>
      <c r="D297" s="221"/>
      <c r="E297" s="222">
        <v>13.03</v>
      </c>
      <c r="F297" s="220"/>
      <c r="G297" s="220"/>
      <c r="H297" s="220"/>
      <c r="I297" s="220"/>
      <c r="J297" s="220"/>
      <c r="K297" s="220"/>
      <c r="L297" s="220"/>
      <c r="M297" s="220"/>
      <c r="N297" s="219"/>
      <c r="O297" s="219"/>
      <c r="P297" s="219"/>
      <c r="Q297" s="219"/>
      <c r="R297" s="220"/>
      <c r="S297" s="220"/>
      <c r="T297" s="220"/>
      <c r="U297" s="220"/>
      <c r="V297" s="220"/>
      <c r="W297" s="220"/>
      <c r="X297" s="220"/>
      <c r="Y297" s="210"/>
      <c r="Z297" s="210"/>
      <c r="AA297" s="210"/>
      <c r="AB297" s="210"/>
      <c r="AC297" s="210"/>
      <c r="AD297" s="210"/>
      <c r="AE297" s="210"/>
      <c r="AF297" s="210"/>
      <c r="AG297" s="210" t="s">
        <v>217</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17"/>
      <c r="B298" s="218"/>
      <c r="C298" s="252" t="s">
        <v>831</v>
      </c>
      <c r="D298" s="221"/>
      <c r="E298" s="222">
        <v>15.33</v>
      </c>
      <c r="F298" s="220"/>
      <c r="G298" s="220"/>
      <c r="H298" s="220"/>
      <c r="I298" s="220"/>
      <c r="J298" s="220"/>
      <c r="K298" s="220"/>
      <c r="L298" s="220"/>
      <c r="M298" s="220"/>
      <c r="N298" s="219"/>
      <c r="O298" s="219"/>
      <c r="P298" s="219"/>
      <c r="Q298" s="219"/>
      <c r="R298" s="220"/>
      <c r="S298" s="220"/>
      <c r="T298" s="220"/>
      <c r="U298" s="220"/>
      <c r="V298" s="220"/>
      <c r="W298" s="220"/>
      <c r="X298" s="220"/>
      <c r="Y298" s="210"/>
      <c r="Z298" s="210"/>
      <c r="AA298" s="210"/>
      <c r="AB298" s="210"/>
      <c r="AC298" s="210"/>
      <c r="AD298" s="210"/>
      <c r="AE298" s="210"/>
      <c r="AF298" s="210"/>
      <c r="AG298" s="210" t="s">
        <v>217</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ht="22.5" outlineLevel="1" x14ac:dyDescent="0.2">
      <c r="A299" s="231">
        <v>50</v>
      </c>
      <c r="B299" s="232" t="s">
        <v>832</v>
      </c>
      <c r="C299" s="250" t="s">
        <v>833</v>
      </c>
      <c r="D299" s="233" t="s">
        <v>317</v>
      </c>
      <c r="E299" s="234">
        <v>146.30000000000001</v>
      </c>
      <c r="F299" s="235"/>
      <c r="G299" s="236">
        <f>ROUND(E299*F299,2)</f>
        <v>0</v>
      </c>
      <c r="H299" s="235"/>
      <c r="I299" s="236">
        <f>ROUND(E299*H299,2)</f>
        <v>0</v>
      </c>
      <c r="J299" s="235"/>
      <c r="K299" s="236">
        <f>ROUND(E299*J299,2)</f>
        <v>0</v>
      </c>
      <c r="L299" s="236">
        <v>21</v>
      </c>
      <c r="M299" s="236">
        <f>G299*(1+L299/100)</f>
        <v>0</v>
      </c>
      <c r="N299" s="234">
        <v>0</v>
      </c>
      <c r="O299" s="234">
        <f>ROUND(E299*N299,2)</f>
        <v>0</v>
      </c>
      <c r="P299" s="234">
        <v>0</v>
      </c>
      <c r="Q299" s="234">
        <f>ROUND(E299*P299,2)</f>
        <v>0</v>
      </c>
      <c r="R299" s="236" t="s">
        <v>247</v>
      </c>
      <c r="S299" s="236" t="s">
        <v>210</v>
      </c>
      <c r="T299" s="237" t="s">
        <v>211</v>
      </c>
      <c r="U299" s="220">
        <v>3.3300000000000003E-2</v>
      </c>
      <c r="V299" s="220">
        <f>ROUND(E299*U299,2)</f>
        <v>4.87</v>
      </c>
      <c r="W299" s="220"/>
      <c r="X299" s="220" t="s">
        <v>212</v>
      </c>
      <c r="Y299" s="210"/>
      <c r="Z299" s="210"/>
      <c r="AA299" s="210"/>
      <c r="AB299" s="210"/>
      <c r="AC299" s="210"/>
      <c r="AD299" s="210"/>
      <c r="AE299" s="210"/>
      <c r="AF299" s="210"/>
      <c r="AG299" s="210" t="s">
        <v>213</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17"/>
      <c r="B300" s="218"/>
      <c r="C300" s="253" t="s">
        <v>834</v>
      </c>
      <c r="D300" s="240"/>
      <c r="E300" s="240"/>
      <c r="F300" s="240"/>
      <c r="G300" s="240"/>
      <c r="H300" s="220"/>
      <c r="I300" s="220"/>
      <c r="J300" s="220"/>
      <c r="K300" s="220"/>
      <c r="L300" s="220"/>
      <c r="M300" s="220"/>
      <c r="N300" s="219"/>
      <c r="O300" s="219"/>
      <c r="P300" s="219"/>
      <c r="Q300" s="219"/>
      <c r="R300" s="220"/>
      <c r="S300" s="220"/>
      <c r="T300" s="220"/>
      <c r="U300" s="220"/>
      <c r="V300" s="220"/>
      <c r="W300" s="220"/>
      <c r="X300" s="220"/>
      <c r="Y300" s="210"/>
      <c r="Z300" s="210"/>
      <c r="AA300" s="210"/>
      <c r="AB300" s="210"/>
      <c r="AC300" s="210"/>
      <c r="AD300" s="210"/>
      <c r="AE300" s="210"/>
      <c r="AF300" s="210"/>
      <c r="AG300" s="210" t="s">
        <v>237</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17"/>
      <c r="B301" s="218"/>
      <c r="C301" s="252" t="s">
        <v>827</v>
      </c>
      <c r="D301" s="221"/>
      <c r="E301" s="222">
        <v>45.37</v>
      </c>
      <c r="F301" s="220"/>
      <c r="G301" s="220"/>
      <c r="H301" s="220"/>
      <c r="I301" s="220"/>
      <c r="J301" s="220"/>
      <c r="K301" s="220"/>
      <c r="L301" s="220"/>
      <c r="M301" s="220"/>
      <c r="N301" s="219"/>
      <c r="O301" s="219"/>
      <c r="P301" s="219"/>
      <c r="Q301" s="219"/>
      <c r="R301" s="220"/>
      <c r="S301" s="220"/>
      <c r="T301" s="220"/>
      <c r="U301" s="220"/>
      <c r="V301" s="220"/>
      <c r="W301" s="220"/>
      <c r="X301" s="220"/>
      <c r="Y301" s="210"/>
      <c r="Z301" s="210"/>
      <c r="AA301" s="210"/>
      <c r="AB301" s="210"/>
      <c r="AC301" s="210"/>
      <c r="AD301" s="210"/>
      <c r="AE301" s="210"/>
      <c r="AF301" s="210"/>
      <c r="AG301" s="210" t="s">
        <v>217</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17"/>
      <c r="B302" s="218"/>
      <c r="C302" s="252" t="s">
        <v>828</v>
      </c>
      <c r="D302" s="221"/>
      <c r="E302" s="222">
        <v>45.37</v>
      </c>
      <c r="F302" s="220"/>
      <c r="G302" s="220"/>
      <c r="H302" s="220"/>
      <c r="I302" s="220"/>
      <c r="J302" s="220"/>
      <c r="K302" s="220"/>
      <c r="L302" s="220"/>
      <c r="M302" s="220"/>
      <c r="N302" s="219"/>
      <c r="O302" s="219"/>
      <c r="P302" s="219"/>
      <c r="Q302" s="219"/>
      <c r="R302" s="220"/>
      <c r="S302" s="220"/>
      <c r="T302" s="220"/>
      <c r="U302" s="220"/>
      <c r="V302" s="220"/>
      <c r="W302" s="220"/>
      <c r="X302" s="220"/>
      <c r="Y302" s="210"/>
      <c r="Z302" s="210"/>
      <c r="AA302" s="210"/>
      <c r="AB302" s="210"/>
      <c r="AC302" s="210"/>
      <c r="AD302" s="210"/>
      <c r="AE302" s="210"/>
      <c r="AF302" s="210"/>
      <c r="AG302" s="210" t="s">
        <v>217</v>
      </c>
      <c r="AH302" s="210">
        <v>0</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17"/>
      <c r="B303" s="218"/>
      <c r="C303" s="252" t="s">
        <v>829</v>
      </c>
      <c r="D303" s="221"/>
      <c r="E303" s="222">
        <v>27.2</v>
      </c>
      <c r="F303" s="220"/>
      <c r="G303" s="220"/>
      <c r="H303" s="220"/>
      <c r="I303" s="220"/>
      <c r="J303" s="220"/>
      <c r="K303" s="220"/>
      <c r="L303" s="220"/>
      <c r="M303" s="220"/>
      <c r="N303" s="219"/>
      <c r="O303" s="219"/>
      <c r="P303" s="219"/>
      <c r="Q303" s="219"/>
      <c r="R303" s="220"/>
      <c r="S303" s="220"/>
      <c r="T303" s="220"/>
      <c r="U303" s="220"/>
      <c r="V303" s="220"/>
      <c r="W303" s="220"/>
      <c r="X303" s="220"/>
      <c r="Y303" s="210"/>
      <c r="Z303" s="210"/>
      <c r="AA303" s="210"/>
      <c r="AB303" s="210"/>
      <c r="AC303" s="210"/>
      <c r="AD303" s="210"/>
      <c r="AE303" s="210"/>
      <c r="AF303" s="210"/>
      <c r="AG303" s="210" t="s">
        <v>217</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17"/>
      <c r="B304" s="218"/>
      <c r="C304" s="252" t="s">
        <v>830</v>
      </c>
      <c r="D304" s="221"/>
      <c r="E304" s="222">
        <v>13.03</v>
      </c>
      <c r="F304" s="220"/>
      <c r="G304" s="220"/>
      <c r="H304" s="220"/>
      <c r="I304" s="220"/>
      <c r="J304" s="220"/>
      <c r="K304" s="220"/>
      <c r="L304" s="220"/>
      <c r="M304" s="220"/>
      <c r="N304" s="219"/>
      <c r="O304" s="219"/>
      <c r="P304" s="219"/>
      <c r="Q304" s="219"/>
      <c r="R304" s="220"/>
      <c r="S304" s="220"/>
      <c r="T304" s="220"/>
      <c r="U304" s="220"/>
      <c r="V304" s="220"/>
      <c r="W304" s="220"/>
      <c r="X304" s="220"/>
      <c r="Y304" s="210"/>
      <c r="Z304" s="210"/>
      <c r="AA304" s="210"/>
      <c r="AB304" s="210"/>
      <c r="AC304" s="210"/>
      <c r="AD304" s="210"/>
      <c r="AE304" s="210"/>
      <c r="AF304" s="210"/>
      <c r="AG304" s="210" t="s">
        <v>217</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x14ac:dyDescent="0.2">
      <c r="A305" s="217"/>
      <c r="B305" s="218"/>
      <c r="C305" s="252" t="s">
        <v>831</v>
      </c>
      <c r="D305" s="221"/>
      <c r="E305" s="222">
        <v>15.33</v>
      </c>
      <c r="F305" s="220"/>
      <c r="G305" s="220"/>
      <c r="H305" s="220"/>
      <c r="I305" s="220"/>
      <c r="J305" s="220"/>
      <c r="K305" s="220"/>
      <c r="L305" s="220"/>
      <c r="M305" s="220"/>
      <c r="N305" s="219"/>
      <c r="O305" s="219"/>
      <c r="P305" s="219"/>
      <c r="Q305" s="219"/>
      <c r="R305" s="220"/>
      <c r="S305" s="220"/>
      <c r="T305" s="220"/>
      <c r="U305" s="220"/>
      <c r="V305" s="220"/>
      <c r="W305" s="220"/>
      <c r="X305" s="220"/>
      <c r="Y305" s="210"/>
      <c r="Z305" s="210"/>
      <c r="AA305" s="210"/>
      <c r="AB305" s="210"/>
      <c r="AC305" s="210"/>
      <c r="AD305" s="210"/>
      <c r="AE305" s="210"/>
      <c r="AF305" s="210"/>
      <c r="AG305" s="210" t="s">
        <v>217</v>
      </c>
      <c r="AH305" s="210">
        <v>0</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ht="22.5" outlineLevel="1" x14ac:dyDescent="0.2">
      <c r="A306" s="231">
        <v>51</v>
      </c>
      <c r="B306" s="232" t="s">
        <v>835</v>
      </c>
      <c r="C306" s="250" t="s">
        <v>836</v>
      </c>
      <c r="D306" s="233" t="s">
        <v>317</v>
      </c>
      <c r="E306" s="234">
        <v>240.36</v>
      </c>
      <c r="F306" s="235"/>
      <c r="G306" s="236">
        <f>ROUND(E306*F306,2)</f>
        <v>0</v>
      </c>
      <c r="H306" s="235"/>
      <c r="I306" s="236">
        <f>ROUND(E306*H306,2)</f>
        <v>0</v>
      </c>
      <c r="J306" s="235"/>
      <c r="K306" s="236">
        <f>ROUND(E306*J306,2)</f>
        <v>0</v>
      </c>
      <c r="L306" s="236">
        <v>21</v>
      </c>
      <c r="M306" s="236">
        <f>G306*(1+L306/100)</f>
        <v>0</v>
      </c>
      <c r="N306" s="234">
        <v>3.1E-4</v>
      </c>
      <c r="O306" s="234">
        <f>ROUND(E306*N306,2)</f>
        <v>7.0000000000000007E-2</v>
      </c>
      <c r="P306" s="234">
        <v>0</v>
      </c>
      <c r="Q306" s="234">
        <f>ROUND(E306*P306,2)</f>
        <v>0</v>
      </c>
      <c r="R306" s="236" t="s">
        <v>247</v>
      </c>
      <c r="S306" s="236" t="s">
        <v>210</v>
      </c>
      <c r="T306" s="237" t="s">
        <v>211</v>
      </c>
      <c r="U306" s="220">
        <v>0.05</v>
      </c>
      <c r="V306" s="220">
        <f>ROUND(E306*U306,2)</f>
        <v>12.02</v>
      </c>
      <c r="W306" s="220"/>
      <c r="X306" s="220" t="s">
        <v>212</v>
      </c>
      <c r="Y306" s="210"/>
      <c r="Z306" s="210"/>
      <c r="AA306" s="210"/>
      <c r="AB306" s="210"/>
      <c r="AC306" s="210"/>
      <c r="AD306" s="210"/>
      <c r="AE306" s="210"/>
      <c r="AF306" s="210"/>
      <c r="AG306" s="210" t="s">
        <v>213</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17"/>
      <c r="B307" s="218"/>
      <c r="C307" s="252" t="s">
        <v>837</v>
      </c>
      <c r="D307" s="221"/>
      <c r="E307" s="222">
        <v>58.35</v>
      </c>
      <c r="F307" s="220"/>
      <c r="G307" s="220"/>
      <c r="H307" s="220"/>
      <c r="I307" s="220"/>
      <c r="J307" s="220"/>
      <c r="K307" s="220"/>
      <c r="L307" s="220"/>
      <c r="M307" s="220"/>
      <c r="N307" s="219"/>
      <c r="O307" s="219"/>
      <c r="P307" s="219"/>
      <c r="Q307" s="219"/>
      <c r="R307" s="220"/>
      <c r="S307" s="220"/>
      <c r="T307" s="220"/>
      <c r="U307" s="220"/>
      <c r="V307" s="220"/>
      <c r="W307" s="220"/>
      <c r="X307" s="220"/>
      <c r="Y307" s="210"/>
      <c r="Z307" s="210"/>
      <c r="AA307" s="210"/>
      <c r="AB307" s="210"/>
      <c r="AC307" s="210"/>
      <c r="AD307" s="210"/>
      <c r="AE307" s="210"/>
      <c r="AF307" s="210"/>
      <c r="AG307" s="210" t="s">
        <v>217</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17"/>
      <c r="B308" s="218"/>
      <c r="C308" s="252" t="s">
        <v>838</v>
      </c>
      <c r="D308" s="221"/>
      <c r="E308" s="222">
        <v>86.15</v>
      </c>
      <c r="F308" s="220"/>
      <c r="G308" s="220"/>
      <c r="H308" s="220"/>
      <c r="I308" s="220"/>
      <c r="J308" s="220"/>
      <c r="K308" s="220"/>
      <c r="L308" s="220"/>
      <c r="M308" s="220"/>
      <c r="N308" s="219"/>
      <c r="O308" s="219"/>
      <c r="P308" s="219"/>
      <c r="Q308" s="219"/>
      <c r="R308" s="220"/>
      <c r="S308" s="220"/>
      <c r="T308" s="220"/>
      <c r="U308" s="220"/>
      <c r="V308" s="220"/>
      <c r="W308" s="220"/>
      <c r="X308" s="220"/>
      <c r="Y308" s="210"/>
      <c r="Z308" s="210"/>
      <c r="AA308" s="210"/>
      <c r="AB308" s="210"/>
      <c r="AC308" s="210"/>
      <c r="AD308" s="210"/>
      <c r="AE308" s="210"/>
      <c r="AF308" s="210"/>
      <c r="AG308" s="210" t="s">
        <v>217</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x14ac:dyDescent="0.2">
      <c r="A309" s="217"/>
      <c r="B309" s="218"/>
      <c r="C309" s="252" t="s">
        <v>839</v>
      </c>
      <c r="D309" s="221"/>
      <c r="E309" s="222">
        <v>47.66</v>
      </c>
      <c r="F309" s="220"/>
      <c r="G309" s="220"/>
      <c r="H309" s="220"/>
      <c r="I309" s="220"/>
      <c r="J309" s="220"/>
      <c r="K309" s="220"/>
      <c r="L309" s="220"/>
      <c r="M309" s="220"/>
      <c r="N309" s="219"/>
      <c r="O309" s="219"/>
      <c r="P309" s="219"/>
      <c r="Q309" s="219"/>
      <c r="R309" s="220"/>
      <c r="S309" s="220"/>
      <c r="T309" s="220"/>
      <c r="U309" s="220"/>
      <c r="V309" s="220"/>
      <c r="W309" s="220"/>
      <c r="X309" s="220"/>
      <c r="Y309" s="210"/>
      <c r="Z309" s="210"/>
      <c r="AA309" s="210"/>
      <c r="AB309" s="210"/>
      <c r="AC309" s="210"/>
      <c r="AD309" s="210"/>
      <c r="AE309" s="210"/>
      <c r="AF309" s="210"/>
      <c r="AG309" s="210" t="s">
        <v>217</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17"/>
      <c r="B310" s="218"/>
      <c r="C310" s="252" t="s">
        <v>840</v>
      </c>
      <c r="D310" s="221"/>
      <c r="E310" s="222">
        <v>24.8</v>
      </c>
      <c r="F310" s="220"/>
      <c r="G310" s="220"/>
      <c r="H310" s="220"/>
      <c r="I310" s="220"/>
      <c r="J310" s="220"/>
      <c r="K310" s="220"/>
      <c r="L310" s="220"/>
      <c r="M310" s="220"/>
      <c r="N310" s="219"/>
      <c r="O310" s="219"/>
      <c r="P310" s="219"/>
      <c r="Q310" s="219"/>
      <c r="R310" s="220"/>
      <c r="S310" s="220"/>
      <c r="T310" s="220"/>
      <c r="U310" s="220"/>
      <c r="V310" s="220"/>
      <c r="W310" s="220"/>
      <c r="X310" s="220"/>
      <c r="Y310" s="210"/>
      <c r="Z310" s="210"/>
      <c r="AA310" s="210"/>
      <c r="AB310" s="210"/>
      <c r="AC310" s="210"/>
      <c r="AD310" s="210"/>
      <c r="AE310" s="210"/>
      <c r="AF310" s="210"/>
      <c r="AG310" s="210" t="s">
        <v>217</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17"/>
      <c r="B311" s="218"/>
      <c r="C311" s="252" t="s">
        <v>841</v>
      </c>
      <c r="D311" s="221"/>
      <c r="E311" s="222">
        <v>23.4</v>
      </c>
      <c r="F311" s="220"/>
      <c r="G311" s="220"/>
      <c r="H311" s="220"/>
      <c r="I311" s="220"/>
      <c r="J311" s="220"/>
      <c r="K311" s="220"/>
      <c r="L311" s="220"/>
      <c r="M311" s="220"/>
      <c r="N311" s="219"/>
      <c r="O311" s="219"/>
      <c r="P311" s="219"/>
      <c r="Q311" s="219"/>
      <c r="R311" s="220"/>
      <c r="S311" s="220"/>
      <c r="T311" s="220"/>
      <c r="U311" s="220"/>
      <c r="V311" s="220"/>
      <c r="W311" s="220"/>
      <c r="X311" s="220"/>
      <c r="Y311" s="210"/>
      <c r="Z311" s="210"/>
      <c r="AA311" s="210"/>
      <c r="AB311" s="210"/>
      <c r="AC311" s="210"/>
      <c r="AD311" s="210"/>
      <c r="AE311" s="210"/>
      <c r="AF311" s="210"/>
      <c r="AG311" s="210" t="s">
        <v>217</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ht="45" outlineLevel="1" x14ac:dyDescent="0.2">
      <c r="A312" s="231">
        <v>52</v>
      </c>
      <c r="B312" s="232" t="s">
        <v>842</v>
      </c>
      <c r="C312" s="250" t="s">
        <v>843</v>
      </c>
      <c r="D312" s="233" t="s">
        <v>242</v>
      </c>
      <c r="E312" s="234">
        <v>814.60799999999995</v>
      </c>
      <c r="F312" s="235"/>
      <c r="G312" s="236">
        <f>ROUND(E312*F312,2)</f>
        <v>0</v>
      </c>
      <c r="H312" s="235"/>
      <c r="I312" s="236">
        <f>ROUND(E312*H312,2)</f>
        <v>0</v>
      </c>
      <c r="J312" s="235"/>
      <c r="K312" s="236">
        <f>ROUND(E312*J312,2)</f>
        <v>0</v>
      </c>
      <c r="L312" s="236">
        <v>21</v>
      </c>
      <c r="M312" s="236">
        <f>G312*(1+L312/100)</f>
        <v>0</v>
      </c>
      <c r="N312" s="234">
        <v>0</v>
      </c>
      <c r="O312" s="234">
        <f>ROUND(E312*N312,2)</f>
        <v>0</v>
      </c>
      <c r="P312" s="234">
        <v>0</v>
      </c>
      <c r="Q312" s="234">
        <f>ROUND(E312*P312,2)</f>
        <v>0</v>
      </c>
      <c r="R312" s="236" t="s">
        <v>247</v>
      </c>
      <c r="S312" s="236" t="s">
        <v>210</v>
      </c>
      <c r="T312" s="237" t="s">
        <v>211</v>
      </c>
      <c r="U312" s="220">
        <v>0.19</v>
      </c>
      <c r="V312" s="220">
        <f>ROUND(E312*U312,2)</f>
        <v>154.78</v>
      </c>
      <c r="W312" s="220"/>
      <c r="X312" s="220" t="s">
        <v>212</v>
      </c>
      <c r="Y312" s="210"/>
      <c r="Z312" s="210"/>
      <c r="AA312" s="210"/>
      <c r="AB312" s="210"/>
      <c r="AC312" s="210"/>
      <c r="AD312" s="210"/>
      <c r="AE312" s="210"/>
      <c r="AF312" s="210"/>
      <c r="AG312" s="210" t="s">
        <v>213</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17"/>
      <c r="B313" s="218"/>
      <c r="C313" s="252" t="s">
        <v>721</v>
      </c>
      <c r="D313" s="221"/>
      <c r="E313" s="222">
        <v>297.488</v>
      </c>
      <c r="F313" s="220"/>
      <c r="G313" s="220"/>
      <c r="H313" s="220"/>
      <c r="I313" s="220"/>
      <c r="J313" s="220"/>
      <c r="K313" s="220"/>
      <c r="L313" s="220"/>
      <c r="M313" s="220"/>
      <c r="N313" s="219"/>
      <c r="O313" s="219"/>
      <c r="P313" s="219"/>
      <c r="Q313" s="219"/>
      <c r="R313" s="220"/>
      <c r="S313" s="220"/>
      <c r="T313" s="220"/>
      <c r="U313" s="220"/>
      <c r="V313" s="220"/>
      <c r="W313" s="220"/>
      <c r="X313" s="220"/>
      <c r="Y313" s="210"/>
      <c r="Z313" s="210"/>
      <c r="AA313" s="210"/>
      <c r="AB313" s="210"/>
      <c r="AC313" s="210"/>
      <c r="AD313" s="210"/>
      <c r="AE313" s="210"/>
      <c r="AF313" s="210"/>
      <c r="AG313" s="210" t="s">
        <v>217</v>
      </c>
      <c r="AH313" s="210">
        <v>0</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17"/>
      <c r="B314" s="218"/>
      <c r="C314" s="252" t="s">
        <v>722</v>
      </c>
      <c r="D314" s="221"/>
      <c r="E314" s="222">
        <v>-11.6302</v>
      </c>
      <c r="F314" s="220"/>
      <c r="G314" s="220"/>
      <c r="H314" s="220"/>
      <c r="I314" s="220"/>
      <c r="J314" s="220"/>
      <c r="K314" s="220"/>
      <c r="L314" s="220"/>
      <c r="M314" s="220"/>
      <c r="N314" s="219"/>
      <c r="O314" s="219"/>
      <c r="P314" s="219"/>
      <c r="Q314" s="219"/>
      <c r="R314" s="220"/>
      <c r="S314" s="220"/>
      <c r="T314" s="220"/>
      <c r="U314" s="220"/>
      <c r="V314" s="220"/>
      <c r="W314" s="220"/>
      <c r="X314" s="220"/>
      <c r="Y314" s="210"/>
      <c r="Z314" s="210"/>
      <c r="AA314" s="210"/>
      <c r="AB314" s="210"/>
      <c r="AC314" s="210"/>
      <c r="AD314" s="210"/>
      <c r="AE314" s="210"/>
      <c r="AF314" s="210"/>
      <c r="AG314" s="210" t="s">
        <v>217</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ht="22.5" outlineLevel="1" x14ac:dyDescent="0.2">
      <c r="A315" s="217"/>
      <c r="B315" s="218"/>
      <c r="C315" s="252" t="s">
        <v>723</v>
      </c>
      <c r="D315" s="221"/>
      <c r="E315" s="222">
        <v>369.92</v>
      </c>
      <c r="F315" s="220"/>
      <c r="G315" s="220"/>
      <c r="H315" s="220"/>
      <c r="I315" s="220"/>
      <c r="J315" s="220"/>
      <c r="K315" s="220"/>
      <c r="L315" s="220"/>
      <c r="M315" s="220"/>
      <c r="N315" s="219"/>
      <c r="O315" s="219"/>
      <c r="P315" s="219"/>
      <c r="Q315" s="219"/>
      <c r="R315" s="220"/>
      <c r="S315" s="220"/>
      <c r="T315" s="220"/>
      <c r="U315" s="220"/>
      <c r="V315" s="220"/>
      <c r="W315" s="220"/>
      <c r="X315" s="220"/>
      <c r="Y315" s="210"/>
      <c r="Z315" s="210"/>
      <c r="AA315" s="210"/>
      <c r="AB315" s="210"/>
      <c r="AC315" s="210"/>
      <c r="AD315" s="210"/>
      <c r="AE315" s="210"/>
      <c r="AF315" s="210"/>
      <c r="AG315" s="210" t="s">
        <v>217</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17"/>
      <c r="B316" s="218"/>
      <c r="C316" s="252" t="s">
        <v>724</v>
      </c>
      <c r="D316" s="221"/>
      <c r="E316" s="222">
        <v>-59.566200000000002</v>
      </c>
      <c r="F316" s="220"/>
      <c r="G316" s="220"/>
      <c r="H316" s="220"/>
      <c r="I316" s="220"/>
      <c r="J316" s="220"/>
      <c r="K316" s="220"/>
      <c r="L316" s="220"/>
      <c r="M316" s="220"/>
      <c r="N316" s="219"/>
      <c r="O316" s="219"/>
      <c r="P316" s="219"/>
      <c r="Q316" s="219"/>
      <c r="R316" s="220"/>
      <c r="S316" s="220"/>
      <c r="T316" s="220"/>
      <c r="U316" s="220"/>
      <c r="V316" s="220"/>
      <c r="W316" s="220"/>
      <c r="X316" s="220"/>
      <c r="Y316" s="210"/>
      <c r="Z316" s="210"/>
      <c r="AA316" s="210"/>
      <c r="AB316" s="210"/>
      <c r="AC316" s="210"/>
      <c r="AD316" s="210"/>
      <c r="AE316" s="210"/>
      <c r="AF316" s="210"/>
      <c r="AG316" s="210" t="s">
        <v>217</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17"/>
      <c r="B317" s="218"/>
      <c r="C317" s="252" t="s">
        <v>725</v>
      </c>
      <c r="D317" s="221"/>
      <c r="E317" s="222">
        <v>11.356400000000001</v>
      </c>
      <c r="F317" s="220"/>
      <c r="G317" s="220"/>
      <c r="H317" s="220"/>
      <c r="I317" s="220"/>
      <c r="J317" s="220"/>
      <c r="K317" s="220"/>
      <c r="L317" s="220"/>
      <c r="M317" s="220"/>
      <c r="N317" s="219"/>
      <c r="O317" s="219"/>
      <c r="P317" s="219"/>
      <c r="Q317" s="219"/>
      <c r="R317" s="220"/>
      <c r="S317" s="220"/>
      <c r="T317" s="220"/>
      <c r="U317" s="220"/>
      <c r="V317" s="220"/>
      <c r="W317" s="220"/>
      <c r="X317" s="220"/>
      <c r="Y317" s="210"/>
      <c r="Z317" s="210"/>
      <c r="AA317" s="210"/>
      <c r="AB317" s="210"/>
      <c r="AC317" s="210"/>
      <c r="AD317" s="210"/>
      <c r="AE317" s="210"/>
      <c r="AF317" s="210"/>
      <c r="AG317" s="210" t="s">
        <v>217</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x14ac:dyDescent="0.2">
      <c r="A318" s="217"/>
      <c r="B318" s="218"/>
      <c r="C318" s="252" t="s">
        <v>726</v>
      </c>
      <c r="D318" s="221"/>
      <c r="E318" s="222">
        <v>94.668000000000006</v>
      </c>
      <c r="F318" s="220"/>
      <c r="G318" s="220"/>
      <c r="H318" s="220"/>
      <c r="I318" s="220"/>
      <c r="J318" s="220"/>
      <c r="K318" s="220"/>
      <c r="L318" s="220"/>
      <c r="M318" s="220"/>
      <c r="N318" s="219"/>
      <c r="O318" s="219"/>
      <c r="P318" s="219"/>
      <c r="Q318" s="219"/>
      <c r="R318" s="220"/>
      <c r="S318" s="220"/>
      <c r="T318" s="220"/>
      <c r="U318" s="220"/>
      <c r="V318" s="220"/>
      <c r="W318" s="220"/>
      <c r="X318" s="220"/>
      <c r="Y318" s="210"/>
      <c r="Z318" s="210"/>
      <c r="AA318" s="210"/>
      <c r="AB318" s="210"/>
      <c r="AC318" s="210"/>
      <c r="AD318" s="210"/>
      <c r="AE318" s="210"/>
      <c r="AF318" s="210"/>
      <c r="AG318" s="210" t="s">
        <v>217</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x14ac:dyDescent="0.2">
      <c r="A319" s="217"/>
      <c r="B319" s="218"/>
      <c r="C319" s="252" t="s">
        <v>727</v>
      </c>
      <c r="D319" s="221"/>
      <c r="E319" s="222">
        <v>12.843999999999999</v>
      </c>
      <c r="F319" s="220"/>
      <c r="G319" s="220"/>
      <c r="H319" s="220"/>
      <c r="I319" s="220"/>
      <c r="J319" s="220"/>
      <c r="K319" s="220"/>
      <c r="L319" s="220"/>
      <c r="M319" s="220"/>
      <c r="N319" s="219"/>
      <c r="O319" s="219"/>
      <c r="P319" s="219"/>
      <c r="Q319" s="219"/>
      <c r="R319" s="220"/>
      <c r="S319" s="220"/>
      <c r="T319" s="220"/>
      <c r="U319" s="220"/>
      <c r="V319" s="220"/>
      <c r="W319" s="220"/>
      <c r="X319" s="220"/>
      <c r="Y319" s="210"/>
      <c r="Z319" s="210"/>
      <c r="AA319" s="210"/>
      <c r="AB319" s="210"/>
      <c r="AC319" s="210"/>
      <c r="AD319" s="210"/>
      <c r="AE319" s="210"/>
      <c r="AF319" s="210"/>
      <c r="AG319" s="210" t="s">
        <v>217</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17"/>
      <c r="B320" s="218"/>
      <c r="C320" s="252" t="s">
        <v>728</v>
      </c>
      <c r="D320" s="221"/>
      <c r="E320" s="222">
        <v>99.528000000000006</v>
      </c>
      <c r="F320" s="220"/>
      <c r="G320" s="220"/>
      <c r="H320" s="220"/>
      <c r="I320" s="220"/>
      <c r="J320" s="220"/>
      <c r="K320" s="220"/>
      <c r="L320" s="220"/>
      <c r="M320" s="220"/>
      <c r="N320" s="219"/>
      <c r="O320" s="219"/>
      <c r="P320" s="219"/>
      <c r="Q320" s="219"/>
      <c r="R320" s="220"/>
      <c r="S320" s="220"/>
      <c r="T320" s="220"/>
      <c r="U320" s="220"/>
      <c r="V320" s="220"/>
      <c r="W320" s="220"/>
      <c r="X320" s="220"/>
      <c r="Y320" s="210"/>
      <c r="Z320" s="210"/>
      <c r="AA320" s="210"/>
      <c r="AB320" s="210"/>
      <c r="AC320" s="210"/>
      <c r="AD320" s="210"/>
      <c r="AE320" s="210"/>
      <c r="AF320" s="210"/>
      <c r="AG320" s="210" t="s">
        <v>217</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ht="56.25" outlineLevel="1" x14ac:dyDescent="0.2">
      <c r="A321" s="231">
        <v>53</v>
      </c>
      <c r="B321" s="232" t="s">
        <v>844</v>
      </c>
      <c r="C321" s="250" t="s">
        <v>845</v>
      </c>
      <c r="D321" s="233" t="s">
        <v>317</v>
      </c>
      <c r="E321" s="234">
        <v>500</v>
      </c>
      <c r="F321" s="235"/>
      <c r="G321" s="236">
        <f>ROUND(E321*F321,2)</f>
        <v>0</v>
      </c>
      <c r="H321" s="235"/>
      <c r="I321" s="236">
        <f>ROUND(E321*H321,2)</f>
        <v>0</v>
      </c>
      <c r="J321" s="235"/>
      <c r="K321" s="236">
        <f>ROUND(E321*J321,2)</f>
        <v>0</v>
      </c>
      <c r="L321" s="236">
        <v>21</v>
      </c>
      <c r="M321" s="236">
        <f>G321*(1+L321/100)</f>
        <v>0</v>
      </c>
      <c r="N321" s="234">
        <v>0</v>
      </c>
      <c r="O321" s="234">
        <f>ROUND(E321*N321,2)</f>
        <v>0</v>
      </c>
      <c r="P321" s="234">
        <v>0</v>
      </c>
      <c r="Q321" s="234">
        <f>ROUND(E321*P321,2)</f>
        <v>0</v>
      </c>
      <c r="R321" s="236" t="s">
        <v>247</v>
      </c>
      <c r="S321" s="236" t="s">
        <v>210</v>
      </c>
      <c r="T321" s="237" t="s">
        <v>211</v>
      </c>
      <c r="U321" s="220">
        <v>3.7999999999999999E-2</v>
      </c>
      <c r="V321" s="220">
        <f>ROUND(E321*U321,2)</f>
        <v>19</v>
      </c>
      <c r="W321" s="220"/>
      <c r="X321" s="220" t="s">
        <v>212</v>
      </c>
      <c r="Y321" s="210"/>
      <c r="Z321" s="210"/>
      <c r="AA321" s="210"/>
      <c r="AB321" s="210"/>
      <c r="AC321" s="210"/>
      <c r="AD321" s="210"/>
      <c r="AE321" s="210"/>
      <c r="AF321" s="210"/>
      <c r="AG321" s="210" t="s">
        <v>213</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17"/>
      <c r="B322" s="218"/>
      <c r="C322" s="252" t="s">
        <v>846</v>
      </c>
      <c r="D322" s="221"/>
      <c r="E322" s="222">
        <v>500</v>
      </c>
      <c r="F322" s="220"/>
      <c r="G322" s="220"/>
      <c r="H322" s="220"/>
      <c r="I322" s="220"/>
      <c r="J322" s="220"/>
      <c r="K322" s="220"/>
      <c r="L322" s="220"/>
      <c r="M322" s="220"/>
      <c r="N322" s="219"/>
      <c r="O322" s="219"/>
      <c r="P322" s="219"/>
      <c r="Q322" s="219"/>
      <c r="R322" s="220"/>
      <c r="S322" s="220"/>
      <c r="T322" s="220"/>
      <c r="U322" s="220"/>
      <c r="V322" s="220"/>
      <c r="W322" s="220"/>
      <c r="X322" s="220"/>
      <c r="Y322" s="210"/>
      <c r="Z322" s="210"/>
      <c r="AA322" s="210"/>
      <c r="AB322" s="210"/>
      <c r="AC322" s="210"/>
      <c r="AD322" s="210"/>
      <c r="AE322" s="210"/>
      <c r="AF322" s="210"/>
      <c r="AG322" s="210" t="s">
        <v>217</v>
      </c>
      <c r="AH322" s="210">
        <v>0</v>
      </c>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1" x14ac:dyDescent="0.2">
      <c r="A323" s="231">
        <v>54</v>
      </c>
      <c r="B323" s="232" t="s">
        <v>847</v>
      </c>
      <c r="C323" s="250" t="s">
        <v>848</v>
      </c>
      <c r="D323" s="233" t="s">
        <v>242</v>
      </c>
      <c r="E323" s="234">
        <v>210</v>
      </c>
      <c r="F323" s="235"/>
      <c r="G323" s="236">
        <f>ROUND(E323*F323,2)</f>
        <v>0</v>
      </c>
      <c r="H323" s="235"/>
      <c r="I323" s="236">
        <f>ROUND(E323*H323,2)</f>
        <v>0</v>
      </c>
      <c r="J323" s="235"/>
      <c r="K323" s="236">
        <f>ROUND(E323*J323,2)</f>
        <v>0</v>
      </c>
      <c r="L323" s="236">
        <v>21</v>
      </c>
      <c r="M323" s="236">
        <f>G323*(1+L323/100)</f>
        <v>0</v>
      </c>
      <c r="N323" s="234">
        <v>6.0999999999999997E-4</v>
      </c>
      <c r="O323" s="234">
        <f>ROUND(E323*N323,2)</f>
        <v>0.13</v>
      </c>
      <c r="P323" s="234">
        <v>0</v>
      </c>
      <c r="Q323" s="234">
        <f>ROUND(E323*P323,2)</f>
        <v>0</v>
      </c>
      <c r="R323" s="236" t="s">
        <v>247</v>
      </c>
      <c r="S323" s="236" t="s">
        <v>210</v>
      </c>
      <c r="T323" s="237" t="s">
        <v>211</v>
      </c>
      <c r="U323" s="220">
        <v>0.24199999999999999</v>
      </c>
      <c r="V323" s="220">
        <f>ROUND(E323*U323,2)</f>
        <v>50.82</v>
      </c>
      <c r="W323" s="220"/>
      <c r="X323" s="220" t="s">
        <v>212</v>
      </c>
      <c r="Y323" s="210"/>
      <c r="Z323" s="210"/>
      <c r="AA323" s="210"/>
      <c r="AB323" s="210"/>
      <c r="AC323" s="210"/>
      <c r="AD323" s="210"/>
      <c r="AE323" s="210"/>
      <c r="AF323" s="210"/>
      <c r="AG323" s="210" t="s">
        <v>213</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17"/>
      <c r="B324" s="218"/>
      <c r="C324" s="251" t="s">
        <v>849</v>
      </c>
      <c r="D324" s="238"/>
      <c r="E324" s="238"/>
      <c r="F324" s="238"/>
      <c r="G324" s="238"/>
      <c r="H324" s="220"/>
      <c r="I324" s="220"/>
      <c r="J324" s="220"/>
      <c r="K324" s="220"/>
      <c r="L324" s="220"/>
      <c r="M324" s="220"/>
      <c r="N324" s="219"/>
      <c r="O324" s="219"/>
      <c r="P324" s="219"/>
      <c r="Q324" s="219"/>
      <c r="R324" s="220"/>
      <c r="S324" s="220"/>
      <c r="T324" s="220"/>
      <c r="U324" s="220"/>
      <c r="V324" s="220"/>
      <c r="W324" s="220"/>
      <c r="X324" s="220"/>
      <c r="Y324" s="210"/>
      <c r="Z324" s="210"/>
      <c r="AA324" s="210"/>
      <c r="AB324" s="210"/>
      <c r="AC324" s="210"/>
      <c r="AD324" s="210"/>
      <c r="AE324" s="210"/>
      <c r="AF324" s="210"/>
      <c r="AG324" s="210" t="s">
        <v>215</v>
      </c>
      <c r="AH324" s="210"/>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x14ac:dyDescent="0.2">
      <c r="A325" s="217"/>
      <c r="B325" s="218"/>
      <c r="C325" s="254" t="s">
        <v>850</v>
      </c>
      <c r="D325" s="241"/>
      <c r="E325" s="241"/>
      <c r="F325" s="241"/>
      <c r="G325" s="241"/>
      <c r="H325" s="220"/>
      <c r="I325" s="220"/>
      <c r="J325" s="220"/>
      <c r="K325" s="220"/>
      <c r="L325" s="220"/>
      <c r="M325" s="220"/>
      <c r="N325" s="219"/>
      <c r="O325" s="219"/>
      <c r="P325" s="219"/>
      <c r="Q325" s="219"/>
      <c r="R325" s="220"/>
      <c r="S325" s="220"/>
      <c r="T325" s="220"/>
      <c r="U325" s="220"/>
      <c r="V325" s="220"/>
      <c r="W325" s="220"/>
      <c r="X325" s="220"/>
      <c r="Y325" s="210"/>
      <c r="Z325" s="210"/>
      <c r="AA325" s="210"/>
      <c r="AB325" s="210"/>
      <c r="AC325" s="210"/>
      <c r="AD325" s="210"/>
      <c r="AE325" s="210"/>
      <c r="AF325" s="210"/>
      <c r="AG325" s="210" t="s">
        <v>237</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x14ac:dyDescent="0.2">
      <c r="A326" s="217"/>
      <c r="B326" s="218"/>
      <c r="C326" s="252" t="s">
        <v>851</v>
      </c>
      <c r="D326" s="221"/>
      <c r="E326" s="222">
        <v>210</v>
      </c>
      <c r="F326" s="220"/>
      <c r="G326" s="220"/>
      <c r="H326" s="220"/>
      <c r="I326" s="220"/>
      <c r="J326" s="220"/>
      <c r="K326" s="220"/>
      <c r="L326" s="220"/>
      <c r="M326" s="220"/>
      <c r="N326" s="219"/>
      <c r="O326" s="219"/>
      <c r="P326" s="219"/>
      <c r="Q326" s="219"/>
      <c r="R326" s="220"/>
      <c r="S326" s="220"/>
      <c r="T326" s="220"/>
      <c r="U326" s="220"/>
      <c r="V326" s="220"/>
      <c r="W326" s="220"/>
      <c r="X326" s="220"/>
      <c r="Y326" s="210"/>
      <c r="Z326" s="210"/>
      <c r="AA326" s="210"/>
      <c r="AB326" s="210"/>
      <c r="AC326" s="210"/>
      <c r="AD326" s="210"/>
      <c r="AE326" s="210"/>
      <c r="AF326" s="210"/>
      <c r="AG326" s="210" t="s">
        <v>217</v>
      </c>
      <c r="AH326" s="210">
        <v>0</v>
      </c>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17"/>
      <c r="B327" s="218"/>
      <c r="C327" s="252" t="s">
        <v>852</v>
      </c>
      <c r="D327" s="221"/>
      <c r="E327" s="222"/>
      <c r="F327" s="220"/>
      <c r="G327" s="220"/>
      <c r="H327" s="220"/>
      <c r="I327" s="220"/>
      <c r="J327" s="220"/>
      <c r="K327" s="220"/>
      <c r="L327" s="220"/>
      <c r="M327" s="220"/>
      <c r="N327" s="219"/>
      <c r="O327" s="219"/>
      <c r="P327" s="219"/>
      <c r="Q327" s="219"/>
      <c r="R327" s="220"/>
      <c r="S327" s="220"/>
      <c r="T327" s="220"/>
      <c r="U327" s="220"/>
      <c r="V327" s="220"/>
      <c r="W327" s="220"/>
      <c r="X327" s="220"/>
      <c r="Y327" s="210"/>
      <c r="Z327" s="210"/>
      <c r="AA327" s="210"/>
      <c r="AB327" s="210"/>
      <c r="AC327" s="210"/>
      <c r="AD327" s="210"/>
      <c r="AE327" s="210"/>
      <c r="AF327" s="210"/>
      <c r="AG327" s="210" t="s">
        <v>217</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x14ac:dyDescent="0.2">
      <c r="A328" s="231">
        <v>55</v>
      </c>
      <c r="B328" s="232" t="s">
        <v>853</v>
      </c>
      <c r="C328" s="250" t="s">
        <v>854</v>
      </c>
      <c r="D328" s="233" t="s">
        <v>317</v>
      </c>
      <c r="E328" s="234">
        <v>211.8</v>
      </c>
      <c r="F328" s="235"/>
      <c r="G328" s="236">
        <f>ROUND(E328*F328,2)</f>
        <v>0</v>
      </c>
      <c r="H328" s="235"/>
      <c r="I328" s="236">
        <f>ROUND(E328*H328,2)</f>
        <v>0</v>
      </c>
      <c r="J328" s="235"/>
      <c r="K328" s="236">
        <f>ROUND(E328*J328,2)</f>
        <v>0</v>
      </c>
      <c r="L328" s="236">
        <v>21</v>
      </c>
      <c r="M328" s="236">
        <f>G328*(1+L328/100)</f>
        <v>0</v>
      </c>
      <c r="N328" s="234">
        <v>2.0000000000000002E-5</v>
      </c>
      <c r="O328" s="234">
        <f>ROUND(E328*N328,2)</f>
        <v>0</v>
      </c>
      <c r="P328" s="234">
        <v>0</v>
      </c>
      <c r="Q328" s="234">
        <f>ROUND(E328*P328,2)</f>
        <v>0</v>
      </c>
      <c r="R328" s="236" t="s">
        <v>247</v>
      </c>
      <c r="S328" s="236" t="s">
        <v>210</v>
      </c>
      <c r="T328" s="237" t="s">
        <v>211</v>
      </c>
      <c r="U328" s="220">
        <v>0.16</v>
      </c>
      <c r="V328" s="220">
        <f>ROUND(E328*U328,2)</f>
        <v>33.89</v>
      </c>
      <c r="W328" s="220"/>
      <c r="X328" s="220" t="s">
        <v>212</v>
      </c>
      <c r="Y328" s="210"/>
      <c r="Z328" s="210"/>
      <c r="AA328" s="210"/>
      <c r="AB328" s="210"/>
      <c r="AC328" s="210"/>
      <c r="AD328" s="210"/>
      <c r="AE328" s="210"/>
      <c r="AF328" s="210"/>
      <c r="AG328" s="210" t="s">
        <v>213</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17"/>
      <c r="B329" s="218"/>
      <c r="C329" s="251" t="s">
        <v>855</v>
      </c>
      <c r="D329" s="238"/>
      <c r="E329" s="238"/>
      <c r="F329" s="238"/>
      <c r="G329" s="238"/>
      <c r="H329" s="220"/>
      <c r="I329" s="220"/>
      <c r="J329" s="220"/>
      <c r="K329" s="220"/>
      <c r="L329" s="220"/>
      <c r="M329" s="220"/>
      <c r="N329" s="219"/>
      <c r="O329" s="219"/>
      <c r="P329" s="219"/>
      <c r="Q329" s="219"/>
      <c r="R329" s="220"/>
      <c r="S329" s="220"/>
      <c r="T329" s="220"/>
      <c r="U329" s="220"/>
      <c r="V329" s="220"/>
      <c r="W329" s="220"/>
      <c r="X329" s="220"/>
      <c r="Y329" s="210"/>
      <c r="Z329" s="210"/>
      <c r="AA329" s="210"/>
      <c r="AB329" s="210"/>
      <c r="AC329" s="210"/>
      <c r="AD329" s="210"/>
      <c r="AE329" s="210"/>
      <c r="AF329" s="210"/>
      <c r="AG329" s="210" t="s">
        <v>215</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17"/>
      <c r="B330" s="218"/>
      <c r="C330" s="252" t="s">
        <v>856</v>
      </c>
      <c r="D330" s="221"/>
      <c r="E330" s="222"/>
      <c r="F330" s="220"/>
      <c r="G330" s="220"/>
      <c r="H330" s="220"/>
      <c r="I330" s="220"/>
      <c r="J330" s="220"/>
      <c r="K330" s="220"/>
      <c r="L330" s="220"/>
      <c r="M330" s="220"/>
      <c r="N330" s="219"/>
      <c r="O330" s="219"/>
      <c r="P330" s="219"/>
      <c r="Q330" s="219"/>
      <c r="R330" s="220"/>
      <c r="S330" s="220"/>
      <c r="T330" s="220"/>
      <c r="U330" s="220"/>
      <c r="V330" s="220"/>
      <c r="W330" s="220"/>
      <c r="X330" s="220"/>
      <c r="Y330" s="210"/>
      <c r="Z330" s="210"/>
      <c r="AA330" s="210"/>
      <c r="AB330" s="210"/>
      <c r="AC330" s="210"/>
      <c r="AD330" s="210"/>
      <c r="AE330" s="210"/>
      <c r="AF330" s="210"/>
      <c r="AG330" s="210" t="s">
        <v>217</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x14ac:dyDescent="0.2">
      <c r="A331" s="217"/>
      <c r="B331" s="218"/>
      <c r="C331" s="252" t="s">
        <v>857</v>
      </c>
      <c r="D331" s="221"/>
      <c r="E331" s="222">
        <v>32.4</v>
      </c>
      <c r="F331" s="220"/>
      <c r="G331" s="220"/>
      <c r="H331" s="220"/>
      <c r="I331" s="220"/>
      <c r="J331" s="220"/>
      <c r="K331" s="220"/>
      <c r="L331" s="220"/>
      <c r="M331" s="220"/>
      <c r="N331" s="219"/>
      <c r="O331" s="219"/>
      <c r="P331" s="219"/>
      <c r="Q331" s="219"/>
      <c r="R331" s="220"/>
      <c r="S331" s="220"/>
      <c r="T331" s="220"/>
      <c r="U331" s="220"/>
      <c r="V331" s="220"/>
      <c r="W331" s="220"/>
      <c r="X331" s="220"/>
      <c r="Y331" s="210"/>
      <c r="Z331" s="210"/>
      <c r="AA331" s="210"/>
      <c r="AB331" s="210"/>
      <c r="AC331" s="210"/>
      <c r="AD331" s="210"/>
      <c r="AE331" s="210"/>
      <c r="AF331" s="210"/>
      <c r="AG331" s="210" t="s">
        <v>217</v>
      </c>
      <c r="AH331" s="210">
        <v>0</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x14ac:dyDescent="0.2">
      <c r="A332" s="217"/>
      <c r="B332" s="218"/>
      <c r="C332" s="252" t="s">
        <v>858</v>
      </c>
      <c r="D332" s="221"/>
      <c r="E332" s="222">
        <v>32.4</v>
      </c>
      <c r="F332" s="220"/>
      <c r="G332" s="220"/>
      <c r="H332" s="220"/>
      <c r="I332" s="220"/>
      <c r="J332" s="220"/>
      <c r="K332" s="220"/>
      <c r="L332" s="220"/>
      <c r="M332" s="220"/>
      <c r="N332" s="219"/>
      <c r="O332" s="219"/>
      <c r="P332" s="219"/>
      <c r="Q332" s="219"/>
      <c r="R332" s="220"/>
      <c r="S332" s="220"/>
      <c r="T332" s="220"/>
      <c r="U332" s="220"/>
      <c r="V332" s="220"/>
      <c r="W332" s="220"/>
      <c r="X332" s="220"/>
      <c r="Y332" s="210"/>
      <c r="Z332" s="210"/>
      <c r="AA332" s="210"/>
      <c r="AB332" s="210"/>
      <c r="AC332" s="210"/>
      <c r="AD332" s="210"/>
      <c r="AE332" s="210"/>
      <c r="AF332" s="210"/>
      <c r="AG332" s="210" t="s">
        <v>217</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x14ac:dyDescent="0.2">
      <c r="A333" s="217"/>
      <c r="B333" s="218"/>
      <c r="C333" s="252" t="s">
        <v>859</v>
      </c>
      <c r="D333" s="221"/>
      <c r="E333" s="222">
        <v>34.799999999999997</v>
      </c>
      <c r="F333" s="220"/>
      <c r="G333" s="220"/>
      <c r="H333" s="220"/>
      <c r="I333" s="220"/>
      <c r="J333" s="220"/>
      <c r="K333" s="220"/>
      <c r="L333" s="220"/>
      <c r="M333" s="220"/>
      <c r="N333" s="219"/>
      <c r="O333" s="219"/>
      <c r="P333" s="219"/>
      <c r="Q333" s="219"/>
      <c r="R333" s="220"/>
      <c r="S333" s="220"/>
      <c r="T333" s="220"/>
      <c r="U333" s="220"/>
      <c r="V333" s="220"/>
      <c r="W333" s="220"/>
      <c r="X333" s="220"/>
      <c r="Y333" s="210"/>
      <c r="Z333" s="210"/>
      <c r="AA333" s="210"/>
      <c r="AB333" s="210"/>
      <c r="AC333" s="210"/>
      <c r="AD333" s="210"/>
      <c r="AE333" s="210"/>
      <c r="AF333" s="210"/>
      <c r="AG333" s="210" t="s">
        <v>217</v>
      </c>
      <c r="AH333" s="210">
        <v>0</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17"/>
      <c r="B334" s="218"/>
      <c r="C334" s="252" t="s">
        <v>860</v>
      </c>
      <c r="D334" s="221"/>
      <c r="E334" s="222">
        <v>33</v>
      </c>
      <c r="F334" s="220"/>
      <c r="G334" s="220"/>
      <c r="H334" s="220"/>
      <c r="I334" s="220"/>
      <c r="J334" s="220"/>
      <c r="K334" s="220"/>
      <c r="L334" s="220"/>
      <c r="M334" s="220"/>
      <c r="N334" s="219"/>
      <c r="O334" s="219"/>
      <c r="P334" s="219"/>
      <c r="Q334" s="219"/>
      <c r="R334" s="220"/>
      <c r="S334" s="220"/>
      <c r="T334" s="220"/>
      <c r="U334" s="220"/>
      <c r="V334" s="220"/>
      <c r="W334" s="220"/>
      <c r="X334" s="220"/>
      <c r="Y334" s="210"/>
      <c r="Z334" s="210"/>
      <c r="AA334" s="210"/>
      <c r="AB334" s="210"/>
      <c r="AC334" s="210"/>
      <c r="AD334" s="210"/>
      <c r="AE334" s="210"/>
      <c r="AF334" s="210"/>
      <c r="AG334" s="210" t="s">
        <v>217</v>
      </c>
      <c r="AH334" s="210">
        <v>0</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x14ac:dyDescent="0.2">
      <c r="A335" s="217"/>
      <c r="B335" s="218"/>
      <c r="C335" s="252" t="s">
        <v>861</v>
      </c>
      <c r="D335" s="221"/>
      <c r="E335" s="222">
        <v>33</v>
      </c>
      <c r="F335" s="220"/>
      <c r="G335" s="220"/>
      <c r="H335" s="220"/>
      <c r="I335" s="220"/>
      <c r="J335" s="220"/>
      <c r="K335" s="220"/>
      <c r="L335" s="220"/>
      <c r="M335" s="220"/>
      <c r="N335" s="219"/>
      <c r="O335" s="219"/>
      <c r="P335" s="219"/>
      <c r="Q335" s="219"/>
      <c r="R335" s="220"/>
      <c r="S335" s="220"/>
      <c r="T335" s="220"/>
      <c r="U335" s="220"/>
      <c r="V335" s="220"/>
      <c r="W335" s="220"/>
      <c r="X335" s="220"/>
      <c r="Y335" s="210"/>
      <c r="Z335" s="210"/>
      <c r="AA335" s="210"/>
      <c r="AB335" s="210"/>
      <c r="AC335" s="210"/>
      <c r="AD335" s="210"/>
      <c r="AE335" s="210"/>
      <c r="AF335" s="210"/>
      <c r="AG335" s="210" t="s">
        <v>217</v>
      </c>
      <c r="AH335" s="210">
        <v>0</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17"/>
      <c r="B336" s="218"/>
      <c r="C336" s="252" t="s">
        <v>862</v>
      </c>
      <c r="D336" s="221"/>
      <c r="E336" s="222">
        <v>35.4</v>
      </c>
      <c r="F336" s="220"/>
      <c r="G336" s="220"/>
      <c r="H336" s="220"/>
      <c r="I336" s="220"/>
      <c r="J336" s="220"/>
      <c r="K336" s="220"/>
      <c r="L336" s="220"/>
      <c r="M336" s="220"/>
      <c r="N336" s="219"/>
      <c r="O336" s="219"/>
      <c r="P336" s="219"/>
      <c r="Q336" s="219"/>
      <c r="R336" s="220"/>
      <c r="S336" s="220"/>
      <c r="T336" s="220"/>
      <c r="U336" s="220"/>
      <c r="V336" s="220"/>
      <c r="W336" s="220"/>
      <c r="X336" s="220"/>
      <c r="Y336" s="210"/>
      <c r="Z336" s="210"/>
      <c r="AA336" s="210"/>
      <c r="AB336" s="210"/>
      <c r="AC336" s="210"/>
      <c r="AD336" s="210"/>
      <c r="AE336" s="210"/>
      <c r="AF336" s="210"/>
      <c r="AG336" s="210" t="s">
        <v>217</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x14ac:dyDescent="0.2">
      <c r="A337" s="217"/>
      <c r="B337" s="218"/>
      <c r="C337" s="252" t="s">
        <v>863</v>
      </c>
      <c r="D337" s="221"/>
      <c r="E337" s="222">
        <v>5.4</v>
      </c>
      <c r="F337" s="220"/>
      <c r="G337" s="220"/>
      <c r="H337" s="220"/>
      <c r="I337" s="220"/>
      <c r="J337" s="220"/>
      <c r="K337" s="220"/>
      <c r="L337" s="220"/>
      <c r="M337" s="220"/>
      <c r="N337" s="219"/>
      <c r="O337" s="219"/>
      <c r="P337" s="219"/>
      <c r="Q337" s="219"/>
      <c r="R337" s="220"/>
      <c r="S337" s="220"/>
      <c r="T337" s="220"/>
      <c r="U337" s="220"/>
      <c r="V337" s="220"/>
      <c r="W337" s="220"/>
      <c r="X337" s="220"/>
      <c r="Y337" s="210"/>
      <c r="Z337" s="210"/>
      <c r="AA337" s="210"/>
      <c r="AB337" s="210"/>
      <c r="AC337" s="210"/>
      <c r="AD337" s="210"/>
      <c r="AE337" s="210"/>
      <c r="AF337" s="210"/>
      <c r="AG337" s="210" t="s">
        <v>217</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x14ac:dyDescent="0.2">
      <c r="A338" s="217"/>
      <c r="B338" s="218"/>
      <c r="C338" s="252" t="s">
        <v>864</v>
      </c>
      <c r="D338" s="221"/>
      <c r="E338" s="222"/>
      <c r="F338" s="220"/>
      <c r="G338" s="220"/>
      <c r="H338" s="220"/>
      <c r="I338" s="220"/>
      <c r="J338" s="220"/>
      <c r="K338" s="220"/>
      <c r="L338" s="220"/>
      <c r="M338" s="220"/>
      <c r="N338" s="219"/>
      <c r="O338" s="219"/>
      <c r="P338" s="219"/>
      <c r="Q338" s="219"/>
      <c r="R338" s="220"/>
      <c r="S338" s="220"/>
      <c r="T338" s="220"/>
      <c r="U338" s="220"/>
      <c r="V338" s="220"/>
      <c r="W338" s="220"/>
      <c r="X338" s="220"/>
      <c r="Y338" s="210"/>
      <c r="Z338" s="210"/>
      <c r="AA338" s="210"/>
      <c r="AB338" s="210"/>
      <c r="AC338" s="210"/>
      <c r="AD338" s="210"/>
      <c r="AE338" s="210"/>
      <c r="AF338" s="210"/>
      <c r="AG338" s="210" t="s">
        <v>217</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17"/>
      <c r="B339" s="218"/>
      <c r="C339" s="252" t="s">
        <v>865</v>
      </c>
      <c r="D339" s="221"/>
      <c r="E339" s="222">
        <v>1.8</v>
      </c>
      <c r="F339" s="220"/>
      <c r="G339" s="220"/>
      <c r="H339" s="220"/>
      <c r="I339" s="220"/>
      <c r="J339" s="220"/>
      <c r="K339" s="220"/>
      <c r="L339" s="220"/>
      <c r="M339" s="220"/>
      <c r="N339" s="219"/>
      <c r="O339" s="219"/>
      <c r="P339" s="219"/>
      <c r="Q339" s="219"/>
      <c r="R339" s="220"/>
      <c r="S339" s="220"/>
      <c r="T339" s="220"/>
      <c r="U339" s="220"/>
      <c r="V339" s="220"/>
      <c r="W339" s="220"/>
      <c r="X339" s="220"/>
      <c r="Y339" s="210"/>
      <c r="Z339" s="210"/>
      <c r="AA339" s="210"/>
      <c r="AB339" s="210"/>
      <c r="AC339" s="210"/>
      <c r="AD339" s="210"/>
      <c r="AE339" s="210"/>
      <c r="AF339" s="210"/>
      <c r="AG339" s="210" t="s">
        <v>217</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x14ac:dyDescent="0.2">
      <c r="A340" s="217"/>
      <c r="B340" s="218"/>
      <c r="C340" s="252" t="s">
        <v>866</v>
      </c>
      <c r="D340" s="221"/>
      <c r="E340" s="222">
        <v>1.8</v>
      </c>
      <c r="F340" s="220"/>
      <c r="G340" s="220"/>
      <c r="H340" s="220"/>
      <c r="I340" s="220"/>
      <c r="J340" s="220"/>
      <c r="K340" s="220"/>
      <c r="L340" s="220"/>
      <c r="M340" s="220"/>
      <c r="N340" s="219"/>
      <c r="O340" s="219"/>
      <c r="P340" s="219"/>
      <c r="Q340" s="219"/>
      <c r="R340" s="220"/>
      <c r="S340" s="220"/>
      <c r="T340" s="220"/>
      <c r="U340" s="220"/>
      <c r="V340" s="220"/>
      <c r="W340" s="220"/>
      <c r="X340" s="220"/>
      <c r="Y340" s="210"/>
      <c r="Z340" s="210"/>
      <c r="AA340" s="210"/>
      <c r="AB340" s="210"/>
      <c r="AC340" s="210"/>
      <c r="AD340" s="210"/>
      <c r="AE340" s="210"/>
      <c r="AF340" s="210"/>
      <c r="AG340" s="210" t="s">
        <v>217</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x14ac:dyDescent="0.2">
      <c r="A341" s="217"/>
      <c r="B341" s="218"/>
      <c r="C341" s="252" t="s">
        <v>867</v>
      </c>
      <c r="D341" s="221"/>
      <c r="E341" s="222">
        <v>1.8</v>
      </c>
      <c r="F341" s="220"/>
      <c r="G341" s="220"/>
      <c r="H341" s="220"/>
      <c r="I341" s="220"/>
      <c r="J341" s="220"/>
      <c r="K341" s="220"/>
      <c r="L341" s="220"/>
      <c r="M341" s="220"/>
      <c r="N341" s="219"/>
      <c r="O341" s="219"/>
      <c r="P341" s="219"/>
      <c r="Q341" s="219"/>
      <c r="R341" s="220"/>
      <c r="S341" s="220"/>
      <c r="T341" s="220"/>
      <c r="U341" s="220"/>
      <c r="V341" s="220"/>
      <c r="W341" s="220"/>
      <c r="X341" s="220"/>
      <c r="Y341" s="210"/>
      <c r="Z341" s="210"/>
      <c r="AA341" s="210"/>
      <c r="AB341" s="210"/>
      <c r="AC341" s="210"/>
      <c r="AD341" s="210"/>
      <c r="AE341" s="210"/>
      <c r="AF341" s="210"/>
      <c r="AG341" s="210" t="s">
        <v>217</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x14ac:dyDescent="0.2">
      <c r="A342" s="231">
        <v>56</v>
      </c>
      <c r="B342" s="232" t="s">
        <v>868</v>
      </c>
      <c r="C342" s="250" t="s">
        <v>869</v>
      </c>
      <c r="D342" s="233" t="s">
        <v>317</v>
      </c>
      <c r="E342" s="234">
        <v>774.44</v>
      </c>
      <c r="F342" s="235"/>
      <c r="G342" s="236">
        <f>ROUND(E342*F342,2)</f>
        <v>0</v>
      </c>
      <c r="H342" s="235"/>
      <c r="I342" s="236">
        <f>ROUND(E342*H342,2)</f>
        <v>0</v>
      </c>
      <c r="J342" s="235"/>
      <c r="K342" s="236">
        <f>ROUND(E342*J342,2)</f>
        <v>0</v>
      </c>
      <c r="L342" s="236">
        <v>21</v>
      </c>
      <c r="M342" s="236">
        <f>G342*(1+L342/100)</f>
        <v>0</v>
      </c>
      <c r="N342" s="234">
        <v>1.1E-4</v>
      </c>
      <c r="O342" s="234">
        <f>ROUND(E342*N342,2)</f>
        <v>0.09</v>
      </c>
      <c r="P342" s="234">
        <v>0</v>
      </c>
      <c r="Q342" s="234">
        <f>ROUND(E342*P342,2)</f>
        <v>0</v>
      </c>
      <c r="R342" s="236" t="s">
        <v>247</v>
      </c>
      <c r="S342" s="236" t="s">
        <v>210</v>
      </c>
      <c r="T342" s="237" t="s">
        <v>211</v>
      </c>
      <c r="U342" s="220">
        <v>0.16</v>
      </c>
      <c r="V342" s="220">
        <f>ROUND(E342*U342,2)</f>
        <v>123.91</v>
      </c>
      <c r="W342" s="220"/>
      <c r="X342" s="220" t="s">
        <v>212</v>
      </c>
      <c r="Y342" s="210"/>
      <c r="Z342" s="210"/>
      <c r="AA342" s="210"/>
      <c r="AB342" s="210"/>
      <c r="AC342" s="210"/>
      <c r="AD342" s="210"/>
      <c r="AE342" s="210"/>
      <c r="AF342" s="210"/>
      <c r="AG342" s="210" t="s">
        <v>213</v>
      </c>
      <c r="AH342" s="210"/>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x14ac:dyDescent="0.2">
      <c r="A343" s="217"/>
      <c r="B343" s="218"/>
      <c r="C343" s="251" t="s">
        <v>855</v>
      </c>
      <c r="D343" s="238"/>
      <c r="E343" s="238"/>
      <c r="F343" s="238"/>
      <c r="G343" s="238"/>
      <c r="H343" s="220"/>
      <c r="I343" s="220"/>
      <c r="J343" s="220"/>
      <c r="K343" s="220"/>
      <c r="L343" s="220"/>
      <c r="M343" s="220"/>
      <c r="N343" s="219"/>
      <c r="O343" s="219"/>
      <c r="P343" s="219"/>
      <c r="Q343" s="219"/>
      <c r="R343" s="220"/>
      <c r="S343" s="220"/>
      <c r="T343" s="220"/>
      <c r="U343" s="220"/>
      <c r="V343" s="220"/>
      <c r="W343" s="220"/>
      <c r="X343" s="220"/>
      <c r="Y343" s="210"/>
      <c r="Z343" s="210"/>
      <c r="AA343" s="210"/>
      <c r="AB343" s="210"/>
      <c r="AC343" s="210"/>
      <c r="AD343" s="210"/>
      <c r="AE343" s="210"/>
      <c r="AF343" s="210"/>
      <c r="AG343" s="210" t="s">
        <v>215</v>
      </c>
      <c r="AH343" s="210"/>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1" x14ac:dyDescent="0.2">
      <c r="A344" s="217"/>
      <c r="B344" s="218"/>
      <c r="C344" s="252" t="s">
        <v>870</v>
      </c>
      <c r="D344" s="221"/>
      <c r="E344" s="222">
        <v>7.96</v>
      </c>
      <c r="F344" s="220"/>
      <c r="G344" s="220"/>
      <c r="H344" s="220"/>
      <c r="I344" s="220"/>
      <c r="J344" s="220"/>
      <c r="K344" s="220"/>
      <c r="L344" s="220"/>
      <c r="M344" s="220"/>
      <c r="N344" s="219"/>
      <c r="O344" s="219"/>
      <c r="P344" s="219"/>
      <c r="Q344" s="219"/>
      <c r="R344" s="220"/>
      <c r="S344" s="220"/>
      <c r="T344" s="220"/>
      <c r="U344" s="220"/>
      <c r="V344" s="220"/>
      <c r="W344" s="220"/>
      <c r="X344" s="220"/>
      <c r="Y344" s="210"/>
      <c r="Z344" s="210"/>
      <c r="AA344" s="210"/>
      <c r="AB344" s="210"/>
      <c r="AC344" s="210"/>
      <c r="AD344" s="210"/>
      <c r="AE344" s="210"/>
      <c r="AF344" s="210"/>
      <c r="AG344" s="210" t="s">
        <v>217</v>
      </c>
      <c r="AH344" s="210">
        <v>0</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1" x14ac:dyDescent="0.2">
      <c r="A345" s="217"/>
      <c r="B345" s="218"/>
      <c r="C345" s="252" t="s">
        <v>871</v>
      </c>
      <c r="D345" s="221"/>
      <c r="E345" s="222">
        <v>140.4</v>
      </c>
      <c r="F345" s="220"/>
      <c r="G345" s="220"/>
      <c r="H345" s="220"/>
      <c r="I345" s="220"/>
      <c r="J345" s="220"/>
      <c r="K345" s="220"/>
      <c r="L345" s="220"/>
      <c r="M345" s="220"/>
      <c r="N345" s="219"/>
      <c r="O345" s="219"/>
      <c r="P345" s="219"/>
      <c r="Q345" s="219"/>
      <c r="R345" s="220"/>
      <c r="S345" s="220"/>
      <c r="T345" s="220"/>
      <c r="U345" s="220"/>
      <c r="V345" s="220"/>
      <c r="W345" s="220"/>
      <c r="X345" s="220"/>
      <c r="Y345" s="210"/>
      <c r="Z345" s="210"/>
      <c r="AA345" s="210"/>
      <c r="AB345" s="210"/>
      <c r="AC345" s="210"/>
      <c r="AD345" s="210"/>
      <c r="AE345" s="210"/>
      <c r="AF345" s="210"/>
      <c r="AG345" s="210" t="s">
        <v>217</v>
      </c>
      <c r="AH345" s="210">
        <v>0</v>
      </c>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x14ac:dyDescent="0.2">
      <c r="A346" s="217"/>
      <c r="B346" s="218"/>
      <c r="C346" s="252" t="s">
        <v>872</v>
      </c>
      <c r="D346" s="221"/>
      <c r="E346" s="222">
        <v>140.4</v>
      </c>
      <c r="F346" s="220"/>
      <c r="G346" s="220"/>
      <c r="H346" s="220"/>
      <c r="I346" s="220"/>
      <c r="J346" s="220"/>
      <c r="K346" s="220"/>
      <c r="L346" s="220"/>
      <c r="M346" s="220"/>
      <c r="N346" s="219"/>
      <c r="O346" s="219"/>
      <c r="P346" s="219"/>
      <c r="Q346" s="219"/>
      <c r="R346" s="220"/>
      <c r="S346" s="220"/>
      <c r="T346" s="220"/>
      <c r="U346" s="220"/>
      <c r="V346" s="220"/>
      <c r="W346" s="220"/>
      <c r="X346" s="220"/>
      <c r="Y346" s="210"/>
      <c r="Z346" s="210"/>
      <c r="AA346" s="210"/>
      <c r="AB346" s="210"/>
      <c r="AC346" s="210"/>
      <c r="AD346" s="210"/>
      <c r="AE346" s="210"/>
      <c r="AF346" s="210"/>
      <c r="AG346" s="210" t="s">
        <v>217</v>
      </c>
      <c r="AH346" s="210">
        <v>0</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x14ac:dyDescent="0.2">
      <c r="A347" s="217"/>
      <c r="B347" s="218"/>
      <c r="C347" s="252" t="s">
        <v>873</v>
      </c>
      <c r="D347" s="221"/>
      <c r="E347" s="222">
        <v>151.19999999999999</v>
      </c>
      <c r="F347" s="220"/>
      <c r="G347" s="220"/>
      <c r="H347" s="220"/>
      <c r="I347" s="220"/>
      <c r="J347" s="220"/>
      <c r="K347" s="220"/>
      <c r="L347" s="220"/>
      <c r="M347" s="220"/>
      <c r="N347" s="219"/>
      <c r="O347" s="219"/>
      <c r="P347" s="219"/>
      <c r="Q347" s="219"/>
      <c r="R347" s="220"/>
      <c r="S347" s="220"/>
      <c r="T347" s="220"/>
      <c r="U347" s="220"/>
      <c r="V347" s="220"/>
      <c r="W347" s="220"/>
      <c r="X347" s="220"/>
      <c r="Y347" s="210"/>
      <c r="Z347" s="210"/>
      <c r="AA347" s="210"/>
      <c r="AB347" s="210"/>
      <c r="AC347" s="210"/>
      <c r="AD347" s="210"/>
      <c r="AE347" s="210"/>
      <c r="AF347" s="210"/>
      <c r="AG347" s="210" t="s">
        <v>217</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1" x14ac:dyDescent="0.2">
      <c r="A348" s="217"/>
      <c r="B348" s="218"/>
      <c r="C348" s="252" t="s">
        <v>874</v>
      </c>
      <c r="D348" s="221"/>
      <c r="E348" s="222">
        <v>7.92</v>
      </c>
      <c r="F348" s="220"/>
      <c r="G348" s="220"/>
      <c r="H348" s="220"/>
      <c r="I348" s="220"/>
      <c r="J348" s="220"/>
      <c r="K348" s="220"/>
      <c r="L348" s="220"/>
      <c r="M348" s="220"/>
      <c r="N348" s="219"/>
      <c r="O348" s="219"/>
      <c r="P348" s="219"/>
      <c r="Q348" s="219"/>
      <c r="R348" s="220"/>
      <c r="S348" s="220"/>
      <c r="T348" s="220"/>
      <c r="U348" s="220"/>
      <c r="V348" s="220"/>
      <c r="W348" s="220"/>
      <c r="X348" s="220"/>
      <c r="Y348" s="210"/>
      <c r="Z348" s="210"/>
      <c r="AA348" s="210"/>
      <c r="AB348" s="210"/>
      <c r="AC348" s="210"/>
      <c r="AD348" s="210"/>
      <c r="AE348" s="210"/>
      <c r="AF348" s="210"/>
      <c r="AG348" s="210" t="s">
        <v>217</v>
      </c>
      <c r="AH348" s="210">
        <v>0</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1" x14ac:dyDescent="0.2">
      <c r="A349" s="217"/>
      <c r="B349" s="218"/>
      <c r="C349" s="252" t="s">
        <v>875</v>
      </c>
      <c r="D349" s="221"/>
      <c r="E349" s="222">
        <v>99</v>
      </c>
      <c r="F349" s="220"/>
      <c r="G349" s="220"/>
      <c r="H349" s="220"/>
      <c r="I349" s="220"/>
      <c r="J349" s="220"/>
      <c r="K349" s="220"/>
      <c r="L349" s="220"/>
      <c r="M349" s="220"/>
      <c r="N349" s="219"/>
      <c r="O349" s="219"/>
      <c r="P349" s="219"/>
      <c r="Q349" s="219"/>
      <c r="R349" s="220"/>
      <c r="S349" s="220"/>
      <c r="T349" s="220"/>
      <c r="U349" s="220"/>
      <c r="V349" s="220"/>
      <c r="W349" s="220"/>
      <c r="X349" s="220"/>
      <c r="Y349" s="210"/>
      <c r="Z349" s="210"/>
      <c r="AA349" s="210"/>
      <c r="AB349" s="210"/>
      <c r="AC349" s="210"/>
      <c r="AD349" s="210"/>
      <c r="AE349" s="210"/>
      <c r="AF349" s="210"/>
      <c r="AG349" s="210" t="s">
        <v>217</v>
      </c>
      <c r="AH349" s="210">
        <v>0</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1" x14ac:dyDescent="0.2">
      <c r="A350" s="217"/>
      <c r="B350" s="218"/>
      <c r="C350" s="252" t="s">
        <v>876</v>
      </c>
      <c r="D350" s="221"/>
      <c r="E350" s="222">
        <v>99</v>
      </c>
      <c r="F350" s="220"/>
      <c r="G350" s="220"/>
      <c r="H350" s="220"/>
      <c r="I350" s="220"/>
      <c r="J350" s="220"/>
      <c r="K350" s="220"/>
      <c r="L350" s="220"/>
      <c r="M350" s="220"/>
      <c r="N350" s="219"/>
      <c r="O350" s="219"/>
      <c r="P350" s="219"/>
      <c r="Q350" s="219"/>
      <c r="R350" s="220"/>
      <c r="S350" s="220"/>
      <c r="T350" s="220"/>
      <c r="U350" s="220"/>
      <c r="V350" s="220"/>
      <c r="W350" s="220"/>
      <c r="X350" s="220"/>
      <c r="Y350" s="210"/>
      <c r="Z350" s="210"/>
      <c r="AA350" s="210"/>
      <c r="AB350" s="210"/>
      <c r="AC350" s="210"/>
      <c r="AD350" s="210"/>
      <c r="AE350" s="210"/>
      <c r="AF350" s="210"/>
      <c r="AG350" s="210" t="s">
        <v>217</v>
      </c>
      <c r="AH350" s="210">
        <v>0</v>
      </c>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x14ac:dyDescent="0.2">
      <c r="A351" s="217"/>
      <c r="B351" s="218"/>
      <c r="C351" s="252" t="s">
        <v>877</v>
      </c>
      <c r="D351" s="221"/>
      <c r="E351" s="222">
        <v>106.2</v>
      </c>
      <c r="F351" s="220"/>
      <c r="G351" s="220"/>
      <c r="H351" s="220"/>
      <c r="I351" s="220"/>
      <c r="J351" s="220"/>
      <c r="K351" s="220"/>
      <c r="L351" s="220"/>
      <c r="M351" s="220"/>
      <c r="N351" s="219"/>
      <c r="O351" s="219"/>
      <c r="P351" s="219"/>
      <c r="Q351" s="219"/>
      <c r="R351" s="220"/>
      <c r="S351" s="220"/>
      <c r="T351" s="220"/>
      <c r="U351" s="220"/>
      <c r="V351" s="220"/>
      <c r="W351" s="220"/>
      <c r="X351" s="220"/>
      <c r="Y351" s="210"/>
      <c r="Z351" s="210"/>
      <c r="AA351" s="210"/>
      <c r="AB351" s="210"/>
      <c r="AC351" s="210"/>
      <c r="AD351" s="210"/>
      <c r="AE351" s="210"/>
      <c r="AF351" s="210"/>
      <c r="AG351" s="210" t="s">
        <v>217</v>
      </c>
      <c r="AH351" s="210">
        <v>0</v>
      </c>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1" x14ac:dyDescent="0.2">
      <c r="A352" s="217"/>
      <c r="B352" s="218"/>
      <c r="C352" s="252" t="s">
        <v>878</v>
      </c>
      <c r="D352" s="221"/>
      <c r="E352" s="222">
        <v>6.16</v>
      </c>
      <c r="F352" s="220"/>
      <c r="G352" s="220"/>
      <c r="H352" s="220"/>
      <c r="I352" s="220"/>
      <c r="J352" s="220"/>
      <c r="K352" s="220"/>
      <c r="L352" s="220"/>
      <c r="M352" s="220"/>
      <c r="N352" s="219"/>
      <c r="O352" s="219"/>
      <c r="P352" s="219"/>
      <c r="Q352" s="219"/>
      <c r="R352" s="220"/>
      <c r="S352" s="220"/>
      <c r="T352" s="220"/>
      <c r="U352" s="220"/>
      <c r="V352" s="220"/>
      <c r="W352" s="220"/>
      <c r="X352" s="220"/>
      <c r="Y352" s="210"/>
      <c r="Z352" s="210"/>
      <c r="AA352" s="210"/>
      <c r="AB352" s="210"/>
      <c r="AC352" s="210"/>
      <c r="AD352" s="210"/>
      <c r="AE352" s="210"/>
      <c r="AF352" s="210"/>
      <c r="AG352" s="210" t="s">
        <v>217</v>
      </c>
      <c r="AH352" s="210">
        <v>0</v>
      </c>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1" x14ac:dyDescent="0.2">
      <c r="A353" s="217"/>
      <c r="B353" s="218"/>
      <c r="C353" s="252" t="s">
        <v>879</v>
      </c>
      <c r="D353" s="221"/>
      <c r="E353" s="222">
        <v>16.2</v>
      </c>
      <c r="F353" s="220"/>
      <c r="G353" s="220"/>
      <c r="H353" s="220"/>
      <c r="I353" s="220"/>
      <c r="J353" s="220"/>
      <c r="K353" s="220"/>
      <c r="L353" s="220"/>
      <c r="M353" s="220"/>
      <c r="N353" s="219"/>
      <c r="O353" s="219"/>
      <c r="P353" s="219"/>
      <c r="Q353" s="219"/>
      <c r="R353" s="220"/>
      <c r="S353" s="220"/>
      <c r="T353" s="220"/>
      <c r="U353" s="220"/>
      <c r="V353" s="220"/>
      <c r="W353" s="220"/>
      <c r="X353" s="220"/>
      <c r="Y353" s="210"/>
      <c r="Z353" s="210"/>
      <c r="AA353" s="210"/>
      <c r="AB353" s="210"/>
      <c r="AC353" s="210"/>
      <c r="AD353" s="210"/>
      <c r="AE353" s="210"/>
      <c r="AF353" s="210"/>
      <c r="AG353" s="210" t="s">
        <v>217</v>
      </c>
      <c r="AH353" s="210">
        <v>0</v>
      </c>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1" x14ac:dyDescent="0.2">
      <c r="A354" s="231">
        <v>57</v>
      </c>
      <c r="B354" s="232" t="s">
        <v>880</v>
      </c>
      <c r="C354" s="250" t="s">
        <v>881</v>
      </c>
      <c r="D354" s="233" t="s">
        <v>317</v>
      </c>
      <c r="E354" s="234">
        <v>7.3</v>
      </c>
      <c r="F354" s="235"/>
      <c r="G354" s="236">
        <f>ROUND(E354*F354,2)</f>
        <v>0</v>
      </c>
      <c r="H354" s="235"/>
      <c r="I354" s="236">
        <f>ROUND(E354*H354,2)</f>
        <v>0</v>
      </c>
      <c r="J354" s="235"/>
      <c r="K354" s="236">
        <f>ROUND(E354*J354,2)</f>
        <v>0</v>
      </c>
      <c r="L354" s="236">
        <v>21</v>
      </c>
      <c r="M354" s="236">
        <f>G354*(1+L354/100)</f>
        <v>0</v>
      </c>
      <c r="N354" s="234">
        <v>5.2999999999999998E-4</v>
      </c>
      <c r="O354" s="234">
        <f>ROUND(E354*N354,2)</f>
        <v>0</v>
      </c>
      <c r="P354" s="234">
        <v>0</v>
      </c>
      <c r="Q354" s="234">
        <f>ROUND(E354*P354,2)</f>
        <v>0</v>
      </c>
      <c r="R354" s="236" t="s">
        <v>247</v>
      </c>
      <c r="S354" s="236" t="s">
        <v>210</v>
      </c>
      <c r="T354" s="237" t="s">
        <v>211</v>
      </c>
      <c r="U354" s="220">
        <v>0.16</v>
      </c>
      <c r="V354" s="220">
        <f>ROUND(E354*U354,2)</f>
        <v>1.17</v>
      </c>
      <c r="W354" s="220"/>
      <c r="X354" s="220" t="s">
        <v>212</v>
      </c>
      <c r="Y354" s="210"/>
      <c r="Z354" s="210"/>
      <c r="AA354" s="210"/>
      <c r="AB354" s="210"/>
      <c r="AC354" s="210"/>
      <c r="AD354" s="210"/>
      <c r="AE354" s="210"/>
      <c r="AF354" s="210"/>
      <c r="AG354" s="210" t="s">
        <v>213</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x14ac:dyDescent="0.2">
      <c r="A355" s="217"/>
      <c r="B355" s="218"/>
      <c r="C355" s="251" t="s">
        <v>855</v>
      </c>
      <c r="D355" s="238"/>
      <c r="E355" s="238"/>
      <c r="F355" s="238"/>
      <c r="G355" s="238"/>
      <c r="H355" s="220"/>
      <c r="I355" s="220"/>
      <c r="J355" s="220"/>
      <c r="K355" s="220"/>
      <c r="L355" s="220"/>
      <c r="M355" s="220"/>
      <c r="N355" s="219"/>
      <c r="O355" s="219"/>
      <c r="P355" s="219"/>
      <c r="Q355" s="219"/>
      <c r="R355" s="220"/>
      <c r="S355" s="220"/>
      <c r="T355" s="220"/>
      <c r="U355" s="220"/>
      <c r="V355" s="220"/>
      <c r="W355" s="220"/>
      <c r="X355" s="220"/>
      <c r="Y355" s="210"/>
      <c r="Z355" s="210"/>
      <c r="AA355" s="210"/>
      <c r="AB355" s="210"/>
      <c r="AC355" s="210"/>
      <c r="AD355" s="210"/>
      <c r="AE355" s="210"/>
      <c r="AF355" s="210"/>
      <c r="AG355" s="210" t="s">
        <v>215</v>
      </c>
      <c r="AH355" s="210"/>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x14ac:dyDescent="0.2">
      <c r="A356" s="217"/>
      <c r="B356" s="218"/>
      <c r="C356" s="252" t="s">
        <v>882</v>
      </c>
      <c r="D356" s="221"/>
      <c r="E356" s="222">
        <v>3.7</v>
      </c>
      <c r="F356" s="220"/>
      <c r="G356" s="220"/>
      <c r="H356" s="220"/>
      <c r="I356" s="220"/>
      <c r="J356" s="220"/>
      <c r="K356" s="220"/>
      <c r="L356" s="220"/>
      <c r="M356" s="220"/>
      <c r="N356" s="219"/>
      <c r="O356" s="219"/>
      <c r="P356" s="219"/>
      <c r="Q356" s="219"/>
      <c r="R356" s="220"/>
      <c r="S356" s="220"/>
      <c r="T356" s="220"/>
      <c r="U356" s="220"/>
      <c r="V356" s="220"/>
      <c r="W356" s="220"/>
      <c r="X356" s="220"/>
      <c r="Y356" s="210"/>
      <c r="Z356" s="210"/>
      <c r="AA356" s="210"/>
      <c r="AB356" s="210"/>
      <c r="AC356" s="210"/>
      <c r="AD356" s="210"/>
      <c r="AE356" s="210"/>
      <c r="AF356" s="210"/>
      <c r="AG356" s="210" t="s">
        <v>217</v>
      </c>
      <c r="AH356" s="210">
        <v>0</v>
      </c>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x14ac:dyDescent="0.2">
      <c r="A357" s="217"/>
      <c r="B357" s="218"/>
      <c r="C357" s="252" t="s">
        <v>883</v>
      </c>
      <c r="D357" s="221"/>
      <c r="E357" s="222">
        <v>3.6</v>
      </c>
      <c r="F357" s="220"/>
      <c r="G357" s="220"/>
      <c r="H357" s="220"/>
      <c r="I357" s="220"/>
      <c r="J357" s="220"/>
      <c r="K357" s="220"/>
      <c r="L357" s="220"/>
      <c r="M357" s="220"/>
      <c r="N357" s="219"/>
      <c r="O357" s="219"/>
      <c r="P357" s="219"/>
      <c r="Q357" s="219"/>
      <c r="R357" s="220"/>
      <c r="S357" s="220"/>
      <c r="T357" s="220"/>
      <c r="U357" s="220"/>
      <c r="V357" s="220"/>
      <c r="W357" s="220"/>
      <c r="X357" s="220"/>
      <c r="Y357" s="210"/>
      <c r="Z357" s="210"/>
      <c r="AA357" s="210"/>
      <c r="AB357" s="210"/>
      <c r="AC357" s="210"/>
      <c r="AD357" s="210"/>
      <c r="AE357" s="210"/>
      <c r="AF357" s="210"/>
      <c r="AG357" s="210" t="s">
        <v>217</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x14ac:dyDescent="0.2">
      <c r="A358" s="231">
        <v>58</v>
      </c>
      <c r="B358" s="232" t="s">
        <v>884</v>
      </c>
      <c r="C358" s="250" t="s">
        <v>885</v>
      </c>
      <c r="D358" s="233" t="s">
        <v>317</v>
      </c>
      <c r="E358" s="234">
        <v>206.4</v>
      </c>
      <c r="F358" s="235"/>
      <c r="G358" s="236">
        <f>ROUND(E358*F358,2)</f>
        <v>0</v>
      </c>
      <c r="H358" s="235"/>
      <c r="I358" s="236">
        <f>ROUND(E358*H358,2)</f>
        <v>0</v>
      </c>
      <c r="J358" s="235"/>
      <c r="K358" s="236">
        <f>ROUND(E358*J358,2)</f>
        <v>0</v>
      </c>
      <c r="L358" s="236">
        <v>21</v>
      </c>
      <c r="M358" s="236">
        <f>G358*(1+L358/100)</f>
        <v>0</v>
      </c>
      <c r="N358" s="234">
        <v>6.9999999999999994E-5</v>
      </c>
      <c r="O358" s="234">
        <f>ROUND(E358*N358,2)</f>
        <v>0.01</v>
      </c>
      <c r="P358" s="234">
        <v>0</v>
      </c>
      <c r="Q358" s="234">
        <f>ROUND(E358*P358,2)</f>
        <v>0</v>
      </c>
      <c r="R358" s="236" t="s">
        <v>247</v>
      </c>
      <c r="S358" s="236" t="s">
        <v>210</v>
      </c>
      <c r="T358" s="237" t="s">
        <v>211</v>
      </c>
      <c r="U358" s="220">
        <v>0.16</v>
      </c>
      <c r="V358" s="220">
        <f>ROUND(E358*U358,2)</f>
        <v>33.020000000000003</v>
      </c>
      <c r="W358" s="220"/>
      <c r="X358" s="220" t="s">
        <v>212</v>
      </c>
      <c r="Y358" s="210"/>
      <c r="Z358" s="210"/>
      <c r="AA358" s="210"/>
      <c r="AB358" s="210"/>
      <c r="AC358" s="210"/>
      <c r="AD358" s="210"/>
      <c r="AE358" s="210"/>
      <c r="AF358" s="210"/>
      <c r="AG358" s="210" t="s">
        <v>213</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x14ac:dyDescent="0.2">
      <c r="A359" s="217"/>
      <c r="B359" s="218"/>
      <c r="C359" s="251" t="s">
        <v>855</v>
      </c>
      <c r="D359" s="238"/>
      <c r="E359" s="238"/>
      <c r="F359" s="238"/>
      <c r="G359" s="238"/>
      <c r="H359" s="220"/>
      <c r="I359" s="220"/>
      <c r="J359" s="220"/>
      <c r="K359" s="220"/>
      <c r="L359" s="220"/>
      <c r="M359" s="220"/>
      <c r="N359" s="219"/>
      <c r="O359" s="219"/>
      <c r="P359" s="219"/>
      <c r="Q359" s="219"/>
      <c r="R359" s="220"/>
      <c r="S359" s="220"/>
      <c r="T359" s="220"/>
      <c r="U359" s="220"/>
      <c r="V359" s="220"/>
      <c r="W359" s="220"/>
      <c r="X359" s="220"/>
      <c r="Y359" s="210"/>
      <c r="Z359" s="210"/>
      <c r="AA359" s="210"/>
      <c r="AB359" s="210"/>
      <c r="AC359" s="210"/>
      <c r="AD359" s="210"/>
      <c r="AE359" s="210"/>
      <c r="AF359" s="210"/>
      <c r="AG359" s="210" t="s">
        <v>215</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x14ac:dyDescent="0.2">
      <c r="A360" s="217"/>
      <c r="B360" s="218"/>
      <c r="C360" s="252" t="s">
        <v>857</v>
      </c>
      <c r="D360" s="221"/>
      <c r="E360" s="222">
        <v>32.4</v>
      </c>
      <c r="F360" s="220"/>
      <c r="G360" s="220"/>
      <c r="H360" s="220"/>
      <c r="I360" s="220"/>
      <c r="J360" s="220"/>
      <c r="K360" s="220"/>
      <c r="L360" s="220"/>
      <c r="M360" s="220"/>
      <c r="N360" s="219"/>
      <c r="O360" s="219"/>
      <c r="P360" s="219"/>
      <c r="Q360" s="219"/>
      <c r="R360" s="220"/>
      <c r="S360" s="220"/>
      <c r="T360" s="220"/>
      <c r="U360" s="220"/>
      <c r="V360" s="220"/>
      <c r="W360" s="220"/>
      <c r="X360" s="220"/>
      <c r="Y360" s="210"/>
      <c r="Z360" s="210"/>
      <c r="AA360" s="210"/>
      <c r="AB360" s="210"/>
      <c r="AC360" s="210"/>
      <c r="AD360" s="210"/>
      <c r="AE360" s="210"/>
      <c r="AF360" s="210"/>
      <c r="AG360" s="210" t="s">
        <v>217</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x14ac:dyDescent="0.2">
      <c r="A361" s="217"/>
      <c r="B361" s="218"/>
      <c r="C361" s="252" t="s">
        <v>858</v>
      </c>
      <c r="D361" s="221"/>
      <c r="E361" s="222">
        <v>32.4</v>
      </c>
      <c r="F361" s="220"/>
      <c r="G361" s="220"/>
      <c r="H361" s="220"/>
      <c r="I361" s="220"/>
      <c r="J361" s="220"/>
      <c r="K361" s="220"/>
      <c r="L361" s="220"/>
      <c r="M361" s="220"/>
      <c r="N361" s="219"/>
      <c r="O361" s="219"/>
      <c r="P361" s="219"/>
      <c r="Q361" s="219"/>
      <c r="R361" s="220"/>
      <c r="S361" s="220"/>
      <c r="T361" s="220"/>
      <c r="U361" s="220"/>
      <c r="V361" s="220"/>
      <c r="W361" s="220"/>
      <c r="X361" s="220"/>
      <c r="Y361" s="210"/>
      <c r="Z361" s="210"/>
      <c r="AA361" s="210"/>
      <c r="AB361" s="210"/>
      <c r="AC361" s="210"/>
      <c r="AD361" s="210"/>
      <c r="AE361" s="210"/>
      <c r="AF361" s="210"/>
      <c r="AG361" s="210" t="s">
        <v>217</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x14ac:dyDescent="0.2">
      <c r="A362" s="217"/>
      <c r="B362" s="218"/>
      <c r="C362" s="252" t="s">
        <v>859</v>
      </c>
      <c r="D362" s="221"/>
      <c r="E362" s="222">
        <v>34.799999999999997</v>
      </c>
      <c r="F362" s="220"/>
      <c r="G362" s="220"/>
      <c r="H362" s="220"/>
      <c r="I362" s="220"/>
      <c r="J362" s="220"/>
      <c r="K362" s="220"/>
      <c r="L362" s="220"/>
      <c r="M362" s="220"/>
      <c r="N362" s="219"/>
      <c r="O362" s="219"/>
      <c r="P362" s="219"/>
      <c r="Q362" s="219"/>
      <c r="R362" s="220"/>
      <c r="S362" s="220"/>
      <c r="T362" s="220"/>
      <c r="U362" s="220"/>
      <c r="V362" s="220"/>
      <c r="W362" s="220"/>
      <c r="X362" s="220"/>
      <c r="Y362" s="210"/>
      <c r="Z362" s="210"/>
      <c r="AA362" s="210"/>
      <c r="AB362" s="210"/>
      <c r="AC362" s="210"/>
      <c r="AD362" s="210"/>
      <c r="AE362" s="210"/>
      <c r="AF362" s="210"/>
      <c r="AG362" s="210" t="s">
        <v>217</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1" x14ac:dyDescent="0.2">
      <c r="A363" s="217"/>
      <c r="B363" s="218"/>
      <c r="C363" s="252" t="s">
        <v>860</v>
      </c>
      <c r="D363" s="221"/>
      <c r="E363" s="222">
        <v>33</v>
      </c>
      <c r="F363" s="220"/>
      <c r="G363" s="220"/>
      <c r="H363" s="220"/>
      <c r="I363" s="220"/>
      <c r="J363" s="220"/>
      <c r="K363" s="220"/>
      <c r="L363" s="220"/>
      <c r="M363" s="220"/>
      <c r="N363" s="219"/>
      <c r="O363" s="219"/>
      <c r="P363" s="219"/>
      <c r="Q363" s="219"/>
      <c r="R363" s="220"/>
      <c r="S363" s="220"/>
      <c r="T363" s="220"/>
      <c r="U363" s="220"/>
      <c r="V363" s="220"/>
      <c r="W363" s="220"/>
      <c r="X363" s="220"/>
      <c r="Y363" s="210"/>
      <c r="Z363" s="210"/>
      <c r="AA363" s="210"/>
      <c r="AB363" s="210"/>
      <c r="AC363" s="210"/>
      <c r="AD363" s="210"/>
      <c r="AE363" s="210"/>
      <c r="AF363" s="210"/>
      <c r="AG363" s="210" t="s">
        <v>217</v>
      </c>
      <c r="AH363" s="210">
        <v>0</v>
      </c>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1" x14ac:dyDescent="0.2">
      <c r="A364" s="217"/>
      <c r="B364" s="218"/>
      <c r="C364" s="252" t="s">
        <v>861</v>
      </c>
      <c r="D364" s="221"/>
      <c r="E364" s="222">
        <v>33</v>
      </c>
      <c r="F364" s="220"/>
      <c r="G364" s="220"/>
      <c r="H364" s="220"/>
      <c r="I364" s="220"/>
      <c r="J364" s="220"/>
      <c r="K364" s="220"/>
      <c r="L364" s="220"/>
      <c r="M364" s="220"/>
      <c r="N364" s="219"/>
      <c r="O364" s="219"/>
      <c r="P364" s="219"/>
      <c r="Q364" s="219"/>
      <c r="R364" s="220"/>
      <c r="S364" s="220"/>
      <c r="T364" s="220"/>
      <c r="U364" s="220"/>
      <c r="V364" s="220"/>
      <c r="W364" s="220"/>
      <c r="X364" s="220"/>
      <c r="Y364" s="210"/>
      <c r="Z364" s="210"/>
      <c r="AA364" s="210"/>
      <c r="AB364" s="210"/>
      <c r="AC364" s="210"/>
      <c r="AD364" s="210"/>
      <c r="AE364" s="210"/>
      <c r="AF364" s="210"/>
      <c r="AG364" s="210" t="s">
        <v>217</v>
      </c>
      <c r="AH364" s="210">
        <v>0</v>
      </c>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1" x14ac:dyDescent="0.2">
      <c r="A365" s="217"/>
      <c r="B365" s="218"/>
      <c r="C365" s="252" t="s">
        <v>862</v>
      </c>
      <c r="D365" s="221"/>
      <c r="E365" s="222">
        <v>35.4</v>
      </c>
      <c r="F365" s="220"/>
      <c r="G365" s="220"/>
      <c r="H365" s="220"/>
      <c r="I365" s="220"/>
      <c r="J365" s="220"/>
      <c r="K365" s="220"/>
      <c r="L365" s="220"/>
      <c r="M365" s="220"/>
      <c r="N365" s="219"/>
      <c r="O365" s="219"/>
      <c r="P365" s="219"/>
      <c r="Q365" s="219"/>
      <c r="R365" s="220"/>
      <c r="S365" s="220"/>
      <c r="T365" s="220"/>
      <c r="U365" s="220"/>
      <c r="V365" s="220"/>
      <c r="W365" s="220"/>
      <c r="X365" s="220"/>
      <c r="Y365" s="210"/>
      <c r="Z365" s="210"/>
      <c r="AA365" s="210"/>
      <c r="AB365" s="210"/>
      <c r="AC365" s="210"/>
      <c r="AD365" s="210"/>
      <c r="AE365" s="210"/>
      <c r="AF365" s="210"/>
      <c r="AG365" s="210" t="s">
        <v>217</v>
      </c>
      <c r="AH365" s="210">
        <v>0</v>
      </c>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1" x14ac:dyDescent="0.2">
      <c r="A366" s="217"/>
      <c r="B366" s="218"/>
      <c r="C366" s="252" t="s">
        <v>863</v>
      </c>
      <c r="D366" s="221"/>
      <c r="E366" s="222">
        <v>5.4</v>
      </c>
      <c r="F366" s="220"/>
      <c r="G366" s="220"/>
      <c r="H366" s="220"/>
      <c r="I366" s="220"/>
      <c r="J366" s="220"/>
      <c r="K366" s="220"/>
      <c r="L366" s="220"/>
      <c r="M366" s="220"/>
      <c r="N366" s="219"/>
      <c r="O366" s="219"/>
      <c r="P366" s="219"/>
      <c r="Q366" s="219"/>
      <c r="R366" s="220"/>
      <c r="S366" s="220"/>
      <c r="T366" s="220"/>
      <c r="U366" s="220"/>
      <c r="V366" s="220"/>
      <c r="W366" s="220"/>
      <c r="X366" s="220"/>
      <c r="Y366" s="210"/>
      <c r="Z366" s="210"/>
      <c r="AA366" s="210"/>
      <c r="AB366" s="210"/>
      <c r="AC366" s="210"/>
      <c r="AD366" s="210"/>
      <c r="AE366" s="210"/>
      <c r="AF366" s="210"/>
      <c r="AG366" s="210" t="s">
        <v>217</v>
      </c>
      <c r="AH366" s="210">
        <v>0</v>
      </c>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1" x14ac:dyDescent="0.2">
      <c r="A367" s="231">
        <v>59</v>
      </c>
      <c r="B367" s="232" t="s">
        <v>886</v>
      </c>
      <c r="C367" s="250" t="s">
        <v>887</v>
      </c>
      <c r="D367" s="233" t="s">
        <v>242</v>
      </c>
      <c r="E367" s="234">
        <v>936.86800000000005</v>
      </c>
      <c r="F367" s="235"/>
      <c r="G367" s="236">
        <f>ROUND(E367*F367,2)</f>
        <v>0</v>
      </c>
      <c r="H367" s="235"/>
      <c r="I367" s="236">
        <f>ROUND(E367*H367,2)</f>
        <v>0</v>
      </c>
      <c r="J367" s="235"/>
      <c r="K367" s="236">
        <f>ROUND(E367*J367,2)</f>
        <v>0</v>
      </c>
      <c r="L367" s="236">
        <v>21</v>
      </c>
      <c r="M367" s="236">
        <f>G367*(1+L367/100)</f>
        <v>0</v>
      </c>
      <c r="N367" s="234">
        <v>1E-4</v>
      </c>
      <c r="O367" s="234">
        <f>ROUND(E367*N367,2)</f>
        <v>0.09</v>
      </c>
      <c r="P367" s="234">
        <v>0</v>
      </c>
      <c r="Q367" s="234">
        <f>ROUND(E367*P367,2)</f>
        <v>0</v>
      </c>
      <c r="R367" s="236" t="s">
        <v>247</v>
      </c>
      <c r="S367" s="236" t="s">
        <v>210</v>
      </c>
      <c r="T367" s="237" t="s">
        <v>211</v>
      </c>
      <c r="U367" s="220">
        <v>1.0999999999999999E-2</v>
      </c>
      <c r="V367" s="220">
        <f>ROUND(E367*U367,2)</f>
        <v>10.31</v>
      </c>
      <c r="W367" s="220"/>
      <c r="X367" s="220" t="s">
        <v>212</v>
      </c>
      <c r="Y367" s="210"/>
      <c r="Z367" s="210"/>
      <c r="AA367" s="210"/>
      <c r="AB367" s="210"/>
      <c r="AC367" s="210"/>
      <c r="AD367" s="210"/>
      <c r="AE367" s="210"/>
      <c r="AF367" s="210"/>
      <c r="AG367" s="210" t="s">
        <v>213</v>
      </c>
      <c r="AH367" s="210"/>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ht="22.5" outlineLevel="1" x14ac:dyDescent="0.2">
      <c r="A368" s="217"/>
      <c r="B368" s="218"/>
      <c r="C368" s="251" t="s">
        <v>888</v>
      </c>
      <c r="D368" s="238"/>
      <c r="E368" s="238"/>
      <c r="F368" s="238"/>
      <c r="G368" s="238"/>
      <c r="H368" s="220"/>
      <c r="I368" s="220"/>
      <c r="J368" s="220"/>
      <c r="K368" s="220"/>
      <c r="L368" s="220"/>
      <c r="M368" s="220"/>
      <c r="N368" s="219"/>
      <c r="O368" s="219"/>
      <c r="P368" s="219"/>
      <c r="Q368" s="219"/>
      <c r="R368" s="220"/>
      <c r="S368" s="220"/>
      <c r="T368" s="220"/>
      <c r="U368" s="220"/>
      <c r="V368" s="220"/>
      <c r="W368" s="220"/>
      <c r="X368" s="220"/>
      <c r="Y368" s="210"/>
      <c r="Z368" s="210"/>
      <c r="AA368" s="210"/>
      <c r="AB368" s="210"/>
      <c r="AC368" s="210"/>
      <c r="AD368" s="210"/>
      <c r="AE368" s="210"/>
      <c r="AF368" s="210"/>
      <c r="AG368" s="210" t="s">
        <v>215</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39" t="str">
        <f>C368</f>
        <v>maltovinová úprava na rovném povrchu vnějších stěn, plastická, tenkovrstvá, jednobarevná, s nejnutnějším obroušením podkladu (pemzou) a oprášením, s penetrací, z lešení, bez zakrývání</v>
      </c>
      <c r="BB368" s="210"/>
      <c r="BC368" s="210"/>
      <c r="BD368" s="210"/>
      <c r="BE368" s="210"/>
      <c r="BF368" s="210"/>
      <c r="BG368" s="210"/>
      <c r="BH368" s="210"/>
    </row>
    <row r="369" spans="1:60" outlineLevel="1" x14ac:dyDescent="0.2">
      <c r="A369" s="217"/>
      <c r="B369" s="218"/>
      <c r="C369" s="252" t="s">
        <v>823</v>
      </c>
      <c r="D369" s="221"/>
      <c r="E369" s="222">
        <v>122.26</v>
      </c>
      <c r="F369" s="220"/>
      <c r="G369" s="220"/>
      <c r="H369" s="220"/>
      <c r="I369" s="220"/>
      <c r="J369" s="220"/>
      <c r="K369" s="220"/>
      <c r="L369" s="220"/>
      <c r="M369" s="220"/>
      <c r="N369" s="219"/>
      <c r="O369" s="219"/>
      <c r="P369" s="219"/>
      <c r="Q369" s="219"/>
      <c r="R369" s="220"/>
      <c r="S369" s="220"/>
      <c r="T369" s="220"/>
      <c r="U369" s="220"/>
      <c r="V369" s="220"/>
      <c r="W369" s="220"/>
      <c r="X369" s="220"/>
      <c r="Y369" s="210"/>
      <c r="Z369" s="210"/>
      <c r="AA369" s="210"/>
      <c r="AB369" s="210"/>
      <c r="AC369" s="210"/>
      <c r="AD369" s="210"/>
      <c r="AE369" s="210"/>
      <c r="AF369" s="210"/>
      <c r="AG369" s="210" t="s">
        <v>217</v>
      </c>
      <c r="AH369" s="210">
        <v>0</v>
      </c>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x14ac:dyDescent="0.2">
      <c r="A370" s="217"/>
      <c r="B370" s="218"/>
      <c r="C370" s="252" t="s">
        <v>824</v>
      </c>
      <c r="D370" s="221"/>
      <c r="E370" s="222">
        <v>814.60799999999995</v>
      </c>
      <c r="F370" s="220"/>
      <c r="G370" s="220"/>
      <c r="H370" s="220"/>
      <c r="I370" s="220"/>
      <c r="J370" s="220"/>
      <c r="K370" s="220"/>
      <c r="L370" s="220"/>
      <c r="M370" s="220"/>
      <c r="N370" s="219"/>
      <c r="O370" s="219"/>
      <c r="P370" s="219"/>
      <c r="Q370" s="219"/>
      <c r="R370" s="220"/>
      <c r="S370" s="220"/>
      <c r="T370" s="220"/>
      <c r="U370" s="220"/>
      <c r="V370" s="220"/>
      <c r="W370" s="220"/>
      <c r="X370" s="220"/>
      <c r="Y370" s="210"/>
      <c r="Z370" s="210"/>
      <c r="AA370" s="210"/>
      <c r="AB370" s="210"/>
      <c r="AC370" s="210"/>
      <c r="AD370" s="210"/>
      <c r="AE370" s="210"/>
      <c r="AF370" s="210"/>
      <c r="AG370" s="210" t="s">
        <v>217</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ht="22.5" outlineLevel="1" x14ac:dyDescent="0.2">
      <c r="A371" s="231">
        <v>60</v>
      </c>
      <c r="B371" s="232" t="s">
        <v>889</v>
      </c>
      <c r="C371" s="250" t="s">
        <v>890</v>
      </c>
      <c r="D371" s="233" t="s">
        <v>242</v>
      </c>
      <c r="E371" s="234">
        <v>1052.6107999999999</v>
      </c>
      <c r="F371" s="235"/>
      <c r="G371" s="236">
        <f>ROUND(E371*F371,2)</f>
        <v>0</v>
      </c>
      <c r="H371" s="235"/>
      <c r="I371" s="236">
        <f>ROUND(E371*H371,2)</f>
        <v>0</v>
      </c>
      <c r="J371" s="235"/>
      <c r="K371" s="236">
        <f>ROUND(E371*J371,2)</f>
        <v>0</v>
      </c>
      <c r="L371" s="236">
        <v>21</v>
      </c>
      <c r="M371" s="236">
        <f>G371*(1+L371/100)</f>
        <v>0</v>
      </c>
      <c r="N371" s="234">
        <v>7.2399999999999999E-3</v>
      </c>
      <c r="O371" s="234">
        <f>ROUND(E371*N371,2)</f>
        <v>7.62</v>
      </c>
      <c r="P371" s="234">
        <v>0</v>
      </c>
      <c r="Q371" s="234">
        <f>ROUND(E371*P371,2)</f>
        <v>0</v>
      </c>
      <c r="R371" s="236" t="s">
        <v>251</v>
      </c>
      <c r="S371" s="236" t="s">
        <v>210</v>
      </c>
      <c r="T371" s="237" t="s">
        <v>211</v>
      </c>
      <c r="U371" s="220">
        <v>0.34860000000000002</v>
      </c>
      <c r="V371" s="220">
        <f>ROUND(E371*U371,2)</f>
        <v>366.94</v>
      </c>
      <c r="W371" s="220"/>
      <c r="X371" s="220" t="s">
        <v>212</v>
      </c>
      <c r="Y371" s="210"/>
      <c r="Z371" s="210"/>
      <c r="AA371" s="210"/>
      <c r="AB371" s="210"/>
      <c r="AC371" s="210"/>
      <c r="AD371" s="210"/>
      <c r="AE371" s="210"/>
      <c r="AF371" s="210"/>
      <c r="AG371" s="210" t="s">
        <v>213</v>
      </c>
      <c r="AH371" s="210"/>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x14ac:dyDescent="0.2">
      <c r="A372" s="217"/>
      <c r="B372" s="218"/>
      <c r="C372" s="251" t="s">
        <v>779</v>
      </c>
      <c r="D372" s="238"/>
      <c r="E372" s="238"/>
      <c r="F372" s="238"/>
      <c r="G372" s="238"/>
      <c r="H372" s="220"/>
      <c r="I372" s="220"/>
      <c r="J372" s="220"/>
      <c r="K372" s="220"/>
      <c r="L372" s="220"/>
      <c r="M372" s="220"/>
      <c r="N372" s="219"/>
      <c r="O372" s="219"/>
      <c r="P372" s="219"/>
      <c r="Q372" s="219"/>
      <c r="R372" s="220"/>
      <c r="S372" s="220"/>
      <c r="T372" s="220"/>
      <c r="U372" s="220"/>
      <c r="V372" s="220"/>
      <c r="W372" s="220"/>
      <c r="X372" s="220"/>
      <c r="Y372" s="210"/>
      <c r="Z372" s="210"/>
      <c r="AA372" s="210"/>
      <c r="AB372" s="210"/>
      <c r="AC372" s="210"/>
      <c r="AD372" s="210"/>
      <c r="AE372" s="210"/>
      <c r="AF372" s="210"/>
      <c r="AG372" s="210" t="s">
        <v>215</v>
      </c>
      <c r="AH372" s="210"/>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x14ac:dyDescent="0.2">
      <c r="A373" s="217"/>
      <c r="B373" s="218"/>
      <c r="C373" s="252" t="s">
        <v>745</v>
      </c>
      <c r="D373" s="221"/>
      <c r="E373" s="222">
        <v>327.87979999999999</v>
      </c>
      <c r="F373" s="220"/>
      <c r="G373" s="220"/>
      <c r="H373" s="220"/>
      <c r="I373" s="220"/>
      <c r="J373" s="220"/>
      <c r="K373" s="220"/>
      <c r="L373" s="220"/>
      <c r="M373" s="220"/>
      <c r="N373" s="219"/>
      <c r="O373" s="219"/>
      <c r="P373" s="219"/>
      <c r="Q373" s="219"/>
      <c r="R373" s="220"/>
      <c r="S373" s="220"/>
      <c r="T373" s="220"/>
      <c r="U373" s="220"/>
      <c r="V373" s="220"/>
      <c r="W373" s="220"/>
      <c r="X373" s="220"/>
      <c r="Y373" s="210"/>
      <c r="Z373" s="210"/>
      <c r="AA373" s="210"/>
      <c r="AB373" s="210"/>
      <c r="AC373" s="210"/>
      <c r="AD373" s="210"/>
      <c r="AE373" s="210"/>
      <c r="AF373" s="210"/>
      <c r="AG373" s="210" t="s">
        <v>217</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1" x14ac:dyDescent="0.2">
      <c r="A374" s="217"/>
      <c r="B374" s="218"/>
      <c r="C374" s="252" t="s">
        <v>746</v>
      </c>
      <c r="D374" s="221"/>
      <c r="E374" s="222">
        <v>65.994</v>
      </c>
      <c r="F374" s="220"/>
      <c r="G374" s="220"/>
      <c r="H374" s="220"/>
      <c r="I374" s="220"/>
      <c r="J374" s="220"/>
      <c r="K374" s="220"/>
      <c r="L374" s="220"/>
      <c r="M374" s="220"/>
      <c r="N374" s="219"/>
      <c r="O374" s="219"/>
      <c r="P374" s="219"/>
      <c r="Q374" s="219"/>
      <c r="R374" s="220"/>
      <c r="S374" s="220"/>
      <c r="T374" s="220"/>
      <c r="U374" s="220"/>
      <c r="V374" s="220"/>
      <c r="W374" s="220"/>
      <c r="X374" s="220"/>
      <c r="Y374" s="210"/>
      <c r="Z374" s="210"/>
      <c r="AA374" s="210"/>
      <c r="AB374" s="210"/>
      <c r="AC374" s="210"/>
      <c r="AD374" s="210"/>
      <c r="AE374" s="210"/>
      <c r="AF374" s="210"/>
      <c r="AG374" s="210" t="s">
        <v>217</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1" x14ac:dyDescent="0.2">
      <c r="A375" s="217"/>
      <c r="B375" s="218"/>
      <c r="C375" s="252" t="s">
        <v>747</v>
      </c>
      <c r="D375" s="221"/>
      <c r="E375" s="222">
        <v>411.94200000000001</v>
      </c>
      <c r="F375" s="220"/>
      <c r="G375" s="220"/>
      <c r="H375" s="220"/>
      <c r="I375" s="220"/>
      <c r="J375" s="220"/>
      <c r="K375" s="220"/>
      <c r="L375" s="220"/>
      <c r="M375" s="220"/>
      <c r="N375" s="219"/>
      <c r="O375" s="219"/>
      <c r="P375" s="219"/>
      <c r="Q375" s="219"/>
      <c r="R375" s="220"/>
      <c r="S375" s="220"/>
      <c r="T375" s="220"/>
      <c r="U375" s="220"/>
      <c r="V375" s="220"/>
      <c r="W375" s="220"/>
      <c r="X375" s="220"/>
      <c r="Y375" s="210"/>
      <c r="Z375" s="210"/>
      <c r="AA375" s="210"/>
      <c r="AB375" s="210"/>
      <c r="AC375" s="210"/>
      <c r="AD375" s="210"/>
      <c r="AE375" s="210"/>
      <c r="AF375" s="210"/>
      <c r="AG375" s="210" t="s">
        <v>217</v>
      </c>
      <c r="AH375" s="210">
        <v>0</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x14ac:dyDescent="0.2">
      <c r="A376" s="217"/>
      <c r="B376" s="218"/>
      <c r="C376" s="252" t="s">
        <v>724</v>
      </c>
      <c r="D376" s="221"/>
      <c r="E376" s="222">
        <v>-59.566200000000002</v>
      </c>
      <c r="F376" s="220"/>
      <c r="G376" s="220"/>
      <c r="H376" s="220"/>
      <c r="I376" s="220"/>
      <c r="J376" s="220"/>
      <c r="K376" s="220"/>
      <c r="L376" s="220"/>
      <c r="M376" s="220"/>
      <c r="N376" s="219"/>
      <c r="O376" s="219"/>
      <c r="P376" s="219"/>
      <c r="Q376" s="219"/>
      <c r="R376" s="220"/>
      <c r="S376" s="220"/>
      <c r="T376" s="220"/>
      <c r="U376" s="220"/>
      <c r="V376" s="220"/>
      <c r="W376" s="220"/>
      <c r="X376" s="220"/>
      <c r="Y376" s="210"/>
      <c r="Z376" s="210"/>
      <c r="AA376" s="210"/>
      <c r="AB376" s="210"/>
      <c r="AC376" s="210"/>
      <c r="AD376" s="210"/>
      <c r="AE376" s="210"/>
      <c r="AF376" s="210"/>
      <c r="AG376" s="210" t="s">
        <v>217</v>
      </c>
      <c r="AH376" s="210">
        <v>0</v>
      </c>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1" x14ac:dyDescent="0.2">
      <c r="A377" s="217"/>
      <c r="B377" s="218"/>
      <c r="C377" s="252" t="s">
        <v>748</v>
      </c>
      <c r="D377" s="221"/>
      <c r="E377" s="222">
        <v>46.817999999999998</v>
      </c>
      <c r="F377" s="220"/>
      <c r="G377" s="220"/>
      <c r="H377" s="220"/>
      <c r="I377" s="220"/>
      <c r="J377" s="220"/>
      <c r="K377" s="220"/>
      <c r="L377" s="220"/>
      <c r="M377" s="220"/>
      <c r="N377" s="219"/>
      <c r="O377" s="219"/>
      <c r="P377" s="219"/>
      <c r="Q377" s="219"/>
      <c r="R377" s="220"/>
      <c r="S377" s="220"/>
      <c r="T377" s="220"/>
      <c r="U377" s="220"/>
      <c r="V377" s="220"/>
      <c r="W377" s="220"/>
      <c r="X377" s="220"/>
      <c r="Y377" s="210"/>
      <c r="Z377" s="210"/>
      <c r="AA377" s="210"/>
      <c r="AB377" s="210"/>
      <c r="AC377" s="210"/>
      <c r="AD377" s="210"/>
      <c r="AE377" s="210"/>
      <c r="AF377" s="210"/>
      <c r="AG377" s="210" t="s">
        <v>217</v>
      </c>
      <c r="AH377" s="210">
        <v>0</v>
      </c>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1" x14ac:dyDescent="0.2">
      <c r="A378" s="217"/>
      <c r="B378" s="218"/>
      <c r="C378" s="252" t="s">
        <v>749</v>
      </c>
      <c r="D378" s="221"/>
      <c r="E378" s="222">
        <v>14.937200000000001</v>
      </c>
      <c r="F378" s="220"/>
      <c r="G378" s="220"/>
      <c r="H378" s="220"/>
      <c r="I378" s="220"/>
      <c r="J378" s="220"/>
      <c r="K378" s="220"/>
      <c r="L378" s="220"/>
      <c r="M378" s="220"/>
      <c r="N378" s="219"/>
      <c r="O378" s="219"/>
      <c r="P378" s="219"/>
      <c r="Q378" s="219"/>
      <c r="R378" s="220"/>
      <c r="S378" s="220"/>
      <c r="T378" s="220"/>
      <c r="U378" s="220"/>
      <c r="V378" s="220"/>
      <c r="W378" s="220"/>
      <c r="X378" s="220"/>
      <c r="Y378" s="210"/>
      <c r="Z378" s="210"/>
      <c r="AA378" s="210"/>
      <c r="AB378" s="210"/>
      <c r="AC378" s="210"/>
      <c r="AD378" s="210"/>
      <c r="AE378" s="210"/>
      <c r="AF378" s="210"/>
      <c r="AG378" s="210" t="s">
        <v>217</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x14ac:dyDescent="0.2">
      <c r="A379" s="217"/>
      <c r="B379" s="218"/>
      <c r="C379" s="252" t="s">
        <v>750</v>
      </c>
      <c r="D379" s="221"/>
      <c r="E379" s="222">
        <v>100.59</v>
      </c>
      <c r="F379" s="220"/>
      <c r="G379" s="220"/>
      <c r="H379" s="220"/>
      <c r="I379" s="220"/>
      <c r="J379" s="220"/>
      <c r="K379" s="220"/>
      <c r="L379" s="220"/>
      <c r="M379" s="220"/>
      <c r="N379" s="219"/>
      <c r="O379" s="219"/>
      <c r="P379" s="219"/>
      <c r="Q379" s="219"/>
      <c r="R379" s="220"/>
      <c r="S379" s="220"/>
      <c r="T379" s="220"/>
      <c r="U379" s="220"/>
      <c r="V379" s="220"/>
      <c r="W379" s="220"/>
      <c r="X379" s="220"/>
      <c r="Y379" s="210"/>
      <c r="Z379" s="210"/>
      <c r="AA379" s="210"/>
      <c r="AB379" s="210"/>
      <c r="AC379" s="210"/>
      <c r="AD379" s="210"/>
      <c r="AE379" s="210"/>
      <c r="AF379" s="210"/>
      <c r="AG379" s="210" t="s">
        <v>217</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17"/>
      <c r="B380" s="218"/>
      <c r="C380" s="252" t="s">
        <v>751</v>
      </c>
      <c r="D380" s="221"/>
      <c r="E380" s="222">
        <v>3.3540000000000001</v>
      </c>
      <c r="F380" s="220"/>
      <c r="G380" s="220"/>
      <c r="H380" s="220"/>
      <c r="I380" s="220"/>
      <c r="J380" s="220"/>
      <c r="K380" s="220"/>
      <c r="L380" s="220"/>
      <c r="M380" s="220"/>
      <c r="N380" s="219"/>
      <c r="O380" s="219"/>
      <c r="P380" s="219"/>
      <c r="Q380" s="219"/>
      <c r="R380" s="220"/>
      <c r="S380" s="220"/>
      <c r="T380" s="220"/>
      <c r="U380" s="220"/>
      <c r="V380" s="220"/>
      <c r="W380" s="220"/>
      <c r="X380" s="220"/>
      <c r="Y380" s="210"/>
      <c r="Z380" s="210"/>
      <c r="AA380" s="210"/>
      <c r="AB380" s="210"/>
      <c r="AC380" s="210"/>
      <c r="AD380" s="210"/>
      <c r="AE380" s="210"/>
      <c r="AF380" s="210"/>
      <c r="AG380" s="210" t="s">
        <v>217</v>
      </c>
      <c r="AH380" s="210">
        <v>0</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x14ac:dyDescent="0.2">
      <c r="A381" s="217"/>
      <c r="B381" s="218"/>
      <c r="C381" s="252" t="s">
        <v>752</v>
      </c>
      <c r="D381" s="221"/>
      <c r="E381" s="222">
        <v>131.982</v>
      </c>
      <c r="F381" s="220"/>
      <c r="G381" s="220"/>
      <c r="H381" s="220"/>
      <c r="I381" s="220"/>
      <c r="J381" s="220"/>
      <c r="K381" s="220"/>
      <c r="L381" s="220"/>
      <c r="M381" s="220"/>
      <c r="N381" s="219"/>
      <c r="O381" s="219"/>
      <c r="P381" s="219"/>
      <c r="Q381" s="219"/>
      <c r="R381" s="220"/>
      <c r="S381" s="220"/>
      <c r="T381" s="220"/>
      <c r="U381" s="220"/>
      <c r="V381" s="220"/>
      <c r="W381" s="220"/>
      <c r="X381" s="220"/>
      <c r="Y381" s="210"/>
      <c r="Z381" s="210"/>
      <c r="AA381" s="210"/>
      <c r="AB381" s="210"/>
      <c r="AC381" s="210"/>
      <c r="AD381" s="210"/>
      <c r="AE381" s="210"/>
      <c r="AF381" s="210"/>
      <c r="AG381" s="210" t="s">
        <v>217</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x14ac:dyDescent="0.2">
      <c r="A382" s="217"/>
      <c r="B382" s="218"/>
      <c r="C382" s="252" t="s">
        <v>739</v>
      </c>
      <c r="D382" s="221"/>
      <c r="E382" s="222">
        <v>8.68</v>
      </c>
      <c r="F382" s="220"/>
      <c r="G382" s="220"/>
      <c r="H382" s="220"/>
      <c r="I382" s="220"/>
      <c r="J382" s="220"/>
      <c r="K382" s="220"/>
      <c r="L382" s="220"/>
      <c r="M382" s="220"/>
      <c r="N382" s="219"/>
      <c r="O382" s="219"/>
      <c r="P382" s="219"/>
      <c r="Q382" s="219"/>
      <c r="R382" s="220"/>
      <c r="S382" s="220"/>
      <c r="T382" s="220"/>
      <c r="U382" s="220"/>
      <c r="V382" s="220"/>
      <c r="W382" s="220"/>
      <c r="X382" s="220"/>
      <c r="Y382" s="210"/>
      <c r="Z382" s="210"/>
      <c r="AA382" s="210"/>
      <c r="AB382" s="210"/>
      <c r="AC382" s="210"/>
      <c r="AD382" s="210"/>
      <c r="AE382" s="210"/>
      <c r="AF382" s="210"/>
      <c r="AG382" s="210" t="s">
        <v>217</v>
      </c>
      <c r="AH382" s="210">
        <v>0</v>
      </c>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ht="22.5" outlineLevel="1" x14ac:dyDescent="0.2">
      <c r="A383" s="231">
        <v>61</v>
      </c>
      <c r="B383" s="232" t="s">
        <v>891</v>
      </c>
      <c r="C383" s="250" t="s">
        <v>892</v>
      </c>
      <c r="D383" s="233" t="s">
        <v>242</v>
      </c>
      <c r="E383" s="234">
        <v>36.073799999999999</v>
      </c>
      <c r="F383" s="235"/>
      <c r="G383" s="236">
        <f>ROUND(E383*F383,2)</f>
        <v>0</v>
      </c>
      <c r="H383" s="235"/>
      <c r="I383" s="236">
        <f>ROUND(E383*H383,2)</f>
        <v>0</v>
      </c>
      <c r="J383" s="235"/>
      <c r="K383" s="236">
        <f>ROUND(E383*J383,2)</f>
        <v>0</v>
      </c>
      <c r="L383" s="236">
        <v>21</v>
      </c>
      <c r="M383" s="236">
        <f>G383*(1+L383/100)</f>
        <v>0</v>
      </c>
      <c r="N383" s="234">
        <v>1.2070000000000001E-2</v>
      </c>
      <c r="O383" s="234">
        <f>ROUND(E383*N383,2)</f>
        <v>0.44</v>
      </c>
      <c r="P383" s="234">
        <v>0</v>
      </c>
      <c r="Q383" s="234">
        <f>ROUND(E383*P383,2)</f>
        <v>0</v>
      </c>
      <c r="R383" s="236" t="s">
        <v>251</v>
      </c>
      <c r="S383" s="236" t="s">
        <v>210</v>
      </c>
      <c r="T383" s="237" t="s">
        <v>211</v>
      </c>
      <c r="U383" s="220">
        <v>0.53729000000000005</v>
      </c>
      <c r="V383" s="220">
        <f>ROUND(E383*U383,2)</f>
        <v>19.38</v>
      </c>
      <c r="W383" s="220"/>
      <c r="X383" s="220" t="s">
        <v>212</v>
      </c>
      <c r="Y383" s="210"/>
      <c r="Z383" s="210"/>
      <c r="AA383" s="210"/>
      <c r="AB383" s="210"/>
      <c r="AC383" s="210"/>
      <c r="AD383" s="210"/>
      <c r="AE383" s="210"/>
      <c r="AF383" s="210"/>
      <c r="AG383" s="210" t="s">
        <v>213</v>
      </c>
      <c r="AH383" s="210"/>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17"/>
      <c r="B384" s="218"/>
      <c r="C384" s="251" t="s">
        <v>779</v>
      </c>
      <c r="D384" s="238"/>
      <c r="E384" s="238"/>
      <c r="F384" s="238"/>
      <c r="G384" s="238"/>
      <c r="H384" s="220"/>
      <c r="I384" s="220"/>
      <c r="J384" s="220"/>
      <c r="K384" s="220"/>
      <c r="L384" s="220"/>
      <c r="M384" s="220"/>
      <c r="N384" s="219"/>
      <c r="O384" s="219"/>
      <c r="P384" s="219"/>
      <c r="Q384" s="219"/>
      <c r="R384" s="220"/>
      <c r="S384" s="220"/>
      <c r="T384" s="220"/>
      <c r="U384" s="220"/>
      <c r="V384" s="220"/>
      <c r="W384" s="220"/>
      <c r="X384" s="220"/>
      <c r="Y384" s="210"/>
      <c r="Z384" s="210"/>
      <c r="AA384" s="210"/>
      <c r="AB384" s="210"/>
      <c r="AC384" s="210"/>
      <c r="AD384" s="210"/>
      <c r="AE384" s="210"/>
      <c r="AF384" s="210"/>
      <c r="AG384" s="210" t="s">
        <v>215</v>
      </c>
      <c r="AH384" s="210"/>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x14ac:dyDescent="0.2">
      <c r="A385" s="217"/>
      <c r="B385" s="218"/>
      <c r="C385" s="252" t="s">
        <v>753</v>
      </c>
      <c r="D385" s="221"/>
      <c r="E385" s="222">
        <v>13.515000000000001</v>
      </c>
      <c r="F385" s="220"/>
      <c r="G385" s="220"/>
      <c r="H385" s="220"/>
      <c r="I385" s="220"/>
      <c r="J385" s="220"/>
      <c r="K385" s="220"/>
      <c r="L385" s="220"/>
      <c r="M385" s="220"/>
      <c r="N385" s="219"/>
      <c r="O385" s="219"/>
      <c r="P385" s="219"/>
      <c r="Q385" s="219"/>
      <c r="R385" s="220"/>
      <c r="S385" s="220"/>
      <c r="T385" s="220"/>
      <c r="U385" s="220"/>
      <c r="V385" s="220"/>
      <c r="W385" s="220"/>
      <c r="X385" s="220"/>
      <c r="Y385" s="210"/>
      <c r="Z385" s="210"/>
      <c r="AA385" s="210"/>
      <c r="AB385" s="210"/>
      <c r="AC385" s="210"/>
      <c r="AD385" s="210"/>
      <c r="AE385" s="210"/>
      <c r="AF385" s="210"/>
      <c r="AG385" s="210" t="s">
        <v>217</v>
      </c>
      <c r="AH385" s="210">
        <v>0</v>
      </c>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x14ac:dyDescent="0.2">
      <c r="A386" s="217"/>
      <c r="B386" s="218"/>
      <c r="C386" s="252" t="s">
        <v>754</v>
      </c>
      <c r="D386" s="221"/>
      <c r="E386" s="222">
        <v>13.515000000000001</v>
      </c>
      <c r="F386" s="220"/>
      <c r="G386" s="220"/>
      <c r="H386" s="220"/>
      <c r="I386" s="220"/>
      <c r="J386" s="220"/>
      <c r="K386" s="220"/>
      <c r="L386" s="220"/>
      <c r="M386" s="220"/>
      <c r="N386" s="219"/>
      <c r="O386" s="219"/>
      <c r="P386" s="219"/>
      <c r="Q386" s="219"/>
      <c r="R386" s="220"/>
      <c r="S386" s="220"/>
      <c r="T386" s="220"/>
      <c r="U386" s="220"/>
      <c r="V386" s="220"/>
      <c r="W386" s="220"/>
      <c r="X386" s="220"/>
      <c r="Y386" s="210"/>
      <c r="Z386" s="210"/>
      <c r="AA386" s="210"/>
      <c r="AB386" s="210"/>
      <c r="AC386" s="210"/>
      <c r="AD386" s="210"/>
      <c r="AE386" s="210"/>
      <c r="AF386" s="210"/>
      <c r="AG386" s="210" t="s">
        <v>217</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x14ac:dyDescent="0.2">
      <c r="A387" s="217"/>
      <c r="B387" s="218"/>
      <c r="C387" s="252" t="s">
        <v>755</v>
      </c>
      <c r="D387" s="221"/>
      <c r="E387" s="222">
        <v>4.0904999999999996</v>
      </c>
      <c r="F387" s="220"/>
      <c r="G387" s="220"/>
      <c r="H387" s="220"/>
      <c r="I387" s="220"/>
      <c r="J387" s="220"/>
      <c r="K387" s="220"/>
      <c r="L387" s="220"/>
      <c r="M387" s="220"/>
      <c r="N387" s="219"/>
      <c r="O387" s="219"/>
      <c r="P387" s="219"/>
      <c r="Q387" s="219"/>
      <c r="R387" s="220"/>
      <c r="S387" s="220"/>
      <c r="T387" s="220"/>
      <c r="U387" s="220"/>
      <c r="V387" s="220"/>
      <c r="W387" s="220"/>
      <c r="X387" s="220"/>
      <c r="Y387" s="210"/>
      <c r="Z387" s="210"/>
      <c r="AA387" s="210"/>
      <c r="AB387" s="210"/>
      <c r="AC387" s="210"/>
      <c r="AD387" s="210"/>
      <c r="AE387" s="210"/>
      <c r="AF387" s="210"/>
      <c r="AG387" s="210" t="s">
        <v>217</v>
      </c>
      <c r="AH387" s="210">
        <v>0</v>
      </c>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x14ac:dyDescent="0.2">
      <c r="A388" s="217"/>
      <c r="B388" s="218"/>
      <c r="C388" s="252" t="s">
        <v>756</v>
      </c>
      <c r="D388" s="221"/>
      <c r="E388" s="222">
        <v>4.9532999999999996</v>
      </c>
      <c r="F388" s="220"/>
      <c r="G388" s="220"/>
      <c r="H388" s="220"/>
      <c r="I388" s="220"/>
      <c r="J388" s="220"/>
      <c r="K388" s="220"/>
      <c r="L388" s="220"/>
      <c r="M388" s="220"/>
      <c r="N388" s="219"/>
      <c r="O388" s="219"/>
      <c r="P388" s="219"/>
      <c r="Q388" s="219"/>
      <c r="R388" s="220"/>
      <c r="S388" s="220"/>
      <c r="T388" s="220"/>
      <c r="U388" s="220"/>
      <c r="V388" s="220"/>
      <c r="W388" s="220"/>
      <c r="X388" s="220"/>
      <c r="Y388" s="210"/>
      <c r="Z388" s="210"/>
      <c r="AA388" s="210"/>
      <c r="AB388" s="210"/>
      <c r="AC388" s="210"/>
      <c r="AD388" s="210"/>
      <c r="AE388" s="210"/>
      <c r="AF388" s="210"/>
      <c r="AG388" s="210" t="s">
        <v>217</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ht="22.5" outlineLevel="1" x14ac:dyDescent="0.2">
      <c r="A389" s="231">
        <v>62</v>
      </c>
      <c r="B389" s="232" t="s">
        <v>893</v>
      </c>
      <c r="C389" s="250" t="s">
        <v>894</v>
      </c>
      <c r="D389" s="233" t="s">
        <v>242</v>
      </c>
      <c r="E389" s="234">
        <v>44.734999999999999</v>
      </c>
      <c r="F389" s="235"/>
      <c r="G389" s="236">
        <f>ROUND(E389*F389,2)</f>
        <v>0</v>
      </c>
      <c r="H389" s="235"/>
      <c r="I389" s="236">
        <f>ROUND(E389*H389,2)</f>
        <v>0</v>
      </c>
      <c r="J389" s="235"/>
      <c r="K389" s="236">
        <f>ROUND(E389*J389,2)</f>
        <v>0</v>
      </c>
      <c r="L389" s="236">
        <v>21</v>
      </c>
      <c r="M389" s="236">
        <f>G389*(1+L389/100)</f>
        <v>0</v>
      </c>
      <c r="N389" s="234">
        <v>4.9100000000000003E-3</v>
      </c>
      <c r="O389" s="234">
        <f>ROUND(E389*N389,2)</f>
        <v>0.22</v>
      </c>
      <c r="P389" s="234">
        <v>0</v>
      </c>
      <c r="Q389" s="234">
        <f>ROUND(E389*P389,2)</f>
        <v>0</v>
      </c>
      <c r="R389" s="236" t="s">
        <v>247</v>
      </c>
      <c r="S389" s="236" t="s">
        <v>210</v>
      </c>
      <c r="T389" s="237" t="s">
        <v>211</v>
      </c>
      <c r="U389" s="220">
        <v>0.36199999999999999</v>
      </c>
      <c r="V389" s="220">
        <f>ROUND(E389*U389,2)</f>
        <v>16.190000000000001</v>
      </c>
      <c r="W389" s="220"/>
      <c r="X389" s="220" t="s">
        <v>212</v>
      </c>
      <c r="Y389" s="210"/>
      <c r="Z389" s="210"/>
      <c r="AA389" s="210"/>
      <c r="AB389" s="210"/>
      <c r="AC389" s="210"/>
      <c r="AD389" s="210"/>
      <c r="AE389" s="210"/>
      <c r="AF389" s="210"/>
      <c r="AG389" s="210" t="s">
        <v>213</v>
      </c>
      <c r="AH389" s="210"/>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x14ac:dyDescent="0.2">
      <c r="A390" s="217"/>
      <c r="B390" s="218"/>
      <c r="C390" s="252" t="s">
        <v>738</v>
      </c>
      <c r="D390" s="221"/>
      <c r="E390" s="222">
        <v>8.8800000000000008</v>
      </c>
      <c r="F390" s="220"/>
      <c r="G390" s="220"/>
      <c r="H390" s="220"/>
      <c r="I390" s="220"/>
      <c r="J390" s="220"/>
      <c r="K390" s="220"/>
      <c r="L390" s="220"/>
      <c r="M390" s="220"/>
      <c r="N390" s="219"/>
      <c r="O390" s="219"/>
      <c r="P390" s="219"/>
      <c r="Q390" s="219"/>
      <c r="R390" s="220"/>
      <c r="S390" s="220"/>
      <c r="T390" s="220"/>
      <c r="U390" s="220"/>
      <c r="V390" s="220"/>
      <c r="W390" s="220"/>
      <c r="X390" s="220"/>
      <c r="Y390" s="210"/>
      <c r="Z390" s="210"/>
      <c r="AA390" s="210"/>
      <c r="AB390" s="210"/>
      <c r="AC390" s="210"/>
      <c r="AD390" s="210"/>
      <c r="AE390" s="210"/>
      <c r="AF390" s="210"/>
      <c r="AG390" s="210" t="s">
        <v>217</v>
      </c>
      <c r="AH390" s="210">
        <v>0</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x14ac:dyDescent="0.2">
      <c r="A391" s="217"/>
      <c r="B391" s="218"/>
      <c r="C391" s="252" t="s">
        <v>739</v>
      </c>
      <c r="D391" s="221"/>
      <c r="E391" s="222">
        <v>8.68</v>
      </c>
      <c r="F391" s="220"/>
      <c r="G391" s="220"/>
      <c r="H391" s="220"/>
      <c r="I391" s="220"/>
      <c r="J391" s="220"/>
      <c r="K391" s="220"/>
      <c r="L391" s="220"/>
      <c r="M391" s="220"/>
      <c r="N391" s="219"/>
      <c r="O391" s="219"/>
      <c r="P391" s="219"/>
      <c r="Q391" s="219"/>
      <c r="R391" s="220"/>
      <c r="S391" s="220"/>
      <c r="T391" s="220"/>
      <c r="U391" s="220"/>
      <c r="V391" s="220"/>
      <c r="W391" s="220"/>
      <c r="X391" s="220"/>
      <c r="Y391" s="210"/>
      <c r="Z391" s="210"/>
      <c r="AA391" s="210"/>
      <c r="AB391" s="210"/>
      <c r="AC391" s="210"/>
      <c r="AD391" s="210"/>
      <c r="AE391" s="210"/>
      <c r="AF391" s="210"/>
      <c r="AG391" s="210" t="s">
        <v>217</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x14ac:dyDescent="0.2">
      <c r="A392" s="217"/>
      <c r="B392" s="218"/>
      <c r="C392" s="252" t="s">
        <v>740</v>
      </c>
      <c r="D392" s="221"/>
      <c r="E392" s="222">
        <v>27.175000000000001</v>
      </c>
      <c r="F392" s="220"/>
      <c r="G392" s="220"/>
      <c r="H392" s="220"/>
      <c r="I392" s="220"/>
      <c r="J392" s="220"/>
      <c r="K392" s="220"/>
      <c r="L392" s="220"/>
      <c r="M392" s="220"/>
      <c r="N392" s="219"/>
      <c r="O392" s="219"/>
      <c r="P392" s="219"/>
      <c r="Q392" s="219"/>
      <c r="R392" s="220"/>
      <c r="S392" s="220"/>
      <c r="T392" s="220"/>
      <c r="U392" s="220"/>
      <c r="V392" s="220"/>
      <c r="W392" s="220"/>
      <c r="X392" s="220"/>
      <c r="Y392" s="210"/>
      <c r="Z392" s="210"/>
      <c r="AA392" s="210"/>
      <c r="AB392" s="210"/>
      <c r="AC392" s="210"/>
      <c r="AD392" s="210"/>
      <c r="AE392" s="210"/>
      <c r="AF392" s="210"/>
      <c r="AG392" s="210" t="s">
        <v>217</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x14ac:dyDescent="0.2">
      <c r="A393" s="217"/>
      <c r="B393" s="218"/>
      <c r="C393" s="252" t="s">
        <v>741</v>
      </c>
      <c r="D393" s="221"/>
      <c r="E393" s="222"/>
      <c r="F393" s="220"/>
      <c r="G393" s="220"/>
      <c r="H393" s="220"/>
      <c r="I393" s="220"/>
      <c r="J393" s="220"/>
      <c r="K393" s="220"/>
      <c r="L393" s="220"/>
      <c r="M393" s="220"/>
      <c r="N393" s="219"/>
      <c r="O393" s="219"/>
      <c r="P393" s="219"/>
      <c r="Q393" s="219"/>
      <c r="R393" s="220"/>
      <c r="S393" s="220"/>
      <c r="T393" s="220"/>
      <c r="U393" s="220"/>
      <c r="V393" s="220"/>
      <c r="W393" s="220"/>
      <c r="X393" s="220"/>
      <c r="Y393" s="210"/>
      <c r="Z393" s="210"/>
      <c r="AA393" s="210"/>
      <c r="AB393" s="210"/>
      <c r="AC393" s="210"/>
      <c r="AD393" s="210"/>
      <c r="AE393" s="210"/>
      <c r="AF393" s="210"/>
      <c r="AG393" s="210" t="s">
        <v>217</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ht="22.5" outlineLevel="1" x14ac:dyDescent="0.2">
      <c r="A394" s="231">
        <v>63</v>
      </c>
      <c r="B394" s="232" t="s">
        <v>895</v>
      </c>
      <c r="C394" s="250" t="s">
        <v>896</v>
      </c>
      <c r="D394" s="233" t="s">
        <v>317</v>
      </c>
      <c r="E394" s="234">
        <v>724.1</v>
      </c>
      <c r="F394" s="235"/>
      <c r="G394" s="236">
        <f>ROUND(E394*F394,2)</f>
        <v>0</v>
      </c>
      <c r="H394" s="235"/>
      <c r="I394" s="236">
        <f>ROUND(E394*H394,2)</f>
        <v>0</v>
      </c>
      <c r="J394" s="235"/>
      <c r="K394" s="236">
        <f>ROUND(E394*J394,2)</f>
        <v>0</v>
      </c>
      <c r="L394" s="236">
        <v>21</v>
      </c>
      <c r="M394" s="236">
        <f>G394*(1+L394/100)</f>
        <v>0</v>
      </c>
      <c r="N394" s="234">
        <v>0</v>
      </c>
      <c r="O394" s="234">
        <f>ROUND(E394*N394,2)</f>
        <v>0</v>
      </c>
      <c r="P394" s="234">
        <v>0</v>
      </c>
      <c r="Q394" s="234">
        <f>ROUND(E394*P394,2)</f>
        <v>0</v>
      </c>
      <c r="R394" s="236" t="s">
        <v>247</v>
      </c>
      <c r="S394" s="236" t="s">
        <v>210</v>
      </c>
      <c r="T394" s="237" t="s">
        <v>211</v>
      </c>
      <c r="U394" s="220">
        <v>0.1</v>
      </c>
      <c r="V394" s="220">
        <f>ROUND(E394*U394,2)</f>
        <v>72.41</v>
      </c>
      <c r="W394" s="220"/>
      <c r="X394" s="220" t="s">
        <v>212</v>
      </c>
      <c r="Y394" s="210"/>
      <c r="Z394" s="210"/>
      <c r="AA394" s="210"/>
      <c r="AB394" s="210"/>
      <c r="AC394" s="210"/>
      <c r="AD394" s="210"/>
      <c r="AE394" s="210"/>
      <c r="AF394" s="210"/>
      <c r="AG394" s="210" t="s">
        <v>213</v>
      </c>
      <c r="AH394" s="210"/>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17"/>
      <c r="B395" s="218"/>
      <c r="C395" s="252" t="s">
        <v>897</v>
      </c>
      <c r="D395" s="221"/>
      <c r="E395" s="222"/>
      <c r="F395" s="220"/>
      <c r="G395" s="220"/>
      <c r="H395" s="220"/>
      <c r="I395" s="220"/>
      <c r="J395" s="220"/>
      <c r="K395" s="220"/>
      <c r="L395" s="220"/>
      <c r="M395" s="220"/>
      <c r="N395" s="219"/>
      <c r="O395" s="219"/>
      <c r="P395" s="219"/>
      <c r="Q395" s="219"/>
      <c r="R395" s="220"/>
      <c r="S395" s="220"/>
      <c r="T395" s="220"/>
      <c r="U395" s="220"/>
      <c r="V395" s="220"/>
      <c r="W395" s="220"/>
      <c r="X395" s="220"/>
      <c r="Y395" s="210"/>
      <c r="Z395" s="210"/>
      <c r="AA395" s="210"/>
      <c r="AB395" s="210"/>
      <c r="AC395" s="210"/>
      <c r="AD395" s="210"/>
      <c r="AE395" s="210"/>
      <c r="AF395" s="210"/>
      <c r="AG395" s="210" t="s">
        <v>217</v>
      </c>
      <c r="AH395" s="210">
        <v>0</v>
      </c>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1" x14ac:dyDescent="0.2">
      <c r="A396" s="217"/>
      <c r="B396" s="218"/>
      <c r="C396" s="252" t="s">
        <v>898</v>
      </c>
      <c r="D396" s="221"/>
      <c r="E396" s="222">
        <v>6.16</v>
      </c>
      <c r="F396" s="220"/>
      <c r="G396" s="220"/>
      <c r="H396" s="220"/>
      <c r="I396" s="220"/>
      <c r="J396" s="220"/>
      <c r="K396" s="220"/>
      <c r="L396" s="220"/>
      <c r="M396" s="220"/>
      <c r="N396" s="219"/>
      <c r="O396" s="219"/>
      <c r="P396" s="219"/>
      <c r="Q396" s="219"/>
      <c r="R396" s="220"/>
      <c r="S396" s="220"/>
      <c r="T396" s="220"/>
      <c r="U396" s="220"/>
      <c r="V396" s="220"/>
      <c r="W396" s="220"/>
      <c r="X396" s="220"/>
      <c r="Y396" s="210"/>
      <c r="Z396" s="210"/>
      <c r="AA396" s="210"/>
      <c r="AB396" s="210"/>
      <c r="AC396" s="210"/>
      <c r="AD396" s="210"/>
      <c r="AE396" s="210"/>
      <c r="AF396" s="210"/>
      <c r="AG396" s="210" t="s">
        <v>217</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1" x14ac:dyDescent="0.2">
      <c r="A397" s="217"/>
      <c r="B397" s="218"/>
      <c r="C397" s="252" t="s">
        <v>899</v>
      </c>
      <c r="D397" s="221"/>
      <c r="E397" s="222">
        <v>108</v>
      </c>
      <c r="F397" s="220"/>
      <c r="G397" s="220"/>
      <c r="H397" s="220"/>
      <c r="I397" s="220"/>
      <c r="J397" s="220"/>
      <c r="K397" s="220"/>
      <c r="L397" s="220"/>
      <c r="M397" s="220"/>
      <c r="N397" s="219"/>
      <c r="O397" s="219"/>
      <c r="P397" s="219"/>
      <c r="Q397" s="219"/>
      <c r="R397" s="220"/>
      <c r="S397" s="220"/>
      <c r="T397" s="220"/>
      <c r="U397" s="220"/>
      <c r="V397" s="220"/>
      <c r="W397" s="220"/>
      <c r="X397" s="220"/>
      <c r="Y397" s="210"/>
      <c r="Z397" s="210"/>
      <c r="AA397" s="210"/>
      <c r="AB397" s="210"/>
      <c r="AC397" s="210"/>
      <c r="AD397" s="210"/>
      <c r="AE397" s="210"/>
      <c r="AF397" s="210"/>
      <c r="AG397" s="210" t="s">
        <v>217</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x14ac:dyDescent="0.2">
      <c r="A398" s="217"/>
      <c r="B398" s="218"/>
      <c r="C398" s="252" t="s">
        <v>900</v>
      </c>
      <c r="D398" s="221"/>
      <c r="E398" s="222">
        <v>108</v>
      </c>
      <c r="F398" s="220"/>
      <c r="G398" s="220"/>
      <c r="H398" s="220"/>
      <c r="I398" s="220"/>
      <c r="J398" s="220"/>
      <c r="K398" s="220"/>
      <c r="L398" s="220"/>
      <c r="M398" s="220"/>
      <c r="N398" s="219"/>
      <c r="O398" s="219"/>
      <c r="P398" s="219"/>
      <c r="Q398" s="219"/>
      <c r="R398" s="220"/>
      <c r="S398" s="220"/>
      <c r="T398" s="220"/>
      <c r="U398" s="220"/>
      <c r="V398" s="220"/>
      <c r="W398" s="220"/>
      <c r="X398" s="220"/>
      <c r="Y398" s="210"/>
      <c r="Z398" s="210"/>
      <c r="AA398" s="210"/>
      <c r="AB398" s="210"/>
      <c r="AC398" s="210"/>
      <c r="AD398" s="210"/>
      <c r="AE398" s="210"/>
      <c r="AF398" s="210"/>
      <c r="AG398" s="210" t="s">
        <v>217</v>
      </c>
      <c r="AH398" s="210">
        <v>0</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x14ac:dyDescent="0.2">
      <c r="A399" s="217"/>
      <c r="B399" s="218"/>
      <c r="C399" s="252" t="s">
        <v>901</v>
      </c>
      <c r="D399" s="221"/>
      <c r="E399" s="222">
        <v>116.4</v>
      </c>
      <c r="F399" s="220"/>
      <c r="G399" s="220"/>
      <c r="H399" s="220"/>
      <c r="I399" s="220"/>
      <c r="J399" s="220"/>
      <c r="K399" s="220"/>
      <c r="L399" s="220"/>
      <c r="M399" s="220"/>
      <c r="N399" s="219"/>
      <c r="O399" s="219"/>
      <c r="P399" s="219"/>
      <c r="Q399" s="219"/>
      <c r="R399" s="220"/>
      <c r="S399" s="220"/>
      <c r="T399" s="220"/>
      <c r="U399" s="220"/>
      <c r="V399" s="220"/>
      <c r="W399" s="220"/>
      <c r="X399" s="220"/>
      <c r="Y399" s="210"/>
      <c r="Z399" s="210"/>
      <c r="AA399" s="210"/>
      <c r="AB399" s="210"/>
      <c r="AC399" s="210"/>
      <c r="AD399" s="210"/>
      <c r="AE399" s="210"/>
      <c r="AF399" s="210"/>
      <c r="AG399" s="210" t="s">
        <v>217</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x14ac:dyDescent="0.2">
      <c r="A400" s="217"/>
      <c r="B400" s="218"/>
      <c r="C400" s="252" t="s">
        <v>902</v>
      </c>
      <c r="D400" s="221"/>
      <c r="E400" s="222">
        <v>6.12</v>
      </c>
      <c r="F400" s="220"/>
      <c r="G400" s="220"/>
      <c r="H400" s="220"/>
      <c r="I400" s="220"/>
      <c r="J400" s="220"/>
      <c r="K400" s="220"/>
      <c r="L400" s="220"/>
      <c r="M400" s="220"/>
      <c r="N400" s="219"/>
      <c r="O400" s="219"/>
      <c r="P400" s="219"/>
      <c r="Q400" s="219"/>
      <c r="R400" s="220"/>
      <c r="S400" s="220"/>
      <c r="T400" s="220"/>
      <c r="U400" s="220"/>
      <c r="V400" s="220"/>
      <c r="W400" s="220"/>
      <c r="X400" s="220"/>
      <c r="Y400" s="210"/>
      <c r="Z400" s="210"/>
      <c r="AA400" s="210"/>
      <c r="AB400" s="210"/>
      <c r="AC400" s="210"/>
      <c r="AD400" s="210"/>
      <c r="AE400" s="210"/>
      <c r="AF400" s="210"/>
      <c r="AG400" s="210" t="s">
        <v>217</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x14ac:dyDescent="0.2">
      <c r="A401" s="217"/>
      <c r="B401" s="218"/>
      <c r="C401" s="252" t="s">
        <v>903</v>
      </c>
      <c r="D401" s="221"/>
      <c r="E401" s="222">
        <v>66</v>
      </c>
      <c r="F401" s="220"/>
      <c r="G401" s="220"/>
      <c r="H401" s="220"/>
      <c r="I401" s="220"/>
      <c r="J401" s="220"/>
      <c r="K401" s="220"/>
      <c r="L401" s="220"/>
      <c r="M401" s="220"/>
      <c r="N401" s="219"/>
      <c r="O401" s="219"/>
      <c r="P401" s="219"/>
      <c r="Q401" s="219"/>
      <c r="R401" s="220"/>
      <c r="S401" s="220"/>
      <c r="T401" s="220"/>
      <c r="U401" s="220"/>
      <c r="V401" s="220"/>
      <c r="W401" s="220"/>
      <c r="X401" s="220"/>
      <c r="Y401" s="210"/>
      <c r="Z401" s="210"/>
      <c r="AA401" s="210"/>
      <c r="AB401" s="210"/>
      <c r="AC401" s="210"/>
      <c r="AD401" s="210"/>
      <c r="AE401" s="210"/>
      <c r="AF401" s="210"/>
      <c r="AG401" s="210" t="s">
        <v>217</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x14ac:dyDescent="0.2">
      <c r="A402" s="217"/>
      <c r="B402" s="218"/>
      <c r="C402" s="252" t="s">
        <v>904</v>
      </c>
      <c r="D402" s="221"/>
      <c r="E402" s="222">
        <v>66</v>
      </c>
      <c r="F402" s="220"/>
      <c r="G402" s="220"/>
      <c r="H402" s="220"/>
      <c r="I402" s="220"/>
      <c r="J402" s="220"/>
      <c r="K402" s="220"/>
      <c r="L402" s="220"/>
      <c r="M402" s="220"/>
      <c r="N402" s="219"/>
      <c r="O402" s="219"/>
      <c r="P402" s="219"/>
      <c r="Q402" s="219"/>
      <c r="R402" s="220"/>
      <c r="S402" s="220"/>
      <c r="T402" s="220"/>
      <c r="U402" s="220"/>
      <c r="V402" s="220"/>
      <c r="W402" s="220"/>
      <c r="X402" s="220"/>
      <c r="Y402" s="210"/>
      <c r="Z402" s="210"/>
      <c r="AA402" s="210"/>
      <c r="AB402" s="210"/>
      <c r="AC402" s="210"/>
      <c r="AD402" s="210"/>
      <c r="AE402" s="210"/>
      <c r="AF402" s="210"/>
      <c r="AG402" s="210" t="s">
        <v>217</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x14ac:dyDescent="0.2">
      <c r="A403" s="217"/>
      <c r="B403" s="218"/>
      <c r="C403" s="252" t="s">
        <v>905</v>
      </c>
      <c r="D403" s="221"/>
      <c r="E403" s="222">
        <v>70.8</v>
      </c>
      <c r="F403" s="220"/>
      <c r="G403" s="220"/>
      <c r="H403" s="220"/>
      <c r="I403" s="220"/>
      <c r="J403" s="220"/>
      <c r="K403" s="220"/>
      <c r="L403" s="220"/>
      <c r="M403" s="220"/>
      <c r="N403" s="219"/>
      <c r="O403" s="219"/>
      <c r="P403" s="219"/>
      <c r="Q403" s="219"/>
      <c r="R403" s="220"/>
      <c r="S403" s="220"/>
      <c r="T403" s="220"/>
      <c r="U403" s="220"/>
      <c r="V403" s="220"/>
      <c r="W403" s="220"/>
      <c r="X403" s="220"/>
      <c r="Y403" s="210"/>
      <c r="Z403" s="210"/>
      <c r="AA403" s="210"/>
      <c r="AB403" s="210"/>
      <c r="AC403" s="210"/>
      <c r="AD403" s="210"/>
      <c r="AE403" s="210"/>
      <c r="AF403" s="210"/>
      <c r="AG403" s="210" t="s">
        <v>217</v>
      </c>
      <c r="AH403" s="210">
        <v>0</v>
      </c>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x14ac:dyDescent="0.2">
      <c r="A404" s="217"/>
      <c r="B404" s="218"/>
      <c r="C404" s="252" t="s">
        <v>906</v>
      </c>
      <c r="D404" s="221"/>
      <c r="E404" s="222">
        <v>4.3600000000000003</v>
      </c>
      <c r="F404" s="220"/>
      <c r="G404" s="220"/>
      <c r="H404" s="220"/>
      <c r="I404" s="220"/>
      <c r="J404" s="220"/>
      <c r="K404" s="220"/>
      <c r="L404" s="220"/>
      <c r="M404" s="220"/>
      <c r="N404" s="219"/>
      <c r="O404" s="219"/>
      <c r="P404" s="219"/>
      <c r="Q404" s="219"/>
      <c r="R404" s="220"/>
      <c r="S404" s="220"/>
      <c r="T404" s="220"/>
      <c r="U404" s="220"/>
      <c r="V404" s="220"/>
      <c r="W404" s="220"/>
      <c r="X404" s="220"/>
      <c r="Y404" s="210"/>
      <c r="Z404" s="210"/>
      <c r="AA404" s="210"/>
      <c r="AB404" s="210"/>
      <c r="AC404" s="210"/>
      <c r="AD404" s="210"/>
      <c r="AE404" s="210"/>
      <c r="AF404" s="210"/>
      <c r="AG404" s="210" t="s">
        <v>217</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x14ac:dyDescent="0.2">
      <c r="A405" s="217"/>
      <c r="B405" s="218"/>
      <c r="C405" s="252" t="s">
        <v>907</v>
      </c>
      <c r="D405" s="221"/>
      <c r="E405" s="222">
        <v>10.8</v>
      </c>
      <c r="F405" s="220"/>
      <c r="G405" s="220"/>
      <c r="H405" s="220"/>
      <c r="I405" s="220"/>
      <c r="J405" s="220"/>
      <c r="K405" s="220"/>
      <c r="L405" s="220"/>
      <c r="M405" s="220"/>
      <c r="N405" s="219"/>
      <c r="O405" s="219"/>
      <c r="P405" s="219"/>
      <c r="Q405" s="219"/>
      <c r="R405" s="220"/>
      <c r="S405" s="220"/>
      <c r="T405" s="220"/>
      <c r="U405" s="220"/>
      <c r="V405" s="220"/>
      <c r="W405" s="220"/>
      <c r="X405" s="220"/>
      <c r="Y405" s="210"/>
      <c r="Z405" s="210"/>
      <c r="AA405" s="210"/>
      <c r="AB405" s="210"/>
      <c r="AC405" s="210"/>
      <c r="AD405" s="210"/>
      <c r="AE405" s="210"/>
      <c r="AF405" s="210"/>
      <c r="AG405" s="210" t="s">
        <v>217</v>
      </c>
      <c r="AH405" s="210">
        <v>0</v>
      </c>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1" x14ac:dyDescent="0.2">
      <c r="A406" s="217"/>
      <c r="B406" s="218"/>
      <c r="C406" s="252" t="s">
        <v>908</v>
      </c>
      <c r="D406" s="221"/>
      <c r="E406" s="222">
        <v>2.98</v>
      </c>
      <c r="F406" s="220"/>
      <c r="G406" s="220"/>
      <c r="H406" s="220"/>
      <c r="I406" s="220"/>
      <c r="J406" s="220"/>
      <c r="K406" s="220"/>
      <c r="L406" s="220"/>
      <c r="M406" s="220"/>
      <c r="N406" s="219"/>
      <c r="O406" s="219"/>
      <c r="P406" s="219"/>
      <c r="Q406" s="219"/>
      <c r="R406" s="220"/>
      <c r="S406" s="220"/>
      <c r="T406" s="220"/>
      <c r="U406" s="220"/>
      <c r="V406" s="220"/>
      <c r="W406" s="220"/>
      <c r="X406" s="220"/>
      <c r="Y406" s="210"/>
      <c r="Z406" s="210"/>
      <c r="AA406" s="210"/>
      <c r="AB406" s="210"/>
      <c r="AC406" s="210"/>
      <c r="AD406" s="210"/>
      <c r="AE406" s="210"/>
      <c r="AF406" s="210"/>
      <c r="AG406" s="210" t="s">
        <v>217</v>
      </c>
      <c r="AH406" s="210">
        <v>0</v>
      </c>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x14ac:dyDescent="0.2">
      <c r="A407" s="217"/>
      <c r="B407" s="218"/>
      <c r="C407" s="252" t="s">
        <v>909</v>
      </c>
      <c r="D407" s="221"/>
      <c r="E407" s="222">
        <v>23.44</v>
      </c>
      <c r="F407" s="220"/>
      <c r="G407" s="220"/>
      <c r="H407" s="220"/>
      <c r="I407" s="220"/>
      <c r="J407" s="220"/>
      <c r="K407" s="220"/>
      <c r="L407" s="220"/>
      <c r="M407" s="220"/>
      <c r="N407" s="219"/>
      <c r="O407" s="219"/>
      <c r="P407" s="219"/>
      <c r="Q407" s="219"/>
      <c r="R407" s="220"/>
      <c r="S407" s="220"/>
      <c r="T407" s="220"/>
      <c r="U407" s="220"/>
      <c r="V407" s="220"/>
      <c r="W407" s="220"/>
      <c r="X407" s="220"/>
      <c r="Y407" s="210"/>
      <c r="Z407" s="210"/>
      <c r="AA407" s="210"/>
      <c r="AB407" s="210"/>
      <c r="AC407" s="210"/>
      <c r="AD407" s="210"/>
      <c r="AE407" s="210"/>
      <c r="AF407" s="210"/>
      <c r="AG407" s="210" t="s">
        <v>217</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x14ac:dyDescent="0.2">
      <c r="A408" s="217"/>
      <c r="B408" s="218"/>
      <c r="C408" s="252" t="s">
        <v>910</v>
      </c>
      <c r="D408" s="221"/>
      <c r="E408" s="222">
        <v>30.44</v>
      </c>
      <c r="F408" s="220"/>
      <c r="G408" s="220"/>
      <c r="H408" s="220"/>
      <c r="I408" s="220"/>
      <c r="J408" s="220"/>
      <c r="K408" s="220"/>
      <c r="L408" s="220"/>
      <c r="M408" s="220"/>
      <c r="N408" s="219"/>
      <c r="O408" s="219"/>
      <c r="P408" s="219"/>
      <c r="Q408" s="219"/>
      <c r="R408" s="220"/>
      <c r="S408" s="220"/>
      <c r="T408" s="220"/>
      <c r="U408" s="220"/>
      <c r="V408" s="220"/>
      <c r="W408" s="220"/>
      <c r="X408" s="220"/>
      <c r="Y408" s="210"/>
      <c r="Z408" s="210"/>
      <c r="AA408" s="210"/>
      <c r="AB408" s="210"/>
      <c r="AC408" s="210"/>
      <c r="AD408" s="210"/>
      <c r="AE408" s="210"/>
      <c r="AF408" s="210"/>
      <c r="AG408" s="210" t="s">
        <v>217</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17"/>
      <c r="B409" s="218"/>
      <c r="C409" s="252" t="s">
        <v>911</v>
      </c>
      <c r="D409" s="221"/>
      <c r="E409" s="222">
        <v>10.1</v>
      </c>
      <c r="F409" s="220"/>
      <c r="G409" s="220"/>
      <c r="H409" s="220"/>
      <c r="I409" s="220"/>
      <c r="J409" s="220"/>
      <c r="K409" s="220"/>
      <c r="L409" s="220"/>
      <c r="M409" s="220"/>
      <c r="N409" s="219"/>
      <c r="O409" s="219"/>
      <c r="P409" s="219"/>
      <c r="Q409" s="219"/>
      <c r="R409" s="220"/>
      <c r="S409" s="220"/>
      <c r="T409" s="220"/>
      <c r="U409" s="220"/>
      <c r="V409" s="220"/>
      <c r="W409" s="220"/>
      <c r="X409" s="220"/>
      <c r="Y409" s="210"/>
      <c r="Z409" s="210"/>
      <c r="AA409" s="210"/>
      <c r="AB409" s="210"/>
      <c r="AC409" s="210"/>
      <c r="AD409" s="210"/>
      <c r="AE409" s="210"/>
      <c r="AF409" s="210"/>
      <c r="AG409" s="210" t="s">
        <v>217</v>
      </c>
      <c r="AH409" s="210">
        <v>0</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1" x14ac:dyDescent="0.2">
      <c r="A410" s="217"/>
      <c r="B410" s="218"/>
      <c r="C410" s="252" t="s">
        <v>912</v>
      </c>
      <c r="D410" s="221"/>
      <c r="E410" s="222">
        <v>94.5</v>
      </c>
      <c r="F410" s="220"/>
      <c r="G410" s="220"/>
      <c r="H410" s="220"/>
      <c r="I410" s="220"/>
      <c r="J410" s="220"/>
      <c r="K410" s="220"/>
      <c r="L410" s="220"/>
      <c r="M410" s="220"/>
      <c r="N410" s="219"/>
      <c r="O410" s="219"/>
      <c r="P410" s="219"/>
      <c r="Q410" s="219"/>
      <c r="R410" s="220"/>
      <c r="S410" s="220"/>
      <c r="T410" s="220"/>
      <c r="U410" s="220"/>
      <c r="V410" s="220"/>
      <c r="W410" s="220"/>
      <c r="X410" s="220"/>
      <c r="Y410" s="210"/>
      <c r="Z410" s="210"/>
      <c r="AA410" s="210"/>
      <c r="AB410" s="210"/>
      <c r="AC410" s="210"/>
      <c r="AD410" s="210"/>
      <c r="AE410" s="210"/>
      <c r="AF410" s="210"/>
      <c r="AG410" s="210" t="s">
        <v>217</v>
      </c>
      <c r="AH410" s="210">
        <v>0</v>
      </c>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x14ac:dyDescent="0.2">
      <c r="A411" s="231">
        <v>64</v>
      </c>
      <c r="B411" s="232" t="s">
        <v>913</v>
      </c>
      <c r="C411" s="250" t="s">
        <v>914</v>
      </c>
      <c r="D411" s="233" t="s">
        <v>242</v>
      </c>
      <c r="E411" s="234">
        <v>1090.1045999999999</v>
      </c>
      <c r="F411" s="235"/>
      <c r="G411" s="236">
        <f>ROUND(E411*F411,2)</f>
        <v>0</v>
      </c>
      <c r="H411" s="235"/>
      <c r="I411" s="236">
        <f>ROUND(E411*H411,2)</f>
        <v>0</v>
      </c>
      <c r="J411" s="235"/>
      <c r="K411" s="236">
        <f>ROUND(E411*J411,2)</f>
        <v>0</v>
      </c>
      <c r="L411" s="236">
        <v>21</v>
      </c>
      <c r="M411" s="236">
        <f>G411*(1+L411/100)</f>
        <v>0</v>
      </c>
      <c r="N411" s="234">
        <v>2.0000000000000002E-5</v>
      </c>
      <c r="O411" s="234">
        <f>ROUND(E411*N411,2)</f>
        <v>0.02</v>
      </c>
      <c r="P411" s="234">
        <v>0</v>
      </c>
      <c r="Q411" s="234">
        <f>ROUND(E411*P411,2)</f>
        <v>0</v>
      </c>
      <c r="R411" s="236" t="s">
        <v>247</v>
      </c>
      <c r="S411" s="236" t="s">
        <v>210</v>
      </c>
      <c r="T411" s="237" t="s">
        <v>211</v>
      </c>
      <c r="U411" s="220">
        <v>0.11</v>
      </c>
      <c r="V411" s="220">
        <f>ROUND(E411*U411,2)</f>
        <v>119.91</v>
      </c>
      <c r="W411" s="220"/>
      <c r="X411" s="220" t="s">
        <v>212</v>
      </c>
      <c r="Y411" s="210"/>
      <c r="Z411" s="210"/>
      <c r="AA411" s="210"/>
      <c r="AB411" s="210"/>
      <c r="AC411" s="210"/>
      <c r="AD411" s="210"/>
      <c r="AE411" s="210"/>
      <c r="AF411" s="210"/>
      <c r="AG411" s="210" t="s">
        <v>213</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x14ac:dyDescent="0.2">
      <c r="A412" s="217"/>
      <c r="B412" s="218"/>
      <c r="C412" s="252" t="s">
        <v>745</v>
      </c>
      <c r="D412" s="221"/>
      <c r="E412" s="222">
        <v>327.87979999999999</v>
      </c>
      <c r="F412" s="220"/>
      <c r="G412" s="220"/>
      <c r="H412" s="220"/>
      <c r="I412" s="220"/>
      <c r="J412" s="220"/>
      <c r="K412" s="220"/>
      <c r="L412" s="220"/>
      <c r="M412" s="220"/>
      <c r="N412" s="219"/>
      <c r="O412" s="219"/>
      <c r="P412" s="219"/>
      <c r="Q412" s="219"/>
      <c r="R412" s="220"/>
      <c r="S412" s="220"/>
      <c r="T412" s="220"/>
      <c r="U412" s="220"/>
      <c r="V412" s="220"/>
      <c r="W412" s="220"/>
      <c r="X412" s="220"/>
      <c r="Y412" s="210"/>
      <c r="Z412" s="210"/>
      <c r="AA412" s="210"/>
      <c r="AB412" s="210"/>
      <c r="AC412" s="210"/>
      <c r="AD412" s="210"/>
      <c r="AE412" s="210"/>
      <c r="AF412" s="210"/>
      <c r="AG412" s="210" t="s">
        <v>217</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x14ac:dyDescent="0.2">
      <c r="A413" s="217"/>
      <c r="B413" s="218"/>
      <c r="C413" s="252" t="s">
        <v>746</v>
      </c>
      <c r="D413" s="221"/>
      <c r="E413" s="222">
        <v>65.994</v>
      </c>
      <c r="F413" s="220"/>
      <c r="G413" s="220"/>
      <c r="H413" s="220"/>
      <c r="I413" s="220"/>
      <c r="J413" s="220"/>
      <c r="K413" s="220"/>
      <c r="L413" s="220"/>
      <c r="M413" s="220"/>
      <c r="N413" s="219"/>
      <c r="O413" s="219"/>
      <c r="P413" s="219"/>
      <c r="Q413" s="219"/>
      <c r="R413" s="220"/>
      <c r="S413" s="220"/>
      <c r="T413" s="220"/>
      <c r="U413" s="220"/>
      <c r="V413" s="220"/>
      <c r="W413" s="220"/>
      <c r="X413" s="220"/>
      <c r="Y413" s="210"/>
      <c r="Z413" s="210"/>
      <c r="AA413" s="210"/>
      <c r="AB413" s="210"/>
      <c r="AC413" s="210"/>
      <c r="AD413" s="210"/>
      <c r="AE413" s="210"/>
      <c r="AF413" s="210"/>
      <c r="AG413" s="210" t="s">
        <v>217</v>
      </c>
      <c r="AH413" s="210">
        <v>0</v>
      </c>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x14ac:dyDescent="0.2">
      <c r="A414" s="217"/>
      <c r="B414" s="218"/>
      <c r="C414" s="252" t="s">
        <v>747</v>
      </c>
      <c r="D414" s="221"/>
      <c r="E414" s="222">
        <v>411.94200000000001</v>
      </c>
      <c r="F414" s="220"/>
      <c r="G414" s="220"/>
      <c r="H414" s="220"/>
      <c r="I414" s="220"/>
      <c r="J414" s="220"/>
      <c r="K414" s="220"/>
      <c r="L414" s="220"/>
      <c r="M414" s="220"/>
      <c r="N414" s="219"/>
      <c r="O414" s="219"/>
      <c r="P414" s="219"/>
      <c r="Q414" s="219"/>
      <c r="R414" s="220"/>
      <c r="S414" s="220"/>
      <c r="T414" s="220"/>
      <c r="U414" s="220"/>
      <c r="V414" s="220"/>
      <c r="W414" s="220"/>
      <c r="X414" s="220"/>
      <c r="Y414" s="210"/>
      <c r="Z414" s="210"/>
      <c r="AA414" s="210"/>
      <c r="AB414" s="210"/>
      <c r="AC414" s="210"/>
      <c r="AD414" s="210"/>
      <c r="AE414" s="210"/>
      <c r="AF414" s="210"/>
      <c r="AG414" s="210" t="s">
        <v>217</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x14ac:dyDescent="0.2">
      <c r="A415" s="217"/>
      <c r="B415" s="218"/>
      <c r="C415" s="252" t="s">
        <v>724</v>
      </c>
      <c r="D415" s="221"/>
      <c r="E415" s="222">
        <v>-59.566200000000002</v>
      </c>
      <c r="F415" s="220"/>
      <c r="G415" s="220"/>
      <c r="H415" s="220"/>
      <c r="I415" s="220"/>
      <c r="J415" s="220"/>
      <c r="K415" s="220"/>
      <c r="L415" s="220"/>
      <c r="M415" s="220"/>
      <c r="N415" s="219"/>
      <c r="O415" s="219"/>
      <c r="P415" s="219"/>
      <c r="Q415" s="219"/>
      <c r="R415" s="220"/>
      <c r="S415" s="220"/>
      <c r="T415" s="220"/>
      <c r="U415" s="220"/>
      <c r="V415" s="220"/>
      <c r="W415" s="220"/>
      <c r="X415" s="220"/>
      <c r="Y415" s="210"/>
      <c r="Z415" s="210"/>
      <c r="AA415" s="210"/>
      <c r="AB415" s="210"/>
      <c r="AC415" s="210"/>
      <c r="AD415" s="210"/>
      <c r="AE415" s="210"/>
      <c r="AF415" s="210"/>
      <c r="AG415" s="210" t="s">
        <v>217</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1" x14ac:dyDescent="0.2">
      <c r="A416" s="217"/>
      <c r="B416" s="218"/>
      <c r="C416" s="252" t="s">
        <v>748</v>
      </c>
      <c r="D416" s="221"/>
      <c r="E416" s="222">
        <v>46.817999999999998</v>
      </c>
      <c r="F416" s="220"/>
      <c r="G416" s="220"/>
      <c r="H416" s="220"/>
      <c r="I416" s="220"/>
      <c r="J416" s="220"/>
      <c r="K416" s="220"/>
      <c r="L416" s="220"/>
      <c r="M416" s="220"/>
      <c r="N416" s="219"/>
      <c r="O416" s="219"/>
      <c r="P416" s="219"/>
      <c r="Q416" s="219"/>
      <c r="R416" s="220"/>
      <c r="S416" s="220"/>
      <c r="T416" s="220"/>
      <c r="U416" s="220"/>
      <c r="V416" s="220"/>
      <c r="W416" s="220"/>
      <c r="X416" s="220"/>
      <c r="Y416" s="210"/>
      <c r="Z416" s="210"/>
      <c r="AA416" s="210"/>
      <c r="AB416" s="210"/>
      <c r="AC416" s="210"/>
      <c r="AD416" s="210"/>
      <c r="AE416" s="210"/>
      <c r="AF416" s="210"/>
      <c r="AG416" s="210" t="s">
        <v>217</v>
      </c>
      <c r="AH416" s="210">
        <v>0</v>
      </c>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x14ac:dyDescent="0.2">
      <c r="A417" s="217"/>
      <c r="B417" s="218"/>
      <c r="C417" s="252" t="s">
        <v>749</v>
      </c>
      <c r="D417" s="221"/>
      <c r="E417" s="222">
        <v>14.937200000000001</v>
      </c>
      <c r="F417" s="220"/>
      <c r="G417" s="220"/>
      <c r="H417" s="220"/>
      <c r="I417" s="220"/>
      <c r="J417" s="220"/>
      <c r="K417" s="220"/>
      <c r="L417" s="220"/>
      <c r="M417" s="220"/>
      <c r="N417" s="219"/>
      <c r="O417" s="219"/>
      <c r="P417" s="219"/>
      <c r="Q417" s="219"/>
      <c r="R417" s="220"/>
      <c r="S417" s="220"/>
      <c r="T417" s="220"/>
      <c r="U417" s="220"/>
      <c r="V417" s="220"/>
      <c r="W417" s="220"/>
      <c r="X417" s="220"/>
      <c r="Y417" s="210"/>
      <c r="Z417" s="210"/>
      <c r="AA417" s="210"/>
      <c r="AB417" s="210"/>
      <c r="AC417" s="210"/>
      <c r="AD417" s="210"/>
      <c r="AE417" s="210"/>
      <c r="AF417" s="210"/>
      <c r="AG417" s="210" t="s">
        <v>217</v>
      </c>
      <c r="AH417" s="210">
        <v>0</v>
      </c>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x14ac:dyDescent="0.2">
      <c r="A418" s="217"/>
      <c r="B418" s="218"/>
      <c r="C418" s="252" t="s">
        <v>750</v>
      </c>
      <c r="D418" s="221"/>
      <c r="E418" s="222">
        <v>100.59</v>
      </c>
      <c r="F418" s="220"/>
      <c r="G418" s="220"/>
      <c r="H418" s="220"/>
      <c r="I418" s="220"/>
      <c r="J418" s="220"/>
      <c r="K418" s="220"/>
      <c r="L418" s="220"/>
      <c r="M418" s="220"/>
      <c r="N418" s="219"/>
      <c r="O418" s="219"/>
      <c r="P418" s="219"/>
      <c r="Q418" s="219"/>
      <c r="R418" s="220"/>
      <c r="S418" s="220"/>
      <c r="T418" s="220"/>
      <c r="U418" s="220"/>
      <c r="V418" s="220"/>
      <c r="W418" s="220"/>
      <c r="X418" s="220"/>
      <c r="Y418" s="210"/>
      <c r="Z418" s="210"/>
      <c r="AA418" s="210"/>
      <c r="AB418" s="210"/>
      <c r="AC418" s="210"/>
      <c r="AD418" s="210"/>
      <c r="AE418" s="210"/>
      <c r="AF418" s="210"/>
      <c r="AG418" s="210" t="s">
        <v>217</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x14ac:dyDescent="0.2">
      <c r="A419" s="217"/>
      <c r="B419" s="218"/>
      <c r="C419" s="252" t="s">
        <v>751</v>
      </c>
      <c r="D419" s="221"/>
      <c r="E419" s="222">
        <v>3.3540000000000001</v>
      </c>
      <c r="F419" s="220"/>
      <c r="G419" s="220"/>
      <c r="H419" s="220"/>
      <c r="I419" s="220"/>
      <c r="J419" s="220"/>
      <c r="K419" s="220"/>
      <c r="L419" s="220"/>
      <c r="M419" s="220"/>
      <c r="N419" s="219"/>
      <c r="O419" s="219"/>
      <c r="P419" s="219"/>
      <c r="Q419" s="219"/>
      <c r="R419" s="220"/>
      <c r="S419" s="220"/>
      <c r="T419" s="220"/>
      <c r="U419" s="220"/>
      <c r="V419" s="220"/>
      <c r="W419" s="220"/>
      <c r="X419" s="220"/>
      <c r="Y419" s="210"/>
      <c r="Z419" s="210"/>
      <c r="AA419" s="210"/>
      <c r="AB419" s="210"/>
      <c r="AC419" s="210"/>
      <c r="AD419" s="210"/>
      <c r="AE419" s="210"/>
      <c r="AF419" s="210"/>
      <c r="AG419" s="210" t="s">
        <v>217</v>
      </c>
      <c r="AH419" s="210">
        <v>0</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x14ac:dyDescent="0.2">
      <c r="A420" s="217"/>
      <c r="B420" s="218"/>
      <c r="C420" s="252" t="s">
        <v>752</v>
      </c>
      <c r="D420" s="221"/>
      <c r="E420" s="222">
        <v>131.982</v>
      </c>
      <c r="F420" s="220"/>
      <c r="G420" s="220"/>
      <c r="H420" s="220"/>
      <c r="I420" s="220"/>
      <c r="J420" s="220"/>
      <c r="K420" s="220"/>
      <c r="L420" s="220"/>
      <c r="M420" s="220"/>
      <c r="N420" s="219"/>
      <c r="O420" s="219"/>
      <c r="P420" s="219"/>
      <c r="Q420" s="219"/>
      <c r="R420" s="220"/>
      <c r="S420" s="220"/>
      <c r="T420" s="220"/>
      <c r="U420" s="220"/>
      <c r="V420" s="220"/>
      <c r="W420" s="220"/>
      <c r="X420" s="220"/>
      <c r="Y420" s="210"/>
      <c r="Z420" s="210"/>
      <c r="AA420" s="210"/>
      <c r="AB420" s="210"/>
      <c r="AC420" s="210"/>
      <c r="AD420" s="210"/>
      <c r="AE420" s="210"/>
      <c r="AF420" s="210"/>
      <c r="AG420" s="210" t="s">
        <v>217</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x14ac:dyDescent="0.2">
      <c r="A421" s="217"/>
      <c r="B421" s="218"/>
      <c r="C421" s="252" t="s">
        <v>753</v>
      </c>
      <c r="D421" s="221"/>
      <c r="E421" s="222">
        <v>13.515000000000001</v>
      </c>
      <c r="F421" s="220"/>
      <c r="G421" s="220"/>
      <c r="H421" s="220"/>
      <c r="I421" s="220"/>
      <c r="J421" s="220"/>
      <c r="K421" s="220"/>
      <c r="L421" s="220"/>
      <c r="M421" s="220"/>
      <c r="N421" s="219"/>
      <c r="O421" s="219"/>
      <c r="P421" s="219"/>
      <c r="Q421" s="219"/>
      <c r="R421" s="220"/>
      <c r="S421" s="220"/>
      <c r="T421" s="220"/>
      <c r="U421" s="220"/>
      <c r="V421" s="220"/>
      <c r="W421" s="220"/>
      <c r="X421" s="220"/>
      <c r="Y421" s="210"/>
      <c r="Z421" s="210"/>
      <c r="AA421" s="210"/>
      <c r="AB421" s="210"/>
      <c r="AC421" s="210"/>
      <c r="AD421" s="210"/>
      <c r="AE421" s="210"/>
      <c r="AF421" s="210"/>
      <c r="AG421" s="210" t="s">
        <v>217</v>
      </c>
      <c r="AH421" s="210">
        <v>0</v>
      </c>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x14ac:dyDescent="0.2">
      <c r="A422" s="217"/>
      <c r="B422" s="218"/>
      <c r="C422" s="252" t="s">
        <v>754</v>
      </c>
      <c r="D422" s="221"/>
      <c r="E422" s="222">
        <v>13.515000000000001</v>
      </c>
      <c r="F422" s="220"/>
      <c r="G422" s="220"/>
      <c r="H422" s="220"/>
      <c r="I422" s="220"/>
      <c r="J422" s="220"/>
      <c r="K422" s="220"/>
      <c r="L422" s="220"/>
      <c r="M422" s="220"/>
      <c r="N422" s="219"/>
      <c r="O422" s="219"/>
      <c r="P422" s="219"/>
      <c r="Q422" s="219"/>
      <c r="R422" s="220"/>
      <c r="S422" s="220"/>
      <c r="T422" s="220"/>
      <c r="U422" s="220"/>
      <c r="V422" s="220"/>
      <c r="W422" s="220"/>
      <c r="X422" s="220"/>
      <c r="Y422" s="210"/>
      <c r="Z422" s="210"/>
      <c r="AA422" s="210"/>
      <c r="AB422" s="210"/>
      <c r="AC422" s="210"/>
      <c r="AD422" s="210"/>
      <c r="AE422" s="210"/>
      <c r="AF422" s="210"/>
      <c r="AG422" s="210" t="s">
        <v>217</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x14ac:dyDescent="0.2">
      <c r="A423" s="217"/>
      <c r="B423" s="218"/>
      <c r="C423" s="252" t="s">
        <v>755</v>
      </c>
      <c r="D423" s="221"/>
      <c r="E423" s="222">
        <v>4.0904999999999996</v>
      </c>
      <c r="F423" s="220"/>
      <c r="G423" s="220"/>
      <c r="H423" s="220"/>
      <c r="I423" s="220"/>
      <c r="J423" s="220"/>
      <c r="K423" s="220"/>
      <c r="L423" s="220"/>
      <c r="M423" s="220"/>
      <c r="N423" s="219"/>
      <c r="O423" s="219"/>
      <c r="P423" s="219"/>
      <c r="Q423" s="219"/>
      <c r="R423" s="220"/>
      <c r="S423" s="220"/>
      <c r="T423" s="220"/>
      <c r="U423" s="220"/>
      <c r="V423" s="220"/>
      <c r="W423" s="220"/>
      <c r="X423" s="220"/>
      <c r="Y423" s="210"/>
      <c r="Z423" s="210"/>
      <c r="AA423" s="210"/>
      <c r="AB423" s="210"/>
      <c r="AC423" s="210"/>
      <c r="AD423" s="210"/>
      <c r="AE423" s="210"/>
      <c r="AF423" s="210"/>
      <c r="AG423" s="210" t="s">
        <v>217</v>
      </c>
      <c r="AH423" s="210">
        <v>0</v>
      </c>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x14ac:dyDescent="0.2">
      <c r="A424" s="217"/>
      <c r="B424" s="218"/>
      <c r="C424" s="252" t="s">
        <v>756</v>
      </c>
      <c r="D424" s="221"/>
      <c r="E424" s="222">
        <v>4.9532999999999996</v>
      </c>
      <c r="F424" s="220"/>
      <c r="G424" s="220"/>
      <c r="H424" s="220"/>
      <c r="I424" s="220"/>
      <c r="J424" s="220"/>
      <c r="K424" s="220"/>
      <c r="L424" s="220"/>
      <c r="M424" s="220"/>
      <c r="N424" s="219"/>
      <c r="O424" s="219"/>
      <c r="P424" s="219"/>
      <c r="Q424" s="219"/>
      <c r="R424" s="220"/>
      <c r="S424" s="220"/>
      <c r="T424" s="220"/>
      <c r="U424" s="220"/>
      <c r="V424" s="220"/>
      <c r="W424" s="220"/>
      <c r="X424" s="220"/>
      <c r="Y424" s="210"/>
      <c r="Z424" s="210"/>
      <c r="AA424" s="210"/>
      <c r="AB424" s="210"/>
      <c r="AC424" s="210"/>
      <c r="AD424" s="210"/>
      <c r="AE424" s="210"/>
      <c r="AF424" s="210"/>
      <c r="AG424" s="210" t="s">
        <v>217</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x14ac:dyDescent="0.2">
      <c r="A425" s="217"/>
      <c r="B425" s="218"/>
      <c r="C425" s="252" t="s">
        <v>757</v>
      </c>
      <c r="D425" s="221"/>
      <c r="E425" s="222">
        <v>1.42</v>
      </c>
      <c r="F425" s="220"/>
      <c r="G425" s="220"/>
      <c r="H425" s="220"/>
      <c r="I425" s="220"/>
      <c r="J425" s="220"/>
      <c r="K425" s="220"/>
      <c r="L425" s="220"/>
      <c r="M425" s="220"/>
      <c r="N425" s="219"/>
      <c r="O425" s="219"/>
      <c r="P425" s="219"/>
      <c r="Q425" s="219"/>
      <c r="R425" s="220"/>
      <c r="S425" s="220"/>
      <c r="T425" s="220"/>
      <c r="U425" s="220"/>
      <c r="V425" s="220"/>
      <c r="W425" s="220"/>
      <c r="X425" s="220"/>
      <c r="Y425" s="210"/>
      <c r="Z425" s="210"/>
      <c r="AA425" s="210"/>
      <c r="AB425" s="210"/>
      <c r="AC425" s="210"/>
      <c r="AD425" s="210"/>
      <c r="AE425" s="210"/>
      <c r="AF425" s="210"/>
      <c r="AG425" s="210" t="s">
        <v>217</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x14ac:dyDescent="0.2">
      <c r="A426" s="217"/>
      <c r="B426" s="218"/>
      <c r="C426" s="252" t="s">
        <v>739</v>
      </c>
      <c r="D426" s="221"/>
      <c r="E426" s="222">
        <v>8.68</v>
      </c>
      <c r="F426" s="220"/>
      <c r="G426" s="220"/>
      <c r="H426" s="220"/>
      <c r="I426" s="220"/>
      <c r="J426" s="220"/>
      <c r="K426" s="220"/>
      <c r="L426" s="220"/>
      <c r="M426" s="220"/>
      <c r="N426" s="219"/>
      <c r="O426" s="219"/>
      <c r="P426" s="219"/>
      <c r="Q426" s="219"/>
      <c r="R426" s="220"/>
      <c r="S426" s="220"/>
      <c r="T426" s="220"/>
      <c r="U426" s="220"/>
      <c r="V426" s="220"/>
      <c r="W426" s="220"/>
      <c r="X426" s="220"/>
      <c r="Y426" s="210"/>
      <c r="Z426" s="210"/>
      <c r="AA426" s="210"/>
      <c r="AB426" s="210"/>
      <c r="AC426" s="210"/>
      <c r="AD426" s="210"/>
      <c r="AE426" s="210"/>
      <c r="AF426" s="210"/>
      <c r="AG426" s="210" t="s">
        <v>217</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x14ac:dyDescent="0.2">
      <c r="A427" s="231">
        <v>65</v>
      </c>
      <c r="B427" s="232" t="s">
        <v>915</v>
      </c>
      <c r="C427" s="250" t="s">
        <v>916</v>
      </c>
      <c r="D427" s="233" t="s">
        <v>317</v>
      </c>
      <c r="E427" s="234">
        <v>206.4</v>
      </c>
      <c r="F427" s="235"/>
      <c r="G427" s="236">
        <f>ROUND(E427*F427,2)</f>
        <v>0</v>
      </c>
      <c r="H427" s="235"/>
      <c r="I427" s="236">
        <f>ROUND(E427*H427,2)</f>
        <v>0</v>
      </c>
      <c r="J427" s="235"/>
      <c r="K427" s="236">
        <f>ROUND(E427*J427,2)</f>
        <v>0</v>
      </c>
      <c r="L427" s="236">
        <v>21</v>
      </c>
      <c r="M427" s="236">
        <f>G427*(1+L427/100)</f>
        <v>0</v>
      </c>
      <c r="N427" s="234">
        <v>1.06E-2</v>
      </c>
      <c r="O427" s="234">
        <f>ROUND(E427*N427,2)</f>
        <v>2.19</v>
      </c>
      <c r="P427" s="234">
        <v>0</v>
      </c>
      <c r="Q427" s="234">
        <f>ROUND(E427*P427,2)</f>
        <v>0</v>
      </c>
      <c r="R427" s="236" t="s">
        <v>251</v>
      </c>
      <c r="S427" s="236" t="s">
        <v>210</v>
      </c>
      <c r="T427" s="237" t="s">
        <v>211</v>
      </c>
      <c r="U427" s="220">
        <v>0.10854999999999999</v>
      </c>
      <c r="V427" s="220">
        <f>ROUND(E427*U427,2)</f>
        <v>22.4</v>
      </c>
      <c r="W427" s="220"/>
      <c r="X427" s="220" t="s">
        <v>212</v>
      </c>
      <c r="Y427" s="210"/>
      <c r="Z427" s="210"/>
      <c r="AA427" s="210"/>
      <c r="AB427" s="210"/>
      <c r="AC427" s="210"/>
      <c r="AD427" s="210"/>
      <c r="AE427" s="210"/>
      <c r="AF427" s="210"/>
      <c r="AG427" s="210" t="s">
        <v>213</v>
      </c>
      <c r="AH427" s="210"/>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x14ac:dyDescent="0.2">
      <c r="A428" s="217"/>
      <c r="B428" s="218"/>
      <c r="C428" s="251" t="s">
        <v>917</v>
      </c>
      <c r="D428" s="238"/>
      <c r="E428" s="238"/>
      <c r="F428" s="238"/>
      <c r="G428" s="238"/>
      <c r="H428" s="220"/>
      <c r="I428" s="220"/>
      <c r="J428" s="220"/>
      <c r="K428" s="220"/>
      <c r="L428" s="220"/>
      <c r="M428" s="220"/>
      <c r="N428" s="219"/>
      <c r="O428" s="219"/>
      <c r="P428" s="219"/>
      <c r="Q428" s="219"/>
      <c r="R428" s="220"/>
      <c r="S428" s="220"/>
      <c r="T428" s="220"/>
      <c r="U428" s="220"/>
      <c r="V428" s="220"/>
      <c r="W428" s="220"/>
      <c r="X428" s="220"/>
      <c r="Y428" s="210"/>
      <c r="Z428" s="210"/>
      <c r="AA428" s="210"/>
      <c r="AB428" s="210"/>
      <c r="AC428" s="210"/>
      <c r="AD428" s="210"/>
      <c r="AE428" s="210"/>
      <c r="AF428" s="210"/>
      <c r="AG428" s="210" t="s">
        <v>215</v>
      </c>
      <c r="AH428" s="210"/>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x14ac:dyDescent="0.2">
      <c r="A429" s="217"/>
      <c r="B429" s="218"/>
      <c r="C429" s="252" t="s">
        <v>918</v>
      </c>
      <c r="D429" s="221"/>
      <c r="E429" s="222">
        <v>32.4</v>
      </c>
      <c r="F429" s="220"/>
      <c r="G429" s="220"/>
      <c r="H429" s="220"/>
      <c r="I429" s="220"/>
      <c r="J429" s="220"/>
      <c r="K429" s="220"/>
      <c r="L429" s="220"/>
      <c r="M429" s="220"/>
      <c r="N429" s="219"/>
      <c r="O429" s="219"/>
      <c r="P429" s="219"/>
      <c r="Q429" s="219"/>
      <c r="R429" s="220"/>
      <c r="S429" s="220"/>
      <c r="T429" s="220"/>
      <c r="U429" s="220"/>
      <c r="V429" s="220"/>
      <c r="W429" s="220"/>
      <c r="X429" s="220"/>
      <c r="Y429" s="210"/>
      <c r="Z429" s="210"/>
      <c r="AA429" s="210"/>
      <c r="AB429" s="210"/>
      <c r="AC429" s="210"/>
      <c r="AD429" s="210"/>
      <c r="AE429" s="210"/>
      <c r="AF429" s="210"/>
      <c r="AG429" s="210" t="s">
        <v>217</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x14ac:dyDescent="0.2">
      <c r="A430" s="217"/>
      <c r="B430" s="218"/>
      <c r="C430" s="252" t="s">
        <v>919</v>
      </c>
      <c r="D430" s="221"/>
      <c r="E430" s="222">
        <v>32.4</v>
      </c>
      <c r="F430" s="220"/>
      <c r="G430" s="220"/>
      <c r="H430" s="220"/>
      <c r="I430" s="220"/>
      <c r="J430" s="220"/>
      <c r="K430" s="220"/>
      <c r="L430" s="220"/>
      <c r="M430" s="220"/>
      <c r="N430" s="219"/>
      <c r="O430" s="219"/>
      <c r="P430" s="219"/>
      <c r="Q430" s="219"/>
      <c r="R430" s="220"/>
      <c r="S430" s="220"/>
      <c r="T430" s="220"/>
      <c r="U430" s="220"/>
      <c r="V430" s="220"/>
      <c r="W430" s="220"/>
      <c r="X430" s="220"/>
      <c r="Y430" s="210"/>
      <c r="Z430" s="210"/>
      <c r="AA430" s="210"/>
      <c r="AB430" s="210"/>
      <c r="AC430" s="210"/>
      <c r="AD430" s="210"/>
      <c r="AE430" s="210"/>
      <c r="AF430" s="210"/>
      <c r="AG430" s="210" t="s">
        <v>217</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1" x14ac:dyDescent="0.2">
      <c r="A431" s="217"/>
      <c r="B431" s="218"/>
      <c r="C431" s="252" t="s">
        <v>920</v>
      </c>
      <c r="D431" s="221"/>
      <c r="E431" s="222">
        <v>34.799999999999997</v>
      </c>
      <c r="F431" s="220"/>
      <c r="G431" s="220"/>
      <c r="H431" s="220"/>
      <c r="I431" s="220"/>
      <c r="J431" s="220"/>
      <c r="K431" s="220"/>
      <c r="L431" s="220"/>
      <c r="M431" s="220"/>
      <c r="N431" s="219"/>
      <c r="O431" s="219"/>
      <c r="P431" s="219"/>
      <c r="Q431" s="219"/>
      <c r="R431" s="220"/>
      <c r="S431" s="220"/>
      <c r="T431" s="220"/>
      <c r="U431" s="220"/>
      <c r="V431" s="220"/>
      <c r="W431" s="220"/>
      <c r="X431" s="220"/>
      <c r="Y431" s="210"/>
      <c r="Z431" s="210"/>
      <c r="AA431" s="210"/>
      <c r="AB431" s="210"/>
      <c r="AC431" s="210"/>
      <c r="AD431" s="210"/>
      <c r="AE431" s="210"/>
      <c r="AF431" s="210"/>
      <c r="AG431" s="210" t="s">
        <v>217</v>
      </c>
      <c r="AH431" s="210">
        <v>0</v>
      </c>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1" x14ac:dyDescent="0.2">
      <c r="A432" s="217"/>
      <c r="B432" s="218"/>
      <c r="C432" s="252" t="s">
        <v>921</v>
      </c>
      <c r="D432" s="221"/>
      <c r="E432" s="222">
        <v>33</v>
      </c>
      <c r="F432" s="220"/>
      <c r="G432" s="220"/>
      <c r="H432" s="220"/>
      <c r="I432" s="220"/>
      <c r="J432" s="220"/>
      <c r="K432" s="220"/>
      <c r="L432" s="220"/>
      <c r="M432" s="220"/>
      <c r="N432" s="219"/>
      <c r="O432" s="219"/>
      <c r="P432" s="219"/>
      <c r="Q432" s="219"/>
      <c r="R432" s="220"/>
      <c r="S432" s="220"/>
      <c r="T432" s="220"/>
      <c r="U432" s="220"/>
      <c r="V432" s="220"/>
      <c r="W432" s="220"/>
      <c r="X432" s="220"/>
      <c r="Y432" s="210"/>
      <c r="Z432" s="210"/>
      <c r="AA432" s="210"/>
      <c r="AB432" s="210"/>
      <c r="AC432" s="210"/>
      <c r="AD432" s="210"/>
      <c r="AE432" s="210"/>
      <c r="AF432" s="210"/>
      <c r="AG432" s="210" t="s">
        <v>217</v>
      </c>
      <c r="AH432" s="210">
        <v>0</v>
      </c>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x14ac:dyDescent="0.2">
      <c r="A433" s="217"/>
      <c r="B433" s="218"/>
      <c r="C433" s="252" t="s">
        <v>922</v>
      </c>
      <c r="D433" s="221"/>
      <c r="E433" s="222">
        <v>33</v>
      </c>
      <c r="F433" s="220"/>
      <c r="G433" s="220"/>
      <c r="H433" s="220"/>
      <c r="I433" s="220"/>
      <c r="J433" s="220"/>
      <c r="K433" s="220"/>
      <c r="L433" s="220"/>
      <c r="M433" s="220"/>
      <c r="N433" s="219"/>
      <c r="O433" s="219"/>
      <c r="P433" s="219"/>
      <c r="Q433" s="219"/>
      <c r="R433" s="220"/>
      <c r="S433" s="220"/>
      <c r="T433" s="220"/>
      <c r="U433" s="220"/>
      <c r="V433" s="220"/>
      <c r="W433" s="220"/>
      <c r="X433" s="220"/>
      <c r="Y433" s="210"/>
      <c r="Z433" s="210"/>
      <c r="AA433" s="210"/>
      <c r="AB433" s="210"/>
      <c r="AC433" s="210"/>
      <c r="AD433" s="210"/>
      <c r="AE433" s="210"/>
      <c r="AF433" s="210"/>
      <c r="AG433" s="210" t="s">
        <v>217</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1" x14ac:dyDescent="0.2">
      <c r="A434" s="217"/>
      <c r="B434" s="218"/>
      <c r="C434" s="252" t="s">
        <v>923</v>
      </c>
      <c r="D434" s="221"/>
      <c r="E434" s="222">
        <v>35.4</v>
      </c>
      <c r="F434" s="220"/>
      <c r="G434" s="220"/>
      <c r="H434" s="220"/>
      <c r="I434" s="220"/>
      <c r="J434" s="220"/>
      <c r="K434" s="220"/>
      <c r="L434" s="220"/>
      <c r="M434" s="220"/>
      <c r="N434" s="219"/>
      <c r="O434" s="219"/>
      <c r="P434" s="219"/>
      <c r="Q434" s="219"/>
      <c r="R434" s="220"/>
      <c r="S434" s="220"/>
      <c r="T434" s="220"/>
      <c r="U434" s="220"/>
      <c r="V434" s="220"/>
      <c r="W434" s="220"/>
      <c r="X434" s="220"/>
      <c r="Y434" s="210"/>
      <c r="Z434" s="210"/>
      <c r="AA434" s="210"/>
      <c r="AB434" s="210"/>
      <c r="AC434" s="210"/>
      <c r="AD434" s="210"/>
      <c r="AE434" s="210"/>
      <c r="AF434" s="210"/>
      <c r="AG434" s="210" t="s">
        <v>217</v>
      </c>
      <c r="AH434" s="210">
        <v>0</v>
      </c>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17"/>
      <c r="B435" s="218"/>
      <c r="C435" s="252" t="s">
        <v>924</v>
      </c>
      <c r="D435" s="221"/>
      <c r="E435" s="222">
        <v>5.4</v>
      </c>
      <c r="F435" s="220"/>
      <c r="G435" s="220"/>
      <c r="H435" s="220"/>
      <c r="I435" s="220"/>
      <c r="J435" s="220"/>
      <c r="K435" s="220"/>
      <c r="L435" s="220"/>
      <c r="M435" s="220"/>
      <c r="N435" s="219"/>
      <c r="O435" s="219"/>
      <c r="P435" s="219"/>
      <c r="Q435" s="219"/>
      <c r="R435" s="220"/>
      <c r="S435" s="220"/>
      <c r="T435" s="220"/>
      <c r="U435" s="220"/>
      <c r="V435" s="220"/>
      <c r="W435" s="220"/>
      <c r="X435" s="220"/>
      <c r="Y435" s="210"/>
      <c r="Z435" s="210"/>
      <c r="AA435" s="210"/>
      <c r="AB435" s="210"/>
      <c r="AC435" s="210"/>
      <c r="AD435" s="210"/>
      <c r="AE435" s="210"/>
      <c r="AF435" s="210"/>
      <c r="AG435" s="210" t="s">
        <v>217</v>
      </c>
      <c r="AH435" s="210">
        <v>0</v>
      </c>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1" x14ac:dyDescent="0.2">
      <c r="A436" s="231">
        <v>66</v>
      </c>
      <c r="B436" s="232" t="s">
        <v>925</v>
      </c>
      <c r="C436" s="250" t="s">
        <v>926</v>
      </c>
      <c r="D436" s="233" t="s">
        <v>317</v>
      </c>
      <c r="E436" s="234">
        <v>724.1</v>
      </c>
      <c r="F436" s="235"/>
      <c r="G436" s="236">
        <f>ROUND(E436*F436,2)</f>
        <v>0</v>
      </c>
      <c r="H436" s="235"/>
      <c r="I436" s="236">
        <f>ROUND(E436*H436,2)</f>
        <v>0</v>
      </c>
      <c r="J436" s="235"/>
      <c r="K436" s="236">
        <f>ROUND(E436*J436,2)</f>
        <v>0</v>
      </c>
      <c r="L436" s="236">
        <v>21</v>
      </c>
      <c r="M436" s="236">
        <f>G436*(1+L436/100)</f>
        <v>0</v>
      </c>
      <c r="N436" s="234">
        <v>1E-4</v>
      </c>
      <c r="O436" s="234">
        <f>ROUND(E436*N436,2)</f>
        <v>7.0000000000000007E-2</v>
      </c>
      <c r="P436" s="234">
        <v>0</v>
      </c>
      <c r="Q436" s="234">
        <f>ROUND(E436*P436,2)</f>
        <v>0</v>
      </c>
      <c r="R436" s="236" t="s">
        <v>281</v>
      </c>
      <c r="S436" s="236" t="s">
        <v>210</v>
      </c>
      <c r="T436" s="237" t="s">
        <v>211</v>
      </c>
      <c r="U436" s="220">
        <v>0</v>
      </c>
      <c r="V436" s="220">
        <f>ROUND(E436*U436,2)</f>
        <v>0</v>
      </c>
      <c r="W436" s="220"/>
      <c r="X436" s="220" t="s">
        <v>282</v>
      </c>
      <c r="Y436" s="210"/>
      <c r="Z436" s="210"/>
      <c r="AA436" s="210"/>
      <c r="AB436" s="210"/>
      <c r="AC436" s="210"/>
      <c r="AD436" s="210"/>
      <c r="AE436" s="210"/>
      <c r="AF436" s="210"/>
      <c r="AG436" s="210" t="s">
        <v>283</v>
      </c>
      <c r="AH436" s="210"/>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1" x14ac:dyDescent="0.2">
      <c r="A437" s="217"/>
      <c r="B437" s="218"/>
      <c r="C437" s="252" t="s">
        <v>897</v>
      </c>
      <c r="D437" s="221"/>
      <c r="E437" s="222"/>
      <c r="F437" s="220"/>
      <c r="G437" s="220"/>
      <c r="H437" s="220"/>
      <c r="I437" s="220"/>
      <c r="J437" s="220"/>
      <c r="K437" s="220"/>
      <c r="L437" s="220"/>
      <c r="M437" s="220"/>
      <c r="N437" s="219"/>
      <c r="O437" s="219"/>
      <c r="P437" s="219"/>
      <c r="Q437" s="219"/>
      <c r="R437" s="220"/>
      <c r="S437" s="220"/>
      <c r="T437" s="220"/>
      <c r="U437" s="220"/>
      <c r="V437" s="220"/>
      <c r="W437" s="220"/>
      <c r="X437" s="220"/>
      <c r="Y437" s="210"/>
      <c r="Z437" s="210"/>
      <c r="AA437" s="210"/>
      <c r="AB437" s="210"/>
      <c r="AC437" s="210"/>
      <c r="AD437" s="210"/>
      <c r="AE437" s="210"/>
      <c r="AF437" s="210"/>
      <c r="AG437" s="210" t="s">
        <v>217</v>
      </c>
      <c r="AH437" s="210">
        <v>0</v>
      </c>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x14ac:dyDescent="0.2">
      <c r="A438" s="217"/>
      <c r="B438" s="218"/>
      <c r="C438" s="252" t="s">
        <v>898</v>
      </c>
      <c r="D438" s="221"/>
      <c r="E438" s="222">
        <v>6.16</v>
      </c>
      <c r="F438" s="220"/>
      <c r="G438" s="220"/>
      <c r="H438" s="220"/>
      <c r="I438" s="220"/>
      <c r="J438" s="220"/>
      <c r="K438" s="220"/>
      <c r="L438" s="220"/>
      <c r="M438" s="220"/>
      <c r="N438" s="219"/>
      <c r="O438" s="219"/>
      <c r="P438" s="219"/>
      <c r="Q438" s="219"/>
      <c r="R438" s="220"/>
      <c r="S438" s="220"/>
      <c r="T438" s="220"/>
      <c r="U438" s="220"/>
      <c r="V438" s="220"/>
      <c r="W438" s="220"/>
      <c r="X438" s="220"/>
      <c r="Y438" s="210"/>
      <c r="Z438" s="210"/>
      <c r="AA438" s="210"/>
      <c r="AB438" s="210"/>
      <c r="AC438" s="210"/>
      <c r="AD438" s="210"/>
      <c r="AE438" s="210"/>
      <c r="AF438" s="210"/>
      <c r="AG438" s="210" t="s">
        <v>217</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x14ac:dyDescent="0.2">
      <c r="A439" s="217"/>
      <c r="B439" s="218"/>
      <c r="C439" s="252" t="s">
        <v>899</v>
      </c>
      <c r="D439" s="221"/>
      <c r="E439" s="222">
        <v>108</v>
      </c>
      <c r="F439" s="220"/>
      <c r="G439" s="220"/>
      <c r="H439" s="220"/>
      <c r="I439" s="220"/>
      <c r="J439" s="220"/>
      <c r="K439" s="220"/>
      <c r="L439" s="220"/>
      <c r="M439" s="220"/>
      <c r="N439" s="219"/>
      <c r="O439" s="219"/>
      <c r="P439" s="219"/>
      <c r="Q439" s="219"/>
      <c r="R439" s="220"/>
      <c r="S439" s="220"/>
      <c r="T439" s="220"/>
      <c r="U439" s="220"/>
      <c r="V439" s="220"/>
      <c r="W439" s="220"/>
      <c r="X439" s="220"/>
      <c r="Y439" s="210"/>
      <c r="Z439" s="210"/>
      <c r="AA439" s="210"/>
      <c r="AB439" s="210"/>
      <c r="AC439" s="210"/>
      <c r="AD439" s="210"/>
      <c r="AE439" s="210"/>
      <c r="AF439" s="210"/>
      <c r="AG439" s="210" t="s">
        <v>217</v>
      </c>
      <c r="AH439" s="210">
        <v>0</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x14ac:dyDescent="0.2">
      <c r="A440" s="217"/>
      <c r="B440" s="218"/>
      <c r="C440" s="252" t="s">
        <v>900</v>
      </c>
      <c r="D440" s="221"/>
      <c r="E440" s="222">
        <v>108</v>
      </c>
      <c r="F440" s="220"/>
      <c r="G440" s="220"/>
      <c r="H440" s="220"/>
      <c r="I440" s="220"/>
      <c r="J440" s="220"/>
      <c r="K440" s="220"/>
      <c r="L440" s="220"/>
      <c r="M440" s="220"/>
      <c r="N440" s="219"/>
      <c r="O440" s="219"/>
      <c r="P440" s="219"/>
      <c r="Q440" s="219"/>
      <c r="R440" s="220"/>
      <c r="S440" s="220"/>
      <c r="T440" s="220"/>
      <c r="U440" s="220"/>
      <c r="V440" s="220"/>
      <c r="W440" s="220"/>
      <c r="X440" s="220"/>
      <c r="Y440" s="210"/>
      <c r="Z440" s="210"/>
      <c r="AA440" s="210"/>
      <c r="AB440" s="210"/>
      <c r="AC440" s="210"/>
      <c r="AD440" s="210"/>
      <c r="AE440" s="210"/>
      <c r="AF440" s="210"/>
      <c r="AG440" s="210" t="s">
        <v>217</v>
      </c>
      <c r="AH440" s="210">
        <v>0</v>
      </c>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17"/>
      <c r="B441" s="218"/>
      <c r="C441" s="252" t="s">
        <v>901</v>
      </c>
      <c r="D441" s="221"/>
      <c r="E441" s="222">
        <v>116.4</v>
      </c>
      <c r="F441" s="220"/>
      <c r="G441" s="220"/>
      <c r="H441" s="220"/>
      <c r="I441" s="220"/>
      <c r="J441" s="220"/>
      <c r="K441" s="220"/>
      <c r="L441" s="220"/>
      <c r="M441" s="220"/>
      <c r="N441" s="219"/>
      <c r="O441" s="219"/>
      <c r="P441" s="219"/>
      <c r="Q441" s="219"/>
      <c r="R441" s="220"/>
      <c r="S441" s="220"/>
      <c r="T441" s="220"/>
      <c r="U441" s="220"/>
      <c r="V441" s="220"/>
      <c r="W441" s="220"/>
      <c r="X441" s="220"/>
      <c r="Y441" s="210"/>
      <c r="Z441" s="210"/>
      <c r="AA441" s="210"/>
      <c r="AB441" s="210"/>
      <c r="AC441" s="210"/>
      <c r="AD441" s="210"/>
      <c r="AE441" s="210"/>
      <c r="AF441" s="210"/>
      <c r="AG441" s="210" t="s">
        <v>217</v>
      </c>
      <c r="AH441" s="210">
        <v>0</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1" x14ac:dyDescent="0.2">
      <c r="A442" s="217"/>
      <c r="B442" s="218"/>
      <c r="C442" s="252" t="s">
        <v>902</v>
      </c>
      <c r="D442" s="221"/>
      <c r="E442" s="222">
        <v>6.12</v>
      </c>
      <c r="F442" s="220"/>
      <c r="G442" s="220"/>
      <c r="H442" s="220"/>
      <c r="I442" s="220"/>
      <c r="J442" s="220"/>
      <c r="K442" s="220"/>
      <c r="L442" s="220"/>
      <c r="M442" s="220"/>
      <c r="N442" s="219"/>
      <c r="O442" s="219"/>
      <c r="P442" s="219"/>
      <c r="Q442" s="219"/>
      <c r="R442" s="220"/>
      <c r="S442" s="220"/>
      <c r="T442" s="220"/>
      <c r="U442" s="220"/>
      <c r="V442" s="220"/>
      <c r="W442" s="220"/>
      <c r="X442" s="220"/>
      <c r="Y442" s="210"/>
      <c r="Z442" s="210"/>
      <c r="AA442" s="210"/>
      <c r="AB442" s="210"/>
      <c r="AC442" s="210"/>
      <c r="AD442" s="210"/>
      <c r="AE442" s="210"/>
      <c r="AF442" s="210"/>
      <c r="AG442" s="210" t="s">
        <v>217</v>
      </c>
      <c r="AH442" s="210">
        <v>0</v>
      </c>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outlineLevel="1" x14ac:dyDescent="0.2">
      <c r="A443" s="217"/>
      <c r="B443" s="218"/>
      <c r="C443" s="252" t="s">
        <v>903</v>
      </c>
      <c r="D443" s="221"/>
      <c r="E443" s="222">
        <v>66</v>
      </c>
      <c r="F443" s="220"/>
      <c r="G443" s="220"/>
      <c r="H443" s="220"/>
      <c r="I443" s="220"/>
      <c r="J443" s="220"/>
      <c r="K443" s="220"/>
      <c r="L443" s="220"/>
      <c r="M443" s="220"/>
      <c r="N443" s="219"/>
      <c r="O443" s="219"/>
      <c r="P443" s="219"/>
      <c r="Q443" s="219"/>
      <c r="R443" s="220"/>
      <c r="S443" s="220"/>
      <c r="T443" s="220"/>
      <c r="U443" s="220"/>
      <c r="V443" s="220"/>
      <c r="W443" s="220"/>
      <c r="X443" s="220"/>
      <c r="Y443" s="210"/>
      <c r="Z443" s="210"/>
      <c r="AA443" s="210"/>
      <c r="AB443" s="210"/>
      <c r="AC443" s="210"/>
      <c r="AD443" s="210"/>
      <c r="AE443" s="210"/>
      <c r="AF443" s="210"/>
      <c r="AG443" s="210" t="s">
        <v>217</v>
      </c>
      <c r="AH443" s="210">
        <v>0</v>
      </c>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1" x14ac:dyDescent="0.2">
      <c r="A444" s="217"/>
      <c r="B444" s="218"/>
      <c r="C444" s="252" t="s">
        <v>904</v>
      </c>
      <c r="D444" s="221"/>
      <c r="E444" s="222">
        <v>66</v>
      </c>
      <c r="F444" s="220"/>
      <c r="G444" s="220"/>
      <c r="H444" s="220"/>
      <c r="I444" s="220"/>
      <c r="J444" s="220"/>
      <c r="K444" s="220"/>
      <c r="L444" s="220"/>
      <c r="M444" s="220"/>
      <c r="N444" s="219"/>
      <c r="O444" s="219"/>
      <c r="P444" s="219"/>
      <c r="Q444" s="219"/>
      <c r="R444" s="220"/>
      <c r="S444" s="220"/>
      <c r="T444" s="220"/>
      <c r="U444" s="220"/>
      <c r="V444" s="220"/>
      <c r="W444" s="220"/>
      <c r="X444" s="220"/>
      <c r="Y444" s="210"/>
      <c r="Z444" s="210"/>
      <c r="AA444" s="210"/>
      <c r="AB444" s="210"/>
      <c r="AC444" s="210"/>
      <c r="AD444" s="210"/>
      <c r="AE444" s="210"/>
      <c r="AF444" s="210"/>
      <c r="AG444" s="210" t="s">
        <v>217</v>
      </c>
      <c r="AH444" s="210">
        <v>0</v>
      </c>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1" x14ac:dyDescent="0.2">
      <c r="A445" s="217"/>
      <c r="B445" s="218"/>
      <c r="C445" s="252" t="s">
        <v>905</v>
      </c>
      <c r="D445" s="221"/>
      <c r="E445" s="222">
        <v>70.8</v>
      </c>
      <c r="F445" s="220"/>
      <c r="G445" s="220"/>
      <c r="H445" s="220"/>
      <c r="I445" s="220"/>
      <c r="J445" s="220"/>
      <c r="K445" s="220"/>
      <c r="L445" s="220"/>
      <c r="M445" s="220"/>
      <c r="N445" s="219"/>
      <c r="O445" s="219"/>
      <c r="P445" s="219"/>
      <c r="Q445" s="219"/>
      <c r="R445" s="220"/>
      <c r="S445" s="220"/>
      <c r="T445" s="220"/>
      <c r="U445" s="220"/>
      <c r="V445" s="220"/>
      <c r="W445" s="220"/>
      <c r="X445" s="220"/>
      <c r="Y445" s="210"/>
      <c r="Z445" s="210"/>
      <c r="AA445" s="210"/>
      <c r="AB445" s="210"/>
      <c r="AC445" s="210"/>
      <c r="AD445" s="210"/>
      <c r="AE445" s="210"/>
      <c r="AF445" s="210"/>
      <c r="AG445" s="210" t="s">
        <v>217</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1" x14ac:dyDescent="0.2">
      <c r="A446" s="217"/>
      <c r="B446" s="218"/>
      <c r="C446" s="252" t="s">
        <v>906</v>
      </c>
      <c r="D446" s="221"/>
      <c r="E446" s="222">
        <v>4.3600000000000003</v>
      </c>
      <c r="F446" s="220"/>
      <c r="G446" s="220"/>
      <c r="H446" s="220"/>
      <c r="I446" s="220"/>
      <c r="J446" s="220"/>
      <c r="K446" s="220"/>
      <c r="L446" s="220"/>
      <c r="M446" s="220"/>
      <c r="N446" s="219"/>
      <c r="O446" s="219"/>
      <c r="P446" s="219"/>
      <c r="Q446" s="219"/>
      <c r="R446" s="220"/>
      <c r="S446" s="220"/>
      <c r="T446" s="220"/>
      <c r="U446" s="220"/>
      <c r="V446" s="220"/>
      <c r="W446" s="220"/>
      <c r="X446" s="220"/>
      <c r="Y446" s="210"/>
      <c r="Z446" s="210"/>
      <c r="AA446" s="210"/>
      <c r="AB446" s="210"/>
      <c r="AC446" s="210"/>
      <c r="AD446" s="210"/>
      <c r="AE446" s="210"/>
      <c r="AF446" s="210"/>
      <c r="AG446" s="210" t="s">
        <v>217</v>
      </c>
      <c r="AH446" s="210">
        <v>0</v>
      </c>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1" x14ac:dyDescent="0.2">
      <c r="A447" s="217"/>
      <c r="B447" s="218"/>
      <c r="C447" s="252" t="s">
        <v>907</v>
      </c>
      <c r="D447" s="221"/>
      <c r="E447" s="222">
        <v>10.8</v>
      </c>
      <c r="F447" s="220"/>
      <c r="G447" s="220"/>
      <c r="H447" s="220"/>
      <c r="I447" s="220"/>
      <c r="J447" s="220"/>
      <c r="K447" s="220"/>
      <c r="L447" s="220"/>
      <c r="M447" s="220"/>
      <c r="N447" s="219"/>
      <c r="O447" s="219"/>
      <c r="P447" s="219"/>
      <c r="Q447" s="219"/>
      <c r="R447" s="220"/>
      <c r="S447" s="220"/>
      <c r="T447" s="220"/>
      <c r="U447" s="220"/>
      <c r="V447" s="220"/>
      <c r="W447" s="220"/>
      <c r="X447" s="220"/>
      <c r="Y447" s="210"/>
      <c r="Z447" s="210"/>
      <c r="AA447" s="210"/>
      <c r="AB447" s="210"/>
      <c r="AC447" s="210"/>
      <c r="AD447" s="210"/>
      <c r="AE447" s="210"/>
      <c r="AF447" s="210"/>
      <c r="AG447" s="210" t="s">
        <v>217</v>
      </c>
      <c r="AH447" s="210">
        <v>0</v>
      </c>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x14ac:dyDescent="0.2">
      <c r="A448" s="217"/>
      <c r="B448" s="218"/>
      <c r="C448" s="252" t="s">
        <v>908</v>
      </c>
      <c r="D448" s="221"/>
      <c r="E448" s="222">
        <v>2.98</v>
      </c>
      <c r="F448" s="220"/>
      <c r="G448" s="220"/>
      <c r="H448" s="220"/>
      <c r="I448" s="220"/>
      <c r="J448" s="220"/>
      <c r="K448" s="220"/>
      <c r="L448" s="220"/>
      <c r="M448" s="220"/>
      <c r="N448" s="219"/>
      <c r="O448" s="219"/>
      <c r="P448" s="219"/>
      <c r="Q448" s="219"/>
      <c r="R448" s="220"/>
      <c r="S448" s="220"/>
      <c r="T448" s="220"/>
      <c r="U448" s="220"/>
      <c r="V448" s="220"/>
      <c r="W448" s="220"/>
      <c r="X448" s="220"/>
      <c r="Y448" s="210"/>
      <c r="Z448" s="210"/>
      <c r="AA448" s="210"/>
      <c r="AB448" s="210"/>
      <c r="AC448" s="210"/>
      <c r="AD448" s="210"/>
      <c r="AE448" s="210"/>
      <c r="AF448" s="210"/>
      <c r="AG448" s="210" t="s">
        <v>217</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x14ac:dyDescent="0.2">
      <c r="A449" s="217"/>
      <c r="B449" s="218"/>
      <c r="C449" s="252" t="s">
        <v>909</v>
      </c>
      <c r="D449" s="221"/>
      <c r="E449" s="222">
        <v>23.44</v>
      </c>
      <c r="F449" s="220"/>
      <c r="G449" s="220"/>
      <c r="H449" s="220"/>
      <c r="I449" s="220"/>
      <c r="J449" s="220"/>
      <c r="K449" s="220"/>
      <c r="L449" s="220"/>
      <c r="M449" s="220"/>
      <c r="N449" s="219"/>
      <c r="O449" s="219"/>
      <c r="P449" s="219"/>
      <c r="Q449" s="219"/>
      <c r="R449" s="220"/>
      <c r="S449" s="220"/>
      <c r="T449" s="220"/>
      <c r="U449" s="220"/>
      <c r="V449" s="220"/>
      <c r="W449" s="220"/>
      <c r="X449" s="220"/>
      <c r="Y449" s="210"/>
      <c r="Z449" s="210"/>
      <c r="AA449" s="210"/>
      <c r="AB449" s="210"/>
      <c r="AC449" s="210"/>
      <c r="AD449" s="210"/>
      <c r="AE449" s="210"/>
      <c r="AF449" s="210"/>
      <c r="AG449" s="210" t="s">
        <v>217</v>
      </c>
      <c r="AH449" s="210">
        <v>0</v>
      </c>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1" x14ac:dyDescent="0.2">
      <c r="A450" s="217"/>
      <c r="B450" s="218"/>
      <c r="C450" s="252" t="s">
        <v>910</v>
      </c>
      <c r="D450" s="221"/>
      <c r="E450" s="222">
        <v>30.44</v>
      </c>
      <c r="F450" s="220"/>
      <c r="G450" s="220"/>
      <c r="H450" s="220"/>
      <c r="I450" s="220"/>
      <c r="J450" s="220"/>
      <c r="K450" s="220"/>
      <c r="L450" s="220"/>
      <c r="M450" s="220"/>
      <c r="N450" s="219"/>
      <c r="O450" s="219"/>
      <c r="P450" s="219"/>
      <c r="Q450" s="219"/>
      <c r="R450" s="220"/>
      <c r="S450" s="220"/>
      <c r="T450" s="220"/>
      <c r="U450" s="220"/>
      <c r="V450" s="220"/>
      <c r="W450" s="220"/>
      <c r="X450" s="220"/>
      <c r="Y450" s="210"/>
      <c r="Z450" s="210"/>
      <c r="AA450" s="210"/>
      <c r="AB450" s="210"/>
      <c r="AC450" s="210"/>
      <c r="AD450" s="210"/>
      <c r="AE450" s="210"/>
      <c r="AF450" s="210"/>
      <c r="AG450" s="210" t="s">
        <v>217</v>
      </c>
      <c r="AH450" s="210">
        <v>0</v>
      </c>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1" x14ac:dyDescent="0.2">
      <c r="A451" s="217"/>
      <c r="B451" s="218"/>
      <c r="C451" s="252" t="s">
        <v>911</v>
      </c>
      <c r="D451" s="221"/>
      <c r="E451" s="222">
        <v>10.1</v>
      </c>
      <c r="F451" s="220"/>
      <c r="G451" s="220"/>
      <c r="H451" s="220"/>
      <c r="I451" s="220"/>
      <c r="J451" s="220"/>
      <c r="K451" s="220"/>
      <c r="L451" s="220"/>
      <c r="M451" s="220"/>
      <c r="N451" s="219"/>
      <c r="O451" s="219"/>
      <c r="P451" s="219"/>
      <c r="Q451" s="219"/>
      <c r="R451" s="220"/>
      <c r="S451" s="220"/>
      <c r="T451" s="220"/>
      <c r="U451" s="220"/>
      <c r="V451" s="220"/>
      <c r="W451" s="220"/>
      <c r="X451" s="220"/>
      <c r="Y451" s="210"/>
      <c r="Z451" s="210"/>
      <c r="AA451" s="210"/>
      <c r="AB451" s="210"/>
      <c r="AC451" s="210"/>
      <c r="AD451" s="210"/>
      <c r="AE451" s="210"/>
      <c r="AF451" s="210"/>
      <c r="AG451" s="210" t="s">
        <v>217</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x14ac:dyDescent="0.2">
      <c r="A452" s="217"/>
      <c r="B452" s="218"/>
      <c r="C452" s="252" t="s">
        <v>912</v>
      </c>
      <c r="D452" s="221"/>
      <c r="E452" s="222">
        <v>94.5</v>
      </c>
      <c r="F452" s="220"/>
      <c r="G452" s="220"/>
      <c r="H452" s="220"/>
      <c r="I452" s="220"/>
      <c r="J452" s="220"/>
      <c r="K452" s="220"/>
      <c r="L452" s="220"/>
      <c r="M452" s="220"/>
      <c r="N452" s="219"/>
      <c r="O452" s="219"/>
      <c r="P452" s="219"/>
      <c r="Q452" s="219"/>
      <c r="R452" s="220"/>
      <c r="S452" s="220"/>
      <c r="T452" s="220"/>
      <c r="U452" s="220"/>
      <c r="V452" s="220"/>
      <c r="W452" s="220"/>
      <c r="X452" s="220"/>
      <c r="Y452" s="210"/>
      <c r="Z452" s="210"/>
      <c r="AA452" s="210"/>
      <c r="AB452" s="210"/>
      <c r="AC452" s="210"/>
      <c r="AD452" s="210"/>
      <c r="AE452" s="210"/>
      <c r="AF452" s="210"/>
      <c r="AG452" s="210" t="s">
        <v>217</v>
      </c>
      <c r="AH452" s="210">
        <v>0</v>
      </c>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ht="33.75" outlineLevel="1" x14ac:dyDescent="0.2">
      <c r="A453" s="231">
        <v>67</v>
      </c>
      <c r="B453" s="232" t="s">
        <v>927</v>
      </c>
      <c r="C453" s="250" t="s">
        <v>928</v>
      </c>
      <c r="D453" s="233" t="s">
        <v>242</v>
      </c>
      <c r="E453" s="234">
        <v>12.96625</v>
      </c>
      <c r="F453" s="235"/>
      <c r="G453" s="236">
        <f>ROUND(E453*F453,2)</f>
        <v>0</v>
      </c>
      <c r="H453" s="235"/>
      <c r="I453" s="236">
        <f>ROUND(E453*H453,2)</f>
        <v>0</v>
      </c>
      <c r="J453" s="235"/>
      <c r="K453" s="236">
        <f>ROUND(E453*J453,2)</f>
        <v>0</v>
      </c>
      <c r="L453" s="236">
        <v>21</v>
      </c>
      <c r="M453" s="236">
        <f>G453*(1+L453/100)</f>
        <v>0</v>
      </c>
      <c r="N453" s="234">
        <v>1.75E-3</v>
      </c>
      <c r="O453" s="234">
        <f>ROUND(E453*N453,2)</f>
        <v>0.02</v>
      </c>
      <c r="P453" s="234">
        <v>0</v>
      </c>
      <c r="Q453" s="234">
        <f>ROUND(E453*P453,2)</f>
        <v>0</v>
      </c>
      <c r="R453" s="236" t="s">
        <v>281</v>
      </c>
      <c r="S453" s="236" t="s">
        <v>210</v>
      </c>
      <c r="T453" s="237" t="s">
        <v>211</v>
      </c>
      <c r="U453" s="220">
        <v>0</v>
      </c>
      <c r="V453" s="220">
        <f>ROUND(E453*U453,2)</f>
        <v>0</v>
      </c>
      <c r="W453" s="220"/>
      <c r="X453" s="220" t="s">
        <v>282</v>
      </c>
      <c r="Y453" s="210"/>
      <c r="Z453" s="210"/>
      <c r="AA453" s="210"/>
      <c r="AB453" s="210"/>
      <c r="AC453" s="210"/>
      <c r="AD453" s="210"/>
      <c r="AE453" s="210"/>
      <c r="AF453" s="210"/>
      <c r="AG453" s="210" t="s">
        <v>283</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1" x14ac:dyDescent="0.2">
      <c r="A454" s="217"/>
      <c r="B454" s="218"/>
      <c r="C454" s="252" t="s">
        <v>929</v>
      </c>
      <c r="D454" s="221"/>
      <c r="E454" s="222">
        <v>12.96625</v>
      </c>
      <c r="F454" s="220"/>
      <c r="G454" s="220"/>
      <c r="H454" s="220"/>
      <c r="I454" s="220"/>
      <c r="J454" s="220"/>
      <c r="K454" s="220"/>
      <c r="L454" s="220"/>
      <c r="M454" s="220"/>
      <c r="N454" s="219"/>
      <c r="O454" s="219"/>
      <c r="P454" s="219"/>
      <c r="Q454" s="219"/>
      <c r="R454" s="220"/>
      <c r="S454" s="220"/>
      <c r="T454" s="220"/>
      <c r="U454" s="220"/>
      <c r="V454" s="220"/>
      <c r="W454" s="220"/>
      <c r="X454" s="220"/>
      <c r="Y454" s="210"/>
      <c r="Z454" s="210"/>
      <c r="AA454" s="210"/>
      <c r="AB454" s="210"/>
      <c r="AC454" s="210"/>
      <c r="AD454" s="210"/>
      <c r="AE454" s="210"/>
      <c r="AF454" s="210"/>
      <c r="AG454" s="210" t="s">
        <v>217</v>
      </c>
      <c r="AH454" s="210">
        <v>0</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1" x14ac:dyDescent="0.2">
      <c r="A455" s="217"/>
      <c r="B455" s="218"/>
      <c r="C455" s="252" t="s">
        <v>785</v>
      </c>
      <c r="D455" s="221"/>
      <c r="E455" s="222"/>
      <c r="F455" s="220"/>
      <c r="G455" s="220"/>
      <c r="H455" s="220"/>
      <c r="I455" s="220"/>
      <c r="J455" s="220"/>
      <c r="K455" s="220"/>
      <c r="L455" s="220"/>
      <c r="M455" s="220"/>
      <c r="N455" s="219"/>
      <c r="O455" s="219"/>
      <c r="P455" s="219"/>
      <c r="Q455" s="219"/>
      <c r="R455" s="220"/>
      <c r="S455" s="220"/>
      <c r="T455" s="220"/>
      <c r="U455" s="220"/>
      <c r="V455" s="220"/>
      <c r="W455" s="220"/>
      <c r="X455" s="220"/>
      <c r="Y455" s="210"/>
      <c r="Z455" s="210"/>
      <c r="AA455" s="210"/>
      <c r="AB455" s="210"/>
      <c r="AC455" s="210"/>
      <c r="AD455" s="210"/>
      <c r="AE455" s="210"/>
      <c r="AF455" s="210"/>
      <c r="AG455" s="210" t="s">
        <v>217</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x14ac:dyDescent="0.2">
      <c r="A456" s="224" t="s">
        <v>204</v>
      </c>
      <c r="B456" s="225" t="s">
        <v>131</v>
      </c>
      <c r="C456" s="249" t="s">
        <v>132</v>
      </c>
      <c r="D456" s="226"/>
      <c r="E456" s="227"/>
      <c r="F456" s="228"/>
      <c r="G456" s="228">
        <f>SUMIF(AG457:AG492,"&lt;&gt;NOR",G457:G492)</f>
        <v>0</v>
      </c>
      <c r="H456" s="228"/>
      <c r="I456" s="228">
        <f>SUM(I457:I492)</f>
        <v>0</v>
      </c>
      <c r="J456" s="228"/>
      <c r="K456" s="228">
        <f>SUM(K457:K492)</f>
        <v>0</v>
      </c>
      <c r="L456" s="228"/>
      <c r="M456" s="228">
        <f>SUM(M457:M492)</f>
        <v>0</v>
      </c>
      <c r="N456" s="227"/>
      <c r="O456" s="227">
        <f>SUM(O457:O492)</f>
        <v>41.739999999999995</v>
      </c>
      <c r="P456" s="227"/>
      <c r="Q456" s="227">
        <f>SUM(Q457:Q492)</f>
        <v>0</v>
      </c>
      <c r="R456" s="228"/>
      <c r="S456" s="228"/>
      <c r="T456" s="229"/>
      <c r="U456" s="223"/>
      <c r="V456" s="223">
        <f>SUM(V457:V492)</f>
        <v>63.08</v>
      </c>
      <c r="W456" s="223"/>
      <c r="X456" s="223"/>
      <c r="AG456" t="s">
        <v>205</v>
      </c>
    </row>
    <row r="457" spans="1:60" outlineLevel="1" x14ac:dyDescent="0.2">
      <c r="A457" s="231">
        <v>68</v>
      </c>
      <c r="B457" s="232" t="s">
        <v>329</v>
      </c>
      <c r="C457" s="250" t="s">
        <v>330</v>
      </c>
      <c r="D457" s="233" t="s">
        <v>208</v>
      </c>
      <c r="E457" s="234">
        <v>4.806</v>
      </c>
      <c r="F457" s="235"/>
      <c r="G457" s="236">
        <f>ROUND(E457*F457,2)</f>
        <v>0</v>
      </c>
      <c r="H457" s="235"/>
      <c r="I457" s="236">
        <f>ROUND(E457*H457,2)</f>
        <v>0</v>
      </c>
      <c r="J457" s="235"/>
      <c r="K457" s="236">
        <f>ROUND(E457*J457,2)</f>
        <v>0</v>
      </c>
      <c r="L457" s="236">
        <v>21</v>
      </c>
      <c r="M457" s="236">
        <f>G457*(1+L457/100)</f>
        <v>0</v>
      </c>
      <c r="N457" s="234">
        <v>2.5249999999999999</v>
      </c>
      <c r="O457" s="234">
        <f>ROUND(E457*N457,2)</f>
        <v>12.14</v>
      </c>
      <c r="P457" s="234">
        <v>0</v>
      </c>
      <c r="Q457" s="234">
        <f>ROUND(E457*P457,2)</f>
        <v>0</v>
      </c>
      <c r="R457" s="236" t="s">
        <v>247</v>
      </c>
      <c r="S457" s="236" t="s">
        <v>210</v>
      </c>
      <c r="T457" s="237" t="s">
        <v>211</v>
      </c>
      <c r="U457" s="220">
        <v>2.3170000000000002</v>
      </c>
      <c r="V457" s="220">
        <f>ROUND(E457*U457,2)</f>
        <v>11.14</v>
      </c>
      <c r="W457" s="220"/>
      <c r="X457" s="220" t="s">
        <v>212</v>
      </c>
      <c r="Y457" s="210"/>
      <c r="Z457" s="210"/>
      <c r="AA457" s="210"/>
      <c r="AB457" s="210"/>
      <c r="AC457" s="210"/>
      <c r="AD457" s="210"/>
      <c r="AE457" s="210"/>
      <c r="AF457" s="210"/>
      <c r="AG457" s="210" t="s">
        <v>213</v>
      </c>
      <c r="AH457" s="210"/>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1" x14ac:dyDescent="0.2">
      <c r="A458" s="217"/>
      <c r="B458" s="218"/>
      <c r="C458" s="251" t="s">
        <v>331</v>
      </c>
      <c r="D458" s="238"/>
      <c r="E458" s="238"/>
      <c r="F458" s="238"/>
      <c r="G458" s="238"/>
      <c r="H458" s="220"/>
      <c r="I458" s="220"/>
      <c r="J458" s="220"/>
      <c r="K458" s="220"/>
      <c r="L458" s="220"/>
      <c r="M458" s="220"/>
      <c r="N458" s="219"/>
      <c r="O458" s="219"/>
      <c r="P458" s="219"/>
      <c r="Q458" s="219"/>
      <c r="R458" s="220"/>
      <c r="S458" s="220"/>
      <c r="T458" s="220"/>
      <c r="U458" s="220"/>
      <c r="V458" s="220"/>
      <c r="W458" s="220"/>
      <c r="X458" s="220"/>
      <c r="Y458" s="210"/>
      <c r="Z458" s="210"/>
      <c r="AA458" s="210"/>
      <c r="AB458" s="210"/>
      <c r="AC458" s="210"/>
      <c r="AD458" s="210"/>
      <c r="AE458" s="210"/>
      <c r="AF458" s="210"/>
      <c r="AG458" s="210" t="s">
        <v>215</v>
      </c>
      <c r="AH458" s="210"/>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x14ac:dyDescent="0.2">
      <c r="A459" s="217"/>
      <c r="B459" s="218"/>
      <c r="C459" s="254" t="s">
        <v>332</v>
      </c>
      <c r="D459" s="241"/>
      <c r="E459" s="241"/>
      <c r="F459" s="241"/>
      <c r="G459" s="241"/>
      <c r="H459" s="220"/>
      <c r="I459" s="220"/>
      <c r="J459" s="220"/>
      <c r="K459" s="220"/>
      <c r="L459" s="220"/>
      <c r="M459" s="220"/>
      <c r="N459" s="219"/>
      <c r="O459" s="219"/>
      <c r="P459" s="219"/>
      <c r="Q459" s="219"/>
      <c r="R459" s="220"/>
      <c r="S459" s="220"/>
      <c r="T459" s="220"/>
      <c r="U459" s="220"/>
      <c r="V459" s="220"/>
      <c r="W459" s="220"/>
      <c r="X459" s="220"/>
      <c r="Y459" s="210"/>
      <c r="Z459" s="210"/>
      <c r="AA459" s="210"/>
      <c r="AB459" s="210"/>
      <c r="AC459" s="210"/>
      <c r="AD459" s="210"/>
      <c r="AE459" s="210"/>
      <c r="AF459" s="210"/>
      <c r="AG459" s="210" t="s">
        <v>237</v>
      </c>
      <c r="AH459" s="210"/>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1" x14ac:dyDescent="0.2">
      <c r="A460" s="217"/>
      <c r="B460" s="218"/>
      <c r="C460" s="252" t="s">
        <v>930</v>
      </c>
      <c r="D460" s="221"/>
      <c r="E460" s="222">
        <v>4.806</v>
      </c>
      <c r="F460" s="220"/>
      <c r="G460" s="220"/>
      <c r="H460" s="220"/>
      <c r="I460" s="220"/>
      <c r="J460" s="220"/>
      <c r="K460" s="220"/>
      <c r="L460" s="220"/>
      <c r="M460" s="220"/>
      <c r="N460" s="219"/>
      <c r="O460" s="219"/>
      <c r="P460" s="219"/>
      <c r="Q460" s="219"/>
      <c r="R460" s="220"/>
      <c r="S460" s="220"/>
      <c r="T460" s="220"/>
      <c r="U460" s="220"/>
      <c r="V460" s="220"/>
      <c r="W460" s="220"/>
      <c r="X460" s="220"/>
      <c r="Y460" s="210"/>
      <c r="Z460" s="210"/>
      <c r="AA460" s="210"/>
      <c r="AB460" s="210"/>
      <c r="AC460" s="210"/>
      <c r="AD460" s="210"/>
      <c r="AE460" s="210"/>
      <c r="AF460" s="210"/>
      <c r="AG460" s="210" t="s">
        <v>217</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1" x14ac:dyDescent="0.2">
      <c r="A461" s="217"/>
      <c r="B461" s="218"/>
      <c r="C461" s="252" t="s">
        <v>218</v>
      </c>
      <c r="D461" s="221"/>
      <c r="E461" s="222"/>
      <c r="F461" s="220"/>
      <c r="G461" s="220"/>
      <c r="H461" s="220"/>
      <c r="I461" s="220"/>
      <c r="J461" s="220"/>
      <c r="K461" s="220"/>
      <c r="L461" s="220"/>
      <c r="M461" s="220"/>
      <c r="N461" s="219"/>
      <c r="O461" s="219"/>
      <c r="P461" s="219"/>
      <c r="Q461" s="219"/>
      <c r="R461" s="220"/>
      <c r="S461" s="220"/>
      <c r="T461" s="220"/>
      <c r="U461" s="220"/>
      <c r="V461" s="220"/>
      <c r="W461" s="220"/>
      <c r="X461" s="220"/>
      <c r="Y461" s="210"/>
      <c r="Z461" s="210"/>
      <c r="AA461" s="210"/>
      <c r="AB461" s="210"/>
      <c r="AC461" s="210"/>
      <c r="AD461" s="210"/>
      <c r="AE461" s="210"/>
      <c r="AF461" s="210"/>
      <c r="AG461" s="210" t="s">
        <v>217</v>
      </c>
      <c r="AH461" s="210">
        <v>0</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1" x14ac:dyDescent="0.2">
      <c r="A462" s="231">
        <v>69</v>
      </c>
      <c r="B462" s="232" t="s">
        <v>931</v>
      </c>
      <c r="C462" s="250" t="s">
        <v>932</v>
      </c>
      <c r="D462" s="233" t="s">
        <v>208</v>
      </c>
      <c r="E462" s="234">
        <v>0.12</v>
      </c>
      <c r="F462" s="235"/>
      <c r="G462" s="236">
        <f>ROUND(E462*F462,2)</f>
        <v>0</v>
      </c>
      <c r="H462" s="235"/>
      <c r="I462" s="236">
        <f>ROUND(E462*H462,2)</f>
        <v>0</v>
      </c>
      <c r="J462" s="235"/>
      <c r="K462" s="236">
        <f>ROUND(E462*J462,2)</f>
        <v>0</v>
      </c>
      <c r="L462" s="236">
        <v>21</v>
      </c>
      <c r="M462" s="236">
        <f>G462*(1+L462/100)</f>
        <v>0</v>
      </c>
      <c r="N462" s="234">
        <v>2.5</v>
      </c>
      <c r="O462" s="234">
        <f>ROUND(E462*N462,2)</f>
        <v>0.3</v>
      </c>
      <c r="P462" s="234">
        <v>0</v>
      </c>
      <c r="Q462" s="234">
        <f>ROUND(E462*P462,2)</f>
        <v>0</v>
      </c>
      <c r="R462" s="236" t="s">
        <v>251</v>
      </c>
      <c r="S462" s="236" t="s">
        <v>210</v>
      </c>
      <c r="T462" s="237" t="s">
        <v>211</v>
      </c>
      <c r="U462" s="220">
        <v>4.4000000000000004</v>
      </c>
      <c r="V462" s="220">
        <f>ROUND(E462*U462,2)</f>
        <v>0.53</v>
      </c>
      <c r="W462" s="220"/>
      <c r="X462" s="220" t="s">
        <v>212</v>
      </c>
      <c r="Y462" s="210"/>
      <c r="Z462" s="210"/>
      <c r="AA462" s="210"/>
      <c r="AB462" s="210"/>
      <c r="AC462" s="210"/>
      <c r="AD462" s="210"/>
      <c r="AE462" s="210"/>
      <c r="AF462" s="210"/>
      <c r="AG462" s="210" t="s">
        <v>213</v>
      </c>
      <c r="AH462" s="210"/>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x14ac:dyDescent="0.2">
      <c r="A463" s="217"/>
      <c r="B463" s="218"/>
      <c r="C463" s="251" t="s">
        <v>933</v>
      </c>
      <c r="D463" s="238"/>
      <c r="E463" s="238"/>
      <c r="F463" s="238"/>
      <c r="G463" s="238"/>
      <c r="H463" s="220"/>
      <c r="I463" s="220"/>
      <c r="J463" s="220"/>
      <c r="K463" s="220"/>
      <c r="L463" s="220"/>
      <c r="M463" s="220"/>
      <c r="N463" s="219"/>
      <c r="O463" s="219"/>
      <c r="P463" s="219"/>
      <c r="Q463" s="219"/>
      <c r="R463" s="220"/>
      <c r="S463" s="220"/>
      <c r="T463" s="220"/>
      <c r="U463" s="220"/>
      <c r="V463" s="220"/>
      <c r="W463" s="220"/>
      <c r="X463" s="220"/>
      <c r="Y463" s="210"/>
      <c r="Z463" s="210"/>
      <c r="AA463" s="210"/>
      <c r="AB463" s="210"/>
      <c r="AC463" s="210"/>
      <c r="AD463" s="210"/>
      <c r="AE463" s="210"/>
      <c r="AF463" s="210"/>
      <c r="AG463" s="210" t="s">
        <v>215</v>
      </c>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1" x14ac:dyDescent="0.2">
      <c r="A464" s="217"/>
      <c r="B464" s="218"/>
      <c r="C464" s="252" t="s">
        <v>934</v>
      </c>
      <c r="D464" s="221"/>
      <c r="E464" s="222">
        <v>0.12</v>
      </c>
      <c r="F464" s="220"/>
      <c r="G464" s="220"/>
      <c r="H464" s="220"/>
      <c r="I464" s="220"/>
      <c r="J464" s="220"/>
      <c r="K464" s="220"/>
      <c r="L464" s="220"/>
      <c r="M464" s="220"/>
      <c r="N464" s="219"/>
      <c r="O464" s="219"/>
      <c r="P464" s="219"/>
      <c r="Q464" s="219"/>
      <c r="R464" s="220"/>
      <c r="S464" s="220"/>
      <c r="T464" s="220"/>
      <c r="U464" s="220"/>
      <c r="V464" s="220"/>
      <c r="W464" s="220"/>
      <c r="X464" s="220"/>
      <c r="Y464" s="210"/>
      <c r="Z464" s="210"/>
      <c r="AA464" s="210"/>
      <c r="AB464" s="210"/>
      <c r="AC464" s="210"/>
      <c r="AD464" s="210"/>
      <c r="AE464" s="210"/>
      <c r="AF464" s="210"/>
      <c r="AG464" s="210" t="s">
        <v>217</v>
      </c>
      <c r="AH464" s="210">
        <v>0</v>
      </c>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x14ac:dyDescent="0.2">
      <c r="A465" s="217"/>
      <c r="B465" s="218"/>
      <c r="C465" s="252" t="s">
        <v>935</v>
      </c>
      <c r="D465" s="221"/>
      <c r="E465" s="222"/>
      <c r="F465" s="220"/>
      <c r="G465" s="220"/>
      <c r="H465" s="220"/>
      <c r="I465" s="220"/>
      <c r="J465" s="220"/>
      <c r="K465" s="220"/>
      <c r="L465" s="220"/>
      <c r="M465" s="220"/>
      <c r="N465" s="219"/>
      <c r="O465" s="219"/>
      <c r="P465" s="219"/>
      <c r="Q465" s="219"/>
      <c r="R465" s="220"/>
      <c r="S465" s="220"/>
      <c r="T465" s="220"/>
      <c r="U465" s="220"/>
      <c r="V465" s="220"/>
      <c r="W465" s="220"/>
      <c r="X465" s="220"/>
      <c r="Y465" s="210"/>
      <c r="Z465" s="210"/>
      <c r="AA465" s="210"/>
      <c r="AB465" s="210"/>
      <c r="AC465" s="210"/>
      <c r="AD465" s="210"/>
      <c r="AE465" s="210"/>
      <c r="AF465" s="210"/>
      <c r="AG465" s="210" t="s">
        <v>217</v>
      </c>
      <c r="AH465" s="210">
        <v>0</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1" x14ac:dyDescent="0.2">
      <c r="A466" s="231">
        <v>70</v>
      </c>
      <c r="B466" s="232" t="s">
        <v>572</v>
      </c>
      <c r="C466" s="250" t="s">
        <v>573</v>
      </c>
      <c r="D466" s="233" t="s">
        <v>208</v>
      </c>
      <c r="E466" s="234">
        <v>2.7</v>
      </c>
      <c r="F466" s="235"/>
      <c r="G466" s="236">
        <f>ROUND(E466*F466,2)</f>
        <v>0</v>
      </c>
      <c r="H466" s="235"/>
      <c r="I466" s="236">
        <f>ROUND(E466*H466,2)</f>
        <v>0</v>
      </c>
      <c r="J466" s="235"/>
      <c r="K466" s="236">
        <f>ROUND(E466*J466,2)</f>
        <v>0</v>
      </c>
      <c r="L466" s="236">
        <v>21</v>
      </c>
      <c r="M466" s="236">
        <f>G466*(1+L466/100)</f>
        <v>0</v>
      </c>
      <c r="N466" s="234">
        <v>0</v>
      </c>
      <c r="O466" s="234">
        <f>ROUND(E466*N466,2)</f>
        <v>0</v>
      </c>
      <c r="P466" s="234">
        <v>0</v>
      </c>
      <c r="Q466" s="234">
        <f>ROUND(E466*P466,2)</f>
        <v>0</v>
      </c>
      <c r="R466" s="236" t="s">
        <v>247</v>
      </c>
      <c r="S466" s="236" t="s">
        <v>210</v>
      </c>
      <c r="T466" s="237" t="s">
        <v>211</v>
      </c>
      <c r="U466" s="220">
        <v>0.20499999999999999</v>
      </c>
      <c r="V466" s="220">
        <f>ROUND(E466*U466,2)</f>
        <v>0.55000000000000004</v>
      </c>
      <c r="W466" s="220"/>
      <c r="X466" s="220" t="s">
        <v>212</v>
      </c>
      <c r="Y466" s="210"/>
      <c r="Z466" s="210"/>
      <c r="AA466" s="210"/>
      <c r="AB466" s="210"/>
      <c r="AC466" s="210"/>
      <c r="AD466" s="210"/>
      <c r="AE466" s="210"/>
      <c r="AF466" s="210"/>
      <c r="AG466" s="210" t="s">
        <v>213</v>
      </c>
      <c r="AH466" s="210"/>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1" x14ac:dyDescent="0.2">
      <c r="A467" s="217"/>
      <c r="B467" s="218"/>
      <c r="C467" s="251" t="s">
        <v>574</v>
      </c>
      <c r="D467" s="238"/>
      <c r="E467" s="238"/>
      <c r="F467" s="238"/>
      <c r="G467" s="238"/>
      <c r="H467" s="220"/>
      <c r="I467" s="220"/>
      <c r="J467" s="220"/>
      <c r="K467" s="220"/>
      <c r="L467" s="220"/>
      <c r="M467" s="220"/>
      <c r="N467" s="219"/>
      <c r="O467" s="219"/>
      <c r="P467" s="219"/>
      <c r="Q467" s="219"/>
      <c r="R467" s="220"/>
      <c r="S467" s="220"/>
      <c r="T467" s="220"/>
      <c r="U467" s="220"/>
      <c r="V467" s="220"/>
      <c r="W467" s="220"/>
      <c r="X467" s="220"/>
      <c r="Y467" s="210"/>
      <c r="Z467" s="210"/>
      <c r="AA467" s="210"/>
      <c r="AB467" s="210"/>
      <c r="AC467" s="210"/>
      <c r="AD467" s="210"/>
      <c r="AE467" s="210"/>
      <c r="AF467" s="210"/>
      <c r="AG467" s="210" t="s">
        <v>215</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1" x14ac:dyDescent="0.2">
      <c r="A468" s="217"/>
      <c r="B468" s="218"/>
      <c r="C468" s="252" t="s">
        <v>575</v>
      </c>
      <c r="D468" s="221"/>
      <c r="E468" s="222">
        <v>2.7</v>
      </c>
      <c r="F468" s="220"/>
      <c r="G468" s="220"/>
      <c r="H468" s="220"/>
      <c r="I468" s="220"/>
      <c r="J468" s="220"/>
      <c r="K468" s="220"/>
      <c r="L468" s="220"/>
      <c r="M468" s="220"/>
      <c r="N468" s="219"/>
      <c r="O468" s="219"/>
      <c r="P468" s="219"/>
      <c r="Q468" s="219"/>
      <c r="R468" s="220"/>
      <c r="S468" s="220"/>
      <c r="T468" s="220"/>
      <c r="U468" s="220"/>
      <c r="V468" s="220"/>
      <c r="W468" s="220"/>
      <c r="X468" s="220"/>
      <c r="Y468" s="210"/>
      <c r="Z468" s="210"/>
      <c r="AA468" s="210"/>
      <c r="AB468" s="210"/>
      <c r="AC468" s="210"/>
      <c r="AD468" s="210"/>
      <c r="AE468" s="210"/>
      <c r="AF468" s="210"/>
      <c r="AG468" s="210" t="s">
        <v>217</v>
      </c>
      <c r="AH468" s="210">
        <v>0</v>
      </c>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1" x14ac:dyDescent="0.2">
      <c r="A469" s="217"/>
      <c r="B469" s="218"/>
      <c r="C469" s="252" t="s">
        <v>218</v>
      </c>
      <c r="D469" s="221"/>
      <c r="E469" s="222"/>
      <c r="F469" s="220"/>
      <c r="G469" s="220"/>
      <c r="H469" s="220"/>
      <c r="I469" s="220"/>
      <c r="J469" s="220"/>
      <c r="K469" s="220"/>
      <c r="L469" s="220"/>
      <c r="M469" s="220"/>
      <c r="N469" s="219"/>
      <c r="O469" s="219"/>
      <c r="P469" s="219"/>
      <c r="Q469" s="219"/>
      <c r="R469" s="220"/>
      <c r="S469" s="220"/>
      <c r="T469" s="220"/>
      <c r="U469" s="220"/>
      <c r="V469" s="220"/>
      <c r="W469" s="220"/>
      <c r="X469" s="220"/>
      <c r="Y469" s="210"/>
      <c r="Z469" s="210"/>
      <c r="AA469" s="210"/>
      <c r="AB469" s="210"/>
      <c r="AC469" s="210"/>
      <c r="AD469" s="210"/>
      <c r="AE469" s="210"/>
      <c r="AF469" s="210"/>
      <c r="AG469" s="210" t="s">
        <v>217</v>
      </c>
      <c r="AH469" s="210">
        <v>0</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ht="22.5" outlineLevel="1" x14ac:dyDescent="0.2">
      <c r="A470" s="231">
        <v>71</v>
      </c>
      <c r="B470" s="232" t="s">
        <v>576</v>
      </c>
      <c r="C470" s="250" t="s">
        <v>577</v>
      </c>
      <c r="D470" s="233" t="s">
        <v>384</v>
      </c>
      <c r="E470" s="234">
        <v>3.9269999999999999E-2</v>
      </c>
      <c r="F470" s="235"/>
      <c r="G470" s="236">
        <f>ROUND(E470*F470,2)</f>
        <v>0</v>
      </c>
      <c r="H470" s="235"/>
      <c r="I470" s="236">
        <f>ROUND(E470*H470,2)</f>
        <v>0</v>
      </c>
      <c r="J470" s="235"/>
      <c r="K470" s="236">
        <f>ROUND(E470*J470,2)</f>
        <v>0</v>
      </c>
      <c r="L470" s="236">
        <v>21</v>
      </c>
      <c r="M470" s="236">
        <f>G470*(1+L470/100)</f>
        <v>0</v>
      </c>
      <c r="N470" s="234">
        <v>1.0662499999999999</v>
      </c>
      <c r="O470" s="234">
        <f>ROUND(E470*N470,2)</f>
        <v>0.04</v>
      </c>
      <c r="P470" s="234">
        <v>0</v>
      </c>
      <c r="Q470" s="234">
        <f>ROUND(E470*P470,2)</f>
        <v>0</v>
      </c>
      <c r="R470" s="236" t="s">
        <v>247</v>
      </c>
      <c r="S470" s="236" t="s">
        <v>210</v>
      </c>
      <c r="T470" s="237" t="s">
        <v>211</v>
      </c>
      <c r="U470" s="220">
        <v>15.231</v>
      </c>
      <c r="V470" s="220">
        <f>ROUND(E470*U470,2)</f>
        <v>0.6</v>
      </c>
      <c r="W470" s="220"/>
      <c r="X470" s="220" t="s">
        <v>212</v>
      </c>
      <c r="Y470" s="210"/>
      <c r="Z470" s="210"/>
      <c r="AA470" s="210"/>
      <c r="AB470" s="210"/>
      <c r="AC470" s="210"/>
      <c r="AD470" s="210"/>
      <c r="AE470" s="210"/>
      <c r="AF470" s="210"/>
      <c r="AG470" s="210" t="s">
        <v>213</v>
      </c>
      <c r="AH470" s="210"/>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x14ac:dyDescent="0.2">
      <c r="A471" s="217"/>
      <c r="B471" s="218"/>
      <c r="C471" s="251" t="s">
        <v>578</v>
      </c>
      <c r="D471" s="238"/>
      <c r="E471" s="238"/>
      <c r="F471" s="238"/>
      <c r="G471" s="238"/>
      <c r="H471" s="220"/>
      <c r="I471" s="220"/>
      <c r="J471" s="220"/>
      <c r="K471" s="220"/>
      <c r="L471" s="220"/>
      <c r="M471" s="220"/>
      <c r="N471" s="219"/>
      <c r="O471" s="219"/>
      <c r="P471" s="219"/>
      <c r="Q471" s="219"/>
      <c r="R471" s="220"/>
      <c r="S471" s="220"/>
      <c r="T471" s="220"/>
      <c r="U471" s="220"/>
      <c r="V471" s="220"/>
      <c r="W471" s="220"/>
      <c r="X471" s="220"/>
      <c r="Y471" s="210"/>
      <c r="Z471" s="210"/>
      <c r="AA471" s="210"/>
      <c r="AB471" s="210"/>
      <c r="AC471" s="210"/>
      <c r="AD471" s="210"/>
      <c r="AE471" s="210"/>
      <c r="AF471" s="210"/>
      <c r="AG471" s="210" t="s">
        <v>215</v>
      </c>
      <c r="AH471" s="210"/>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1" x14ac:dyDescent="0.2">
      <c r="A472" s="217"/>
      <c r="B472" s="218"/>
      <c r="C472" s="252" t="s">
        <v>579</v>
      </c>
      <c r="D472" s="221"/>
      <c r="E472" s="222">
        <v>3.9269999999999999E-2</v>
      </c>
      <c r="F472" s="220"/>
      <c r="G472" s="220"/>
      <c r="H472" s="220"/>
      <c r="I472" s="220"/>
      <c r="J472" s="220"/>
      <c r="K472" s="220"/>
      <c r="L472" s="220"/>
      <c r="M472" s="220"/>
      <c r="N472" s="219"/>
      <c r="O472" s="219"/>
      <c r="P472" s="219"/>
      <c r="Q472" s="219"/>
      <c r="R472" s="220"/>
      <c r="S472" s="220"/>
      <c r="T472" s="220"/>
      <c r="U472" s="220"/>
      <c r="V472" s="220"/>
      <c r="W472" s="220"/>
      <c r="X472" s="220"/>
      <c r="Y472" s="210"/>
      <c r="Z472" s="210"/>
      <c r="AA472" s="210"/>
      <c r="AB472" s="210"/>
      <c r="AC472" s="210"/>
      <c r="AD472" s="210"/>
      <c r="AE472" s="210"/>
      <c r="AF472" s="210"/>
      <c r="AG472" s="210" t="s">
        <v>217</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1" x14ac:dyDescent="0.2">
      <c r="A473" s="217"/>
      <c r="B473" s="218"/>
      <c r="C473" s="252" t="s">
        <v>218</v>
      </c>
      <c r="D473" s="221"/>
      <c r="E473" s="222"/>
      <c r="F473" s="220"/>
      <c r="G473" s="220"/>
      <c r="H473" s="220"/>
      <c r="I473" s="220"/>
      <c r="J473" s="220"/>
      <c r="K473" s="220"/>
      <c r="L473" s="220"/>
      <c r="M473" s="220"/>
      <c r="N473" s="219"/>
      <c r="O473" s="219"/>
      <c r="P473" s="219"/>
      <c r="Q473" s="219"/>
      <c r="R473" s="220"/>
      <c r="S473" s="220"/>
      <c r="T473" s="220"/>
      <c r="U473" s="220"/>
      <c r="V473" s="220"/>
      <c r="W473" s="220"/>
      <c r="X473" s="220"/>
      <c r="Y473" s="210"/>
      <c r="Z473" s="210"/>
      <c r="AA473" s="210"/>
      <c r="AB473" s="210"/>
      <c r="AC473" s="210"/>
      <c r="AD473" s="210"/>
      <c r="AE473" s="210"/>
      <c r="AF473" s="210"/>
      <c r="AG473" s="210" t="s">
        <v>217</v>
      </c>
      <c r="AH473" s="210">
        <v>0</v>
      </c>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1" x14ac:dyDescent="0.2">
      <c r="A474" s="231">
        <v>72</v>
      </c>
      <c r="B474" s="232" t="s">
        <v>936</v>
      </c>
      <c r="C474" s="250" t="s">
        <v>937</v>
      </c>
      <c r="D474" s="233" t="s">
        <v>317</v>
      </c>
      <c r="E474" s="234">
        <v>6</v>
      </c>
      <c r="F474" s="235"/>
      <c r="G474" s="236">
        <f>ROUND(E474*F474,2)</f>
        <v>0</v>
      </c>
      <c r="H474" s="235"/>
      <c r="I474" s="236">
        <f>ROUND(E474*H474,2)</f>
        <v>0</v>
      </c>
      <c r="J474" s="235"/>
      <c r="K474" s="236">
        <f>ROUND(E474*J474,2)</f>
        <v>0</v>
      </c>
      <c r="L474" s="236">
        <v>21</v>
      </c>
      <c r="M474" s="236">
        <f>G474*(1+L474/100)</f>
        <v>0</v>
      </c>
      <c r="N474" s="234">
        <v>3.0000000000000001E-3</v>
      </c>
      <c r="O474" s="234">
        <f>ROUND(E474*N474,2)</f>
        <v>0.02</v>
      </c>
      <c r="P474" s="234">
        <v>0</v>
      </c>
      <c r="Q474" s="234">
        <f>ROUND(E474*P474,2)</f>
        <v>0</v>
      </c>
      <c r="R474" s="236" t="s">
        <v>251</v>
      </c>
      <c r="S474" s="236" t="s">
        <v>210</v>
      </c>
      <c r="T474" s="237" t="s">
        <v>211</v>
      </c>
      <c r="U474" s="220">
        <v>7.3999999999999996E-2</v>
      </c>
      <c r="V474" s="220">
        <f>ROUND(E474*U474,2)</f>
        <v>0.44</v>
      </c>
      <c r="W474" s="220"/>
      <c r="X474" s="220" t="s">
        <v>212</v>
      </c>
      <c r="Y474" s="210"/>
      <c r="Z474" s="210"/>
      <c r="AA474" s="210"/>
      <c r="AB474" s="210"/>
      <c r="AC474" s="210"/>
      <c r="AD474" s="210"/>
      <c r="AE474" s="210"/>
      <c r="AF474" s="210"/>
      <c r="AG474" s="210" t="s">
        <v>213</v>
      </c>
      <c r="AH474" s="210"/>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1" x14ac:dyDescent="0.2">
      <c r="A475" s="217"/>
      <c r="B475" s="218"/>
      <c r="C475" s="252" t="s">
        <v>938</v>
      </c>
      <c r="D475" s="221"/>
      <c r="E475" s="222">
        <v>6</v>
      </c>
      <c r="F475" s="220"/>
      <c r="G475" s="220"/>
      <c r="H475" s="220"/>
      <c r="I475" s="220"/>
      <c r="J475" s="220"/>
      <c r="K475" s="220"/>
      <c r="L475" s="220"/>
      <c r="M475" s="220"/>
      <c r="N475" s="219"/>
      <c r="O475" s="219"/>
      <c r="P475" s="219"/>
      <c r="Q475" s="219"/>
      <c r="R475" s="220"/>
      <c r="S475" s="220"/>
      <c r="T475" s="220"/>
      <c r="U475" s="220"/>
      <c r="V475" s="220"/>
      <c r="W475" s="220"/>
      <c r="X475" s="220"/>
      <c r="Y475" s="210"/>
      <c r="Z475" s="210"/>
      <c r="AA475" s="210"/>
      <c r="AB475" s="210"/>
      <c r="AC475" s="210"/>
      <c r="AD475" s="210"/>
      <c r="AE475" s="210"/>
      <c r="AF475" s="210"/>
      <c r="AG475" s="210" t="s">
        <v>217</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ht="33.75" outlineLevel="1" x14ac:dyDescent="0.2">
      <c r="A476" s="231">
        <v>73</v>
      </c>
      <c r="B476" s="232" t="s">
        <v>939</v>
      </c>
      <c r="C476" s="250" t="s">
        <v>940</v>
      </c>
      <c r="D476" s="233" t="s">
        <v>242</v>
      </c>
      <c r="E476" s="234">
        <v>33.299999999999997</v>
      </c>
      <c r="F476" s="235"/>
      <c r="G476" s="236">
        <f>ROUND(E476*F476,2)</f>
        <v>0</v>
      </c>
      <c r="H476" s="235"/>
      <c r="I476" s="236">
        <f>ROUND(E476*H476,2)</f>
        <v>0</v>
      </c>
      <c r="J476" s="235"/>
      <c r="K476" s="236">
        <f>ROUND(E476*J476,2)</f>
        <v>0</v>
      </c>
      <c r="L476" s="236">
        <v>21</v>
      </c>
      <c r="M476" s="236">
        <f>G476*(1+L476/100)</f>
        <v>0</v>
      </c>
      <c r="N476" s="234">
        <v>0.27827000000000002</v>
      </c>
      <c r="O476" s="234">
        <f>ROUND(E476*N476,2)</f>
        <v>9.27</v>
      </c>
      <c r="P476" s="234">
        <v>0</v>
      </c>
      <c r="Q476" s="234">
        <f>ROUND(E476*P476,2)</f>
        <v>0</v>
      </c>
      <c r="R476" s="236" t="s">
        <v>247</v>
      </c>
      <c r="S476" s="236" t="s">
        <v>210</v>
      </c>
      <c r="T476" s="237" t="s">
        <v>211</v>
      </c>
      <c r="U476" s="220">
        <v>0.50800000000000001</v>
      </c>
      <c r="V476" s="220">
        <f>ROUND(E476*U476,2)</f>
        <v>16.920000000000002</v>
      </c>
      <c r="W476" s="220"/>
      <c r="X476" s="220" t="s">
        <v>212</v>
      </c>
      <c r="Y476" s="210"/>
      <c r="Z476" s="210"/>
      <c r="AA476" s="210"/>
      <c r="AB476" s="210"/>
      <c r="AC476" s="210"/>
      <c r="AD476" s="210"/>
      <c r="AE476" s="210"/>
      <c r="AF476" s="210"/>
      <c r="AG476" s="210" t="s">
        <v>213</v>
      </c>
      <c r="AH476" s="210"/>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1" x14ac:dyDescent="0.2">
      <c r="A477" s="217"/>
      <c r="B477" s="218"/>
      <c r="C477" s="251" t="s">
        <v>941</v>
      </c>
      <c r="D477" s="238"/>
      <c r="E477" s="238"/>
      <c r="F477" s="238"/>
      <c r="G477" s="238"/>
      <c r="H477" s="220"/>
      <c r="I477" s="220"/>
      <c r="J477" s="220"/>
      <c r="K477" s="220"/>
      <c r="L477" s="220"/>
      <c r="M477" s="220"/>
      <c r="N477" s="219"/>
      <c r="O477" s="219"/>
      <c r="P477" s="219"/>
      <c r="Q477" s="219"/>
      <c r="R477" s="220"/>
      <c r="S477" s="220"/>
      <c r="T477" s="220"/>
      <c r="U477" s="220"/>
      <c r="V477" s="220"/>
      <c r="W477" s="220"/>
      <c r="X477" s="220"/>
      <c r="Y477" s="210"/>
      <c r="Z477" s="210"/>
      <c r="AA477" s="210"/>
      <c r="AB477" s="210"/>
      <c r="AC477" s="210"/>
      <c r="AD477" s="210"/>
      <c r="AE477" s="210"/>
      <c r="AF477" s="210"/>
      <c r="AG477" s="210" t="s">
        <v>215</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1" x14ac:dyDescent="0.2">
      <c r="A478" s="217"/>
      <c r="B478" s="218"/>
      <c r="C478" s="254" t="s">
        <v>942</v>
      </c>
      <c r="D478" s="241"/>
      <c r="E478" s="241"/>
      <c r="F478" s="241"/>
      <c r="G478" s="241"/>
      <c r="H478" s="220"/>
      <c r="I478" s="220"/>
      <c r="J478" s="220"/>
      <c r="K478" s="220"/>
      <c r="L478" s="220"/>
      <c r="M478" s="220"/>
      <c r="N478" s="219"/>
      <c r="O478" s="219"/>
      <c r="P478" s="219"/>
      <c r="Q478" s="219"/>
      <c r="R478" s="220"/>
      <c r="S478" s="220"/>
      <c r="T478" s="220"/>
      <c r="U478" s="220"/>
      <c r="V478" s="220"/>
      <c r="W478" s="220"/>
      <c r="X478" s="220"/>
      <c r="Y478" s="210"/>
      <c r="Z478" s="210"/>
      <c r="AA478" s="210"/>
      <c r="AB478" s="210"/>
      <c r="AC478" s="210"/>
      <c r="AD478" s="210"/>
      <c r="AE478" s="210"/>
      <c r="AF478" s="210"/>
      <c r="AG478" s="210" t="s">
        <v>237</v>
      </c>
      <c r="AH478" s="210"/>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1" x14ac:dyDescent="0.2">
      <c r="A479" s="217"/>
      <c r="B479" s="218"/>
      <c r="C479" s="252" t="s">
        <v>943</v>
      </c>
      <c r="D479" s="221"/>
      <c r="E479" s="222">
        <v>33.299999999999997</v>
      </c>
      <c r="F479" s="220"/>
      <c r="G479" s="220"/>
      <c r="H479" s="220"/>
      <c r="I479" s="220"/>
      <c r="J479" s="220"/>
      <c r="K479" s="220"/>
      <c r="L479" s="220"/>
      <c r="M479" s="220"/>
      <c r="N479" s="219"/>
      <c r="O479" s="219"/>
      <c r="P479" s="219"/>
      <c r="Q479" s="219"/>
      <c r="R479" s="220"/>
      <c r="S479" s="220"/>
      <c r="T479" s="220"/>
      <c r="U479" s="220"/>
      <c r="V479" s="220"/>
      <c r="W479" s="220"/>
      <c r="X479" s="220"/>
      <c r="Y479" s="210"/>
      <c r="Z479" s="210"/>
      <c r="AA479" s="210"/>
      <c r="AB479" s="210"/>
      <c r="AC479" s="210"/>
      <c r="AD479" s="210"/>
      <c r="AE479" s="210"/>
      <c r="AF479" s="210"/>
      <c r="AG479" s="210" t="s">
        <v>217</v>
      </c>
      <c r="AH479" s="210">
        <v>0</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1" x14ac:dyDescent="0.2">
      <c r="A480" s="231">
        <v>74</v>
      </c>
      <c r="B480" s="232" t="s">
        <v>944</v>
      </c>
      <c r="C480" s="250" t="s">
        <v>945</v>
      </c>
      <c r="D480" s="233" t="s">
        <v>242</v>
      </c>
      <c r="E480" s="234">
        <v>33.299999999999997</v>
      </c>
      <c r="F480" s="235"/>
      <c r="G480" s="236">
        <f>ROUND(E480*F480,2)</f>
        <v>0</v>
      </c>
      <c r="H480" s="235"/>
      <c r="I480" s="236">
        <f>ROUND(E480*H480,2)</f>
        <v>0</v>
      </c>
      <c r="J480" s="235"/>
      <c r="K480" s="236">
        <f>ROUND(E480*J480,2)</f>
        <v>0</v>
      </c>
      <c r="L480" s="236">
        <v>21</v>
      </c>
      <c r="M480" s="236">
        <f>G480*(1+L480/100)</f>
        <v>0</v>
      </c>
      <c r="N480" s="234">
        <v>0.28000000000000003</v>
      </c>
      <c r="O480" s="234">
        <f>ROUND(E480*N480,2)</f>
        <v>9.32</v>
      </c>
      <c r="P480" s="234">
        <v>0</v>
      </c>
      <c r="Q480" s="234">
        <f>ROUND(E480*P480,2)</f>
        <v>0</v>
      </c>
      <c r="R480" s="236" t="s">
        <v>247</v>
      </c>
      <c r="S480" s="236" t="s">
        <v>210</v>
      </c>
      <c r="T480" s="237" t="s">
        <v>211</v>
      </c>
      <c r="U480" s="220">
        <v>0.255</v>
      </c>
      <c r="V480" s="220">
        <f>ROUND(E480*U480,2)</f>
        <v>8.49</v>
      </c>
      <c r="W480" s="220"/>
      <c r="X480" s="220" t="s">
        <v>212</v>
      </c>
      <c r="Y480" s="210"/>
      <c r="Z480" s="210"/>
      <c r="AA480" s="210"/>
      <c r="AB480" s="210"/>
      <c r="AC480" s="210"/>
      <c r="AD480" s="210"/>
      <c r="AE480" s="210"/>
      <c r="AF480" s="210"/>
      <c r="AG480" s="210" t="s">
        <v>213</v>
      </c>
      <c r="AH480" s="210"/>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1" x14ac:dyDescent="0.2">
      <c r="A481" s="217"/>
      <c r="B481" s="218"/>
      <c r="C481" s="251" t="s">
        <v>946</v>
      </c>
      <c r="D481" s="238"/>
      <c r="E481" s="238"/>
      <c r="F481" s="238"/>
      <c r="G481" s="238"/>
      <c r="H481" s="220"/>
      <c r="I481" s="220"/>
      <c r="J481" s="220"/>
      <c r="K481" s="220"/>
      <c r="L481" s="220"/>
      <c r="M481" s="220"/>
      <c r="N481" s="219"/>
      <c r="O481" s="219"/>
      <c r="P481" s="219"/>
      <c r="Q481" s="219"/>
      <c r="R481" s="220"/>
      <c r="S481" s="220"/>
      <c r="T481" s="220"/>
      <c r="U481" s="220"/>
      <c r="V481" s="220"/>
      <c r="W481" s="220"/>
      <c r="X481" s="220"/>
      <c r="Y481" s="210"/>
      <c r="Z481" s="210"/>
      <c r="AA481" s="210"/>
      <c r="AB481" s="210"/>
      <c r="AC481" s="210"/>
      <c r="AD481" s="210"/>
      <c r="AE481" s="210"/>
      <c r="AF481" s="210"/>
      <c r="AG481" s="210" t="s">
        <v>215</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outlineLevel="1" x14ac:dyDescent="0.2">
      <c r="A482" s="217"/>
      <c r="B482" s="218"/>
      <c r="C482" s="252" t="s">
        <v>943</v>
      </c>
      <c r="D482" s="221"/>
      <c r="E482" s="222">
        <v>33.299999999999997</v>
      </c>
      <c r="F482" s="220"/>
      <c r="G482" s="220"/>
      <c r="H482" s="220"/>
      <c r="I482" s="220"/>
      <c r="J482" s="220"/>
      <c r="K482" s="220"/>
      <c r="L482" s="220"/>
      <c r="M482" s="220"/>
      <c r="N482" s="219"/>
      <c r="O482" s="219"/>
      <c r="P482" s="219"/>
      <c r="Q482" s="219"/>
      <c r="R482" s="220"/>
      <c r="S482" s="220"/>
      <c r="T482" s="220"/>
      <c r="U482" s="220"/>
      <c r="V482" s="220"/>
      <c r="W482" s="220"/>
      <c r="X482" s="220"/>
      <c r="Y482" s="210"/>
      <c r="Z482" s="210"/>
      <c r="AA482" s="210"/>
      <c r="AB482" s="210"/>
      <c r="AC482" s="210"/>
      <c r="AD482" s="210"/>
      <c r="AE482" s="210"/>
      <c r="AF482" s="210"/>
      <c r="AG482" s="210" t="s">
        <v>217</v>
      </c>
      <c r="AH482" s="210">
        <v>0</v>
      </c>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1" x14ac:dyDescent="0.2">
      <c r="A483" s="231">
        <v>75</v>
      </c>
      <c r="B483" s="232" t="s">
        <v>334</v>
      </c>
      <c r="C483" s="250" t="s">
        <v>335</v>
      </c>
      <c r="D483" s="233" t="s">
        <v>242</v>
      </c>
      <c r="E483" s="234">
        <v>2.72</v>
      </c>
      <c r="F483" s="235"/>
      <c r="G483" s="236">
        <f>ROUND(E483*F483,2)</f>
        <v>0</v>
      </c>
      <c r="H483" s="235"/>
      <c r="I483" s="236">
        <f>ROUND(E483*H483,2)</f>
        <v>0</v>
      </c>
      <c r="J483" s="235"/>
      <c r="K483" s="236">
        <f>ROUND(E483*J483,2)</f>
        <v>0</v>
      </c>
      <c r="L483" s="236">
        <v>21</v>
      </c>
      <c r="M483" s="236">
        <f>G483*(1+L483/100)</f>
        <v>0</v>
      </c>
      <c r="N483" s="234">
        <v>0.24</v>
      </c>
      <c r="O483" s="234">
        <f>ROUND(E483*N483,2)</f>
        <v>0.65</v>
      </c>
      <c r="P483" s="234">
        <v>0</v>
      </c>
      <c r="Q483" s="234">
        <f>ROUND(E483*P483,2)</f>
        <v>0</v>
      </c>
      <c r="R483" s="236" t="s">
        <v>247</v>
      </c>
      <c r="S483" s="236" t="s">
        <v>210</v>
      </c>
      <c r="T483" s="237" t="s">
        <v>211</v>
      </c>
      <c r="U483" s="220">
        <v>0.27</v>
      </c>
      <c r="V483" s="220">
        <f>ROUND(E483*U483,2)</f>
        <v>0.73</v>
      </c>
      <c r="W483" s="220"/>
      <c r="X483" s="220" t="s">
        <v>212</v>
      </c>
      <c r="Y483" s="210"/>
      <c r="Z483" s="210"/>
      <c r="AA483" s="210"/>
      <c r="AB483" s="210"/>
      <c r="AC483" s="210"/>
      <c r="AD483" s="210"/>
      <c r="AE483" s="210"/>
      <c r="AF483" s="210"/>
      <c r="AG483" s="210" t="s">
        <v>213</v>
      </c>
      <c r="AH483" s="210"/>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1" x14ac:dyDescent="0.2">
      <c r="A484" s="217"/>
      <c r="B484" s="218"/>
      <c r="C484" s="252" t="s">
        <v>947</v>
      </c>
      <c r="D484" s="221"/>
      <c r="E484" s="222">
        <v>2.72</v>
      </c>
      <c r="F484" s="220"/>
      <c r="G484" s="220"/>
      <c r="H484" s="220"/>
      <c r="I484" s="220"/>
      <c r="J484" s="220"/>
      <c r="K484" s="220"/>
      <c r="L484" s="220"/>
      <c r="M484" s="220"/>
      <c r="N484" s="219"/>
      <c r="O484" s="219"/>
      <c r="P484" s="219"/>
      <c r="Q484" s="219"/>
      <c r="R484" s="220"/>
      <c r="S484" s="220"/>
      <c r="T484" s="220"/>
      <c r="U484" s="220"/>
      <c r="V484" s="220"/>
      <c r="W484" s="220"/>
      <c r="X484" s="220"/>
      <c r="Y484" s="210"/>
      <c r="Z484" s="210"/>
      <c r="AA484" s="210"/>
      <c r="AB484" s="210"/>
      <c r="AC484" s="210"/>
      <c r="AD484" s="210"/>
      <c r="AE484" s="210"/>
      <c r="AF484" s="210"/>
      <c r="AG484" s="210" t="s">
        <v>217</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1" x14ac:dyDescent="0.2">
      <c r="A485" s="217"/>
      <c r="B485" s="218"/>
      <c r="C485" s="252" t="s">
        <v>218</v>
      </c>
      <c r="D485" s="221"/>
      <c r="E485" s="222"/>
      <c r="F485" s="220"/>
      <c r="G485" s="220"/>
      <c r="H485" s="220"/>
      <c r="I485" s="220"/>
      <c r="J485" s="220"/>
      <c r="K485" s="220"/>
      <c r="L485" s="220"/>
      <c r="M485" s="220"/>
      <c r="N485" s="219"/>
      <c r="O485" s="219"/>
      <c r="P485" s="219"/>
      <c r="Q485" s="219"/>
      <c r="R485" s="220"/>
      <c r="S485" s="220"/>
      <c r="T485" s="220"/>
      <c r="U485" s="220"/>
      <c r="V485" s="220"/>
      <c r="W485" s="220"/>
      <c r="X485" s="220"/>
      <c r="Y485" s="210"/>
      <c r="Z485" s="210"/>
      <c r="AA485" s="210"/>
      <c r="AB485" s="210"/>
      <c r="AC485" s="210"/>
      <c r="AD485" s="210"/>
      <c r="AE485" s="210"/>
      <c r="AF485" s="210"/>
      <c r="AG485" s="210" t="s">
        <v>217</v>
      </c>
      <c r="AH485" s="210">
        <v>0</v>
      </c>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1" x14ac:dyDescent="0.2">
      <c r="A486" s="231">
        <v>76</v>
      </c>
      <c r="B486" s="232" t="s">
        <v>948</v>
      </c>
      <c r="C486" s="250" t="s">
        <v>949</v>
      </c>
      <c r="D486" s="233" t="s">
        <v>242</v>
      </c>
      <c r="E486" s="234">
        <v>92.827500000000001</v>
      </c>
      <c r="F486" s="235"/>
      <c r="G486" s="236">
        <f>ROUND(E486*F486,2)</f>
        <v>0</v>
      </c>
      <c r="H486" s="235"/>
      <c r="I486" s="236">
        <f>ROUND(E486*H486,2)</f>
        <v>0</v>
      </c>
      <c r="J486" s="235"/>
      <c r="K486" s="236">
        <f>ROUND(E486*J486,2)</f>
        <v>0</v>
      </c>
      <c r="L486" s="236">
        <v>21</v>
      </c>
      <c r="M486" s="236">
        <f>G486*(1+L486/100)</f>
        <v>0</v>
      </c>
      <c r="N486" s="234">
        <v>0</v>
      </c>
      <c r="O486" s="234">
        <f>ROUND(E486*N486,2)</f>
        <v>0</v>
      </c>
      <c r="P486" s="234">
        <v>0</v>
      </c>
      <c r="Q486" s="234">
        <f>ROUND(E486*P486,2)</f>
        <v>0</v>
      </c>
      <c r="R486" s="236" t="s">
        <v>247</v>
      </c>
      <c r="S486" s="236" t="s">
        <v>210</v>
      </c>
      <c r="T486" s="237" t="s">
        <v>211</v>
      </c>
      <c r="U486" s="220">
        <v>0.13</v>
      </c>
      <c r="V486" s="220">
        <f>ROUND(E486*U486,2)</f>
        <v>12.07</v>
      </c>
      <c r="W486" s="220"/>
      <c r="X486" s="220" t="s">
        <v>212</v>
      </c>
      <c r="Y486" s="210"/>
      <c r="Z486" s="210"/>
      <c r="AA486" s="210"/>
      <c r="AB486" s="210"/>
      <c r="AC486" s="210"/>
      <c r="AD486" s="210"/>
      <c r="AE486" s="210"/>
      <c r="AF486" s="210"/>
      <c r="AG486" s="210" t="s">
        <v>213</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1" x14ac:dyDescent="0.2">
      <c r="A487" s="217"/>
      <c r="B487" s="218"/>
      <c r="C487" s="252" t="s">
        <v>674</v>
      </c>
      <c r="D487" s="221"/>
      <c r="E487" s="222">
        <v>57.977499999999999</v>
      </c>
      <c r="F487" s="220"/>
      <c r="G487" s="220"/>
      <c r="H487" s="220"/>
      <c r="I487" s="220"/>
      <c r="J487" s="220"/>
      <c r="K487" s="220"/>
      <c r="L487" s="220"/>
      <c r="M487" s="220"/>
      <c r="N487" s="219"/>
      <c r="O487" s="219"/>
      <c r="P487" s="219"/>
      <c r="Q487" s="219"/>
      <c r="R487" s="220"/>
      <c r="S487" s="220"/>
      <c r="T487" s="220"/>
      <c r="U487" s="220"/>
      <c r="V487" s="220"/>
      <c r="W487" s="220"/>
      <c r="X487" s="220"/>
      <c r="Y487" s="210"/>
      <c r="Z487" s="210"/>
      <c r="AA487" s="210"/>
      <c r="AB487" s="210"/>
      <c r="AC487" s="210"/>
      <c r="AD487" s="210"/>
      <c r="AE487" s="210"/>
      <c r="AF487" s="210"/>
      <c r="AG487" s="210" t="s">
        <v>217</v>
      </c>
      <c r="AH487" s="210">
        <v>0</v>
      </c>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x14ac:dyDescent="0.2">
      <c r="A488" s="217"/>
      <c r="B488" s="218"/>
      <c r="C488" s="252" t="s">
        <v>950</v>
      </c>
      <c r="D488" s="221"/>
      <c r="E488" s="222">
        <v>34.85</v>
      </c>
      <c r="F488" s="220"/>
      <c r="G488" s="220"/>
      <c r="H488" s="220"/>
      <c r="I488" s="220"/>
      <c r="J488" s="220"/>
      <c r="K488" s="220"/>
      <c r="L488" s="220"/>
      <c r="M488" s="220"/>
      <c r="N488" s="219"/>
      <c r="O488" s="219"/>
      <c r="P488" s="219"/>
      <c r="Q488" s="219"/>
      <c r="R488" s="220"/>
      <c r="S488" s="220"/>
      <c r="T488" s="220"/>
      <c r="U488" s="220"/>
      <c r="V488" s="220"/>
      <c r="W488" s="220"/>
      <c r="X488" s="220"/>
      <c r="Y488" s="210"/>
      <c r="Z488" s="210"/>
      <c r="AA488" s="210"/>
      <c r="AB488" s="210"/>
      <c r="AC488" s="210"/>
      <c r="AD488" s="210"/>
      <c r="AE488" s="210"/>
      <c r="AF488" s="210"/>
      <c r="AG488" s="210" t="s">
        <v>217</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1" x14ac:dyDescent="0.2">
      <c r="A489" s="231">
        <v>77</v>
      </c>
      <c r="B489" s="232" t="s">
        <v>337</v>
      </c>
      <c r="C489" s="250" t="s">
        <v>338</v>
      </c>
      <c r="D489" s="233" t="s">
        <v>317</v>
      </c>
      <c r="E489" s="234">
        <v>82.9</v>
      </c>
      <c r="F489" s="235"/>
      <c r="G489" s="236">
        <f>ROUND(E489*F489,2)</f>
        <v>0</v>
      </c>
      <c r="H489" s="235"/>
      <c r="I489" s="236">
        <f>ROUND(E489*H489,2)</f>
        <v>0</v>
      </c>
      <c r="J489" s="235"/>
      <c r="K489" s="236">
        <f>ROUND(E489*J489,2)</f>
        <v>0</v>
      </c>
      <c r="L489" s="236">
        <v>21</v>
      </c>
      <c r="M489" s="236">
        <f>G489*(1+L489/100)</f>
        <v>0</v>
      </c>
      <c r="N489" s="234">
        <v>0.12068</v>
      </c>
      <c r="O489" s="234">
        <f>ROUND(E489*N489,2)</f>
        <v>10</v>
      </c>
      <c r="P489" s="234">
        <v>0</v>
      </c>
      <c r="Q489" s="234">
        <f>ROUND(E489*P489,2)</f>
        <v>0</v>
      </c>
      <c r="R489" s="236" t="s">
        <v>247</v>
      </c>
      <c r="S489" s="236" t="s">
        <v>210</v>
      </c>
      <c r="T489" s="237" t="s">
        <v>211</v>
      </c>
      <c r="U489" s="220">
        <v>0.14000000000000001</v>
      </c>
      <c r="V489" s="220">
        <f>ROUND(E489*U489,2)</f>
        <v>11.61</v>
      </c>
      <c r="W489" s="220"/>
      <c r="X489" s="220" t="s">
        <v>212</v>
      </c>
      <c r="Y489" s="210"/>
      <c r="Z489" s="210"/>
      <c r="AA489" s="210"/>
      <c r="AB489" s="210"/>
      <c r="AC489" s="210"/>
      <c r="AD489" s="210"/>
      <c r="AE489" s="210"/>
      <c r="AF489" s="210"/>
      <c r="AG489" s="210" t="s">
        <v>213</v>
      </c>
      <c r="AH489" s="210"/>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1" x14ac:dyDescent="0.2">
      <c r="A490" s="217"/>
      <c r="B490" s="218"/>
      <c r="C490" s="251" t="s">
        <v>339</v>
      </c>
      <c r="D490" s="238"/>
      <c r="E490" s="238"/>
      <c r="F490" s="238"/>
      <c r="G490" s="238"/>
      <c r="H490" s="220"/>
      <c r="I490" s="220"/>
      <c r="J490" s="220"/>
      <c r="K490" s="220"/>
      <c r="L490" s="220"/>
      <c r="M490" s="220"/>
      <c r="N490" s="219"/>
      <c r="O490" s="219"/>
      <c r="P490" s="219"/>
      <c r="Q490" s="219"/>
      <c r="R490" s="220"/>
      <c r="S490" s="220"/>
      <c r="T490" s="220"/>
      <c r="U490" s="220"/>
      <c r="V490" s="220"/>
      <c r="W490" s="220"/>
      <c r="X490" s="220"/>
      <c r="Y490" s="210"/>
      <c r="Z490" s="210"/>
      <c r="AA490" s="210"/>
      <c r="AB490" s="210"/>
      <c r="AC490" s="210"/>
      <c r="AD490" s="210"/>
      <c r="AE490" s="210"/>
      <c r="AF490" s="210"/>
      <c r="AG490" s="210" t="s">
        <v>215</v>
      </c>
      <c r="AH490" s="210"/>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1" x14ac:dyDescent="0.2">
      <c r="A491" s="217"/>
      <c r="B491" s="218"/>
      <c r="C491" s="252" t="s">
        <v>951</v>
      </c>
      <c r="D491" s="221"/>
      <c r="E491" s="222">
        <v>73.7</v>
      </c>
      <c r="F491" s="220"/>
      <c r="G491" s="220"/>
      <c r="H491" s="220"/>
      <c r="I491" s="220"/>
      <c r="J491" s="220"/>
      <c r="K491" s="220"/>
      <c r="L491" s="220"/>
      <c r="M491" s="220"/>
      <c r="N491" s="219"/>
      <c r="O491" s="219"/>
      <c r="P491" s="219"/>
      <c r="Q491" s="219"/>
      <c r="R491" s="220"/>
      <c r="S491" s="220"/>
      <c r="T491" s="220"/>
      <c r="U491" s="220"/>
      <c r="V491" s="220"/>
      <c r="W491" s="220"/>
      <c r="X491" s="220"/>
      <c r="Y491" s="210"/>
      <c r="Z491" s="210"/>
      <c r="AA491" s="210"/>
      <c r="AB491" s="210"/>
      <c r="AC491" s="210"/>
      <c r="AD491" s="210"/>
      <c r="AE491" s="210"/>
      <c r="AF491" s="210"/>
      <c r="AG491" s="210" t="s">
        <v>217</v>
      </c>
      <c r="AH491" s="210">
        <v>0</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x14ac:dyDescent="0.2">
      <c r="A492" s="217"/>
      <c r="B492" s="218"/>
      <c r="C492" s="252" t="s">
        <v>952</v>
      </c>
      <c r="D492" s="221"/>
      <c r="E492" s="222">
        <v>9.1999999999999993</v>
      </c>
      <c r="F492" s="220"/>
      <c r="G492" s="220"/>
      <c r="H492" s="220"/>
      <c r="I492" s="220"/>
      <c r="J492" s="220"/>
      <c r="K492" s="220"/>
      <c r="L492" s="220"/>
      <c r="M492" s="220"/>
      <c r="N492" s="219"/>
      <c r="O492" s="219"/>
      <c r="P492" s="219"/>
      <c r="Q492" s="219"/>
      <c r="R492" s="220"/>
      <c r="S492" s="220"/>
      <c r="T492" s="220"/>
      <c r="U492" s="220"/>
      <c r="V492" s="220"/>
      <c r="W492" s="220"/>
      <c r="X492" s="220"/>
      <c r="Y492" s="210"/>
      <c r="Z492" s="210"/>
      <c r="AA492" s="210"/>
      <c r="AB492" s="210"/>
      <c r="AC492" s="210"/>
      <c r="AD492" s="210"/>
      <c r="AE492" s="210"/>
      <c r="AF492" s="210"/>
      <c r="AG492" s="210" t="s">
        <v>217</v>
      </c>
      <c r="AH492" s="210">
        <v>0</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x14ac:dyDescent="0.2">
      <c r="A493" s="224" t="s">
        <v>204</v>
      </c>
      <c r="B493" s="225" t="s">
        <v>133</v>
      </c>
      <c r="C493" s="249" t="s">
        <v>134</v>
      </c>
      <c r="D493" s="226"/>
      <c r="E493" s="227"/>
      <c r="F493" s="228"/>
      <c r="G493" s="228">
        <f>SUMIF(AG494:AG502,"&lt;&gt;NOR",G494:G502)</f>
        <v>0</v>
      </c>
      <c r="H493" s="228"/>
      <c r="I493" s="228">
        <f>SUM(I494:I502)</f>
        <v>0</v>
      </c>
      <c r="J493" s="228"/>
      <c r="K493" s="228">
        <f>SUM(K494:K502)</f>
        <v>0</v>
      </c>
      <c r="L493" s="228"/>
      <c r="M493" s="228">
        <f>SUM(M494:M502)</f>
        <v>0</v>
      </c>
      <c r="N493" s="227"/>
      <c r="O493" s="227">
        <f>SUM(O494:O502)</f>
        <v>1.1399999999999999</v>
      </c>
      <c r="P493" s="227"/>
      <c r="Q493" s="227">
        <f>SUM(Q494:Q502)</f>
        <v>0</v>
      </c>
      <c r="R493" s="228"/>
      <c r="S493" s="228"/>
      <c r="T493" s="229"/>
      <c r="U493" s="223"/>
      <c r="V493" s="223">
        <f>SUM(V494:V502)</f>
        <v>87.72</v>
      </c>
      <c r="W493" s="223"/>
      <c r="X493" s="223"/>
      <c r="AG493" t="s">
        <v>205</v>
      </c>
    </row>
    <row r="494" spans="1:60" ht="22.5" outlineLevel="1" x14ac:dyDescent="0.2">
      <c r="A494" s="231">
        <v>78</v>
      </c>
      <c r="B494" s="232" t="s">
        <v>953</v>
      </c>
      <c r="C494" s="250" t="s">
        <v>954</v>
      </c>
      <c r="D494" s="233" t="s">
        <v>317</v>
      </c>
      <c r="E494" s="234">
        <v>206.4</v>
      </c>
      <c r="F494" s="235"/>
      <c r="G494" s="236">
        <f>ROUND(E494*F494,2)</f>
        <v>0</v>
      </c>
      <c r="H494" s="235"/>
      <c r="I494" s="236">
        <f>ROUND(E494*H494,2)</f>
        <v>0</v>
      </c>
      <c r="J494" s="235"/>
      <c r="K494" s="236">
        <f>ROUND(E494*J494,2)</f>
        <v>0</v>
      </c>
      <c r="L494" s="236">
        <v>21</v>
      </c>
      <c r="M494" s="236">
        <f>G494*(1+L494/100)</f>
        <v>0</v>
      </c>
      <c r="N494" s="234">
        <v>5.5100000000000001E-3</v>
      </c>
      <c r="O494" s="234">
        <f>ROUND(E494*N494,2)</f>
        <v>1.1399999999999999</v>
      </c>
      <c r="P494" s="234">
        <v>0</v>
      </c>
      <c r="Q494" s="234">
        <f>ROUND(E494*P494,2)</f>
        <v>0</v>
      </c>
      <c r="R494" s="236" t="s">
        <v>247</v>
      </c>
      <c r="S494" s="236" t="s">
        <v>210</v>
      </c>
      <c r="T494" s="237" t="s">
        <v>211</v>
      </c>
      <c r="U494" s="220">
        <v>0.42499999999999999</v>
      </c>
      <c r="V494" s="220">
        <f>ROUND(E494*U494,2)</f>
        <v>87.72</v>
      </c>
      <c r="W494" s="220"/>
      <c r="X494" s="220" t="s">
        <v>212</v>
      </c>
      <c r="Y494" s="210"/>
      <c r="Z494" s="210"/>
      <c r="AA494" s="210"/>
      <c r="AB494" s="210"/>
      <c r="AC494" s="210"/>
      <c r="AD494" s="210"/>
      <c r="AE494" s="210"/>
      <c r="AF494" s="210"/>
      <c r="AG494" s="210" t="s">
        <v>213</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ht="22.5" outlineLevel="1" x14ac:dyDescent="0.2">
      <c r="A495" s="217"/>
      <c r="B495" s="218"/>
      <c r="C495" s="251" t="s">
        <v>955</v>
      </c>
      <c r="D495" s="238"/>
      <c r="E495" s="238"/>
      <c r="F495" s="238"/>
      <c r="G495" s="238"/>
      <c r="H495" s="220"/>
      <c r="I495" s="220"/>
      <c r="J495" s="220"/>
      <c r="K495" s="220"/>
      <c r="L495" s="220"/>
      <c r="M495" s="220"/>
      <c r="N495" s="219"/>
      <c r="O495" s="219"/>
      <c r="P495" s="219"/>
      <c r="Q495" s="219"/>
      <c r="R495" s="220"/>
      <c r="S495" s="220"/>
      <c r="T495" s="220"/>
      <c r="U495" s="220"/>
      <c r="V495" s="220"/>
      <c r="W495" s="220"/>
      <c r="X495" s="220"/>
      <c r="Y495" s="210"/>
      <c r="Z495" s="210"/>
      <c r="AA495" s="210"/>
      <c r="AB495" s="210"/>
      <c r="AC495" s="210"/>
      <c r="AD495" s="210"/>
      <c r="AE495" s="210"/>
      <c r="AF495" s="210"/>
      <c r="AG495" s="210" t="s">
        <v>215</v>
      </c>
      <c r="AH495" s="210"/>
      <c r="AI495" s="210"/>
      <c r="AJ495" s="210"/>
      <c r="AK495" s="210"/>
      <c r="AL495" s="210"/>
      <c r="AM495" s="210"/>
      <c r="AN495" s="210"/>
      <c r="AO495" s="210"/>
      <c r="AP495" s="210"/>
      <c r="AQ495" s="210"/>
      <c r="AR495" s="210"/>
      <c r="AS495" s="210"/>
      <c r="AT495" s="210"/>
      <c r="AU495" s="210"/>
      <c r="AV495" s="210"/>
      <c r="AW495" s="210"/>
      <c r="AX495" s="210"/>
      <c r="AY495" s="210"/>
      <c r="AZ495" s="210"/>
      <c r="BA495" s="239" t="str">
        <f>C495</f>
        <v>a poloplastických hmot na montážní pěnu, zapravení omítky pod parapetem, těsnění spáry mezi parapetem a rámem okna, dodávka silikonu.</v>
      </c>
      <c r="BB495" s="210"/>
      <c r="BC495" s="210"/>
      <c r="BD495" s="210"/>
      <c r="BE495" s="210"/>
      <c r="BF495" s="210"/>
      <c r="BG495" s="210"/>
      <c r="BH495" s="210"/>
    </row>
    <row r="496" spans="1:60" outlineLevel="1" x14ac:dyDescent="0.2">
      <c r="A496" s="217"/>
      <c r="B496" s="218"/>
      <c r="C496" s="252" t="s">
        <v>857</v>
      </c>
      <c r="D496" s="221"/>
      <c r="E496" s="222">
        <v>32.4</v>
      </c>
      <c r="F496" s="220"/>
      <c r="G496" s="220"/>
      <c r="H496" s="220"/>
      <c r="I496" s="220"/>
      <c r="J496" s="220"/>
      <c r="K496" s="220"/>
      <c r="L496" s="220"/>
      <c r="M496" s="220"/>
      <c r="N496" s="219"/>
      <c r="O496" s="219"/>
      <c r="P496" s="219"/>
      <c r="Q496" s="219"/>
      <c r="R496" s="220"/>
      <c r="S496" s="220"/>
      <c r="T496" s="220"/>
      <c r="U496" s="220"/>
      <c r="V496" s="220"/>
      <c r="W496" s="220"/>
      <c r="X496" s="220"/>
      <c r="Y496" s="210"/>
      <c r="Z496" s="210"/>
      <c r="AA496" s="210"/>
      <c r="AB496" s="210"/>
      <c r="AC496" s="210"/>
      <c r="AD496" s="210"/>
      <c r="AE496" s="210"/>
      <c r="AF496" s="210"/>
      <c r="AG496" s="210" t="s">
        <v>217</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1" x14ac:dyDescent="0.2">
      <c r="A497" s="217"/>
      <c r="B497" s="218"/>
      <c r="C497" s="252" t="s">
        <v>858</v>
      </c>
      <c r="D497" s="221"/>
      <c r="E497" s="222">
        <v>32.4</v>
      </c>
      <c r="F497" s="220"/>
      <c r="G497" s="220"/>
      <c r="H497" s="220"/>
      <c r="I497" s="220"/>
      <c r="J497" s="220"/>
      <c r="K497" s="220"/>
      <c r="L497" s="220"/>
      <c r="M497" s="220"/>
      <c r="N497" s="219"/>
      <c r="O497" s="219"/>
      <c r="P497" s="219"/>
      <c r="Q497" s="219"/>
      <c r="R497" s="220"/>
      <c r="S497" s="220"/>
      <c r="T497" s="220"/>
      <c r="U497" s="220"/>
      <c r="V497" s="220"/>
      <c r="W497" s="220"/>
      <c r="X497" s="220"/>
      <c r="Y497" s="210"/>
      <c r="Z497" s="210"/>
      <c r="AA497" s="210"/>
      <c r="AB497" s="210"/>
      <c r="AC497" s="210"/>
      <c r="AD497" s="210"/>
      <c r="AE497" s="210"/>
      <c r="AF497" s="210"/>
      <c r="AG497" s="210" t="s">
        <v>217</v>
      </c>
      <c r="AH497" s="210">
        <v>0</v>
      </c>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1" x14ac:dyDescent="0.2">
      <c r="A498" s="217"/>
      <c r="B498" s="218"/>
      <c r="C498" s="252" t="s">
        <v>859</v>
      </c>
      <c r="D498" s="221"/>
      <c r="E498" s="222">
        <v>34.799999999999997</v>
      </c>
      <c r="F498" s="220"/>
      <c r="G498" s="220"/>
      <c r="H498" s="220"/>
      <c r="I498" s="220"/>
      <c r="J498" s="220"/>
      <c r="K498" s="220"/>
      <c r="L498" s="220"/>
      <c r="M498" s="220"/>
      <c r="N498" s="219"/>
      <c r="O498" s="219"/>
      <c r="P498" s="219"/>
      <c r="Q498" s="219"/>
      <c r="R498" s="220"/>
      <c r="S498" s="220"/>
      <c r="T498" s="220"/>
      <c r="U498" s="220"/>
      <c r="V498" s="220"/>
      <c r="W498" s="220"/>
      <c r="X498" s="220"/>
      <c r="Y498" s="210"/>
      <c r="Z498" s="210"/>
      <c r="AA498" s="210"/>
      <c r="AB498" s="210"/>
      <c r="AC498" s="210"/>
      <c r="AD498" s="210"/>
      <c r="AE498" s="210"/>
      <c r="AF498" s="210"/>
      <c r="AG498" s="210" t="s">
        <v>217</v>
      </c>
      <c r="AH498" s="210">
        <v>0</v>
      </c>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1" x14ac:dyDescent="0.2">
      <c r="A499" s="217"/>
      <c r="B499" s="218"/>
      <c r="C499" s="252" t="s">
        <v>860</v>
      </c>
      <c r="D499" s="221"/>
      <c r="E499" s="222">
        <v>33</v>
      </c>
      <c r="F499" s="220"/>
      <c r="G499" s="220"/>
      <c r="H499" s="220"/>
      <c r="I499" s="220"/>
      <c r="J499" s="220"/>
      <c r="K499" s="220"/>
      <c r="L499" s="220"/>
      <c r="M499" s="220"/>
      <c r="N499" s="219"/>
      <c r="O499" s="219"/>
      <c r="P499" s="219"/>
      <c r="Q499" s="219"/>
      <c r="R499" s="220"/>
      <c r="S499" s="220"/>
      <c r="T499" s="220"/>
      <c r="U499" s="220"/>
      <c r="V499" s="220"/>
      <c r="W499" s="220"/>
      <c r="X499" s="220"/>
      <c r="Y499" s="210"/>
      <c r="Z499" s="210"/>
      <c r="AA499" s="210"/>
      <c r="AB499" s="210"/>
      <c r="AC499" s="210"/>
      <c r="AD499" s="210"/>
      <c r="AE499" s="210"/>
      <c r="AF499" s="210"/>
      <c r="AG499" s="210" t="s">
        <v>217</v>
      </c>
      <c r="AH499" s="210">
        <v>0</v>
      </c>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x14ac:dyDescent="0.2">
      <c r="A500" s="217"/>
      <c r="B500" s="218"/>
      <c r="C500" s="252" t="s">
        <v>861</v>
      </c>
      <c r="D500" s="221"/>
      <c r="E500" s="222">
        <v>33</v>
      </c>
      <c r="F500" s="220"/>
      <c r="G500" s="220"/>
      <c r="H500" s="220"/>
      <c r="I500" s="220"/>
      <c r="J500" s="220"/>
      <c r="K500" s="220"/>
      <c r="L500" s="220"/>
      <c r="M500" s="220"/>
      <c r="N500" s="219"/>
      <c r="O500" s="219"/>
      <c r="P500" s="219"/>
      <c r="Q500" s="219"/>
      <c r="R500" s="220"/>
      <c r="S500" s="220"/>
      <c r="T500" s="220"/>
      <c r="U500" s="220"/>
      <c r="V500" s="220"/>
      <c r="W500" s="220"/>
      <c r="X500" s="220"/>
      <c r="Y500" s="210"/>
      <c r="Z500" s="210"/>
      <c r="AA500" s="210"/>
      <c r="AB500" s="210"/>
      <c r="AC500" s="210"/>
      <c r="AD500" s="210"/>
      <c r="AE500" s="210"/>
      <c r="AF500" s="210"/>
      <c r="AG500" s="210" t="s">
        <v>217</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1" x14ac:dyDescent="0.2">
      <c r="A501" s="217"/>
      <c r="B501" s="218"/>
      <c r="C501" s="252" t="s">
        <v>862</v>
      </c>
      <c r="D501" s="221"/>
      <c r="E501" s="222">
        <v>35.4</v>
      </c>
      <c r="F501" s="220"/>
      <c r="G501" s="220"/>
      <c r="H501" s="220"/>
      <c r="I501" s="220"/>
      <c r="J501" s="220"/>
      <c r="K501" s="220"/>
      <c r="L501" s="220"/>
      <c r="M501" s="220"/>
      <c r="N501" s="219"/>
      <c r="O501" s="219"/>
      <c r="P501" s="219"/>
      <c r="Q501" s="219"/>
      <c r="R501" s="220"/>
      <c r="S501" s="220"/>
      <c r="T501" s="220"/>
      <c r="U501" s="220"/>
      <c r="V501" s="220"/>
      <c r="W501" s="220"/>
      <c r="X501" s="220"/>
      <c r="Y501" s="210"/>
      <c r="Z501" s="210"/>
      <c r="AA501" s="210"/>
      <c r="AB501" s="210"/>
      <c r="AC501" s="210"/>
      <c r="AD501" s="210"/>
      <c r="AE501" s="210"/>
      <c r="AF501" s="210"/>
      <c r="AG501" s="210" t="s">
        <v>217</v>
      </c>
      <c r="AH501" s="210">
        <v>0</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outlineLevel="1" x14ac:dyDescent="0.2">
      <c r="A502" s="217"/>
      <c r="B502" s="218"/>
      <c r="C502" s="252" t="s">
        <v>863</v>
      </c>
      <c r="D502" s="221"/>
      <c r="E502" s="222">
        <v>5.4</v>
      </c>
      <c r="F502" s="220"/>
      <c r="G502" s="220"/>
      <c r="H502" s="220"/>
      <c r="I502" s="220"/>
      <c r="J502" s="220"/>
      <c r="K502" s="220"/>
      <c r="L502" s="220"/>
      <c r="M502" s="220"/>
      <c r="N502" s="219"/>
      <c r="O502" s="219"/>
      <c r="P502" s="219"/>
      <c r="Q502" s="219"/>
      <c r="R502" s="220"/>
      <c r="S502" s="220"/>
      <c r="T502" s="220"/>
      <c r="U502" s="220"/>
      <c r="V502" s="220"/>
      <c r="W502" s="220"/>
      <c r="X502" s="220"/>
      <c r="Y502" s="210"/>
      <c r="Z502" s="210"/>
      <c r="AA502" s="210"/>
      <c r="AB502" s="210"/>
      <c r="AC502" s="210"/>
      <c r="AD502" s="210"/>
      <c r="AE502" s="210"/>
      <c r="AF502" s="210"/>
      <c r="AG502" s="210" t="s">
        <v>217</v>
      </c>
      <c r="AH502" s="210">
        <v>0</v>
      </c>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x14ac:dyDescent="0.2">
      <c r="A503" s="224" t="s">
        <v>204</v>
      </c>
      <c r="B503" s="225" t="s">
        <v>135</v>
      </c>
      <c r="C503" s="249" t="s">
        <v>136</v>
      </c>
      <c r="D503" s="226"/>
      <c r="E503" s="227"/>
      <c r="F503" s="228"/>
      <c r="G503" s="228">
        <f>SUMIF(AG504:AG532,"&lt;&gt;NOR",G504:G532)</f>
        <v>0</v>
      </c>
      <c r="H503" s="228"/>
      <c r="I503" s="228">
        <f>SUM(I504:I532)</f>
        <v>0</v>
      </c>
      <c r="J503" s="228"/>
      <c r="K503" s="228">
        <f>SUM(K504:K532)</f>
        <v>0</v>
      </c>
      <c r="L503" s="228"/>
      <c r="M503" s="228">
        <f>SUM(M504:M532)</f>
        <v>0</v>
      </c>
      <c r="N503" s="227"/>
      <c r="O503" s="227">
        <f>SUM(O504:O532)</f>
        <v>31.78</v>
      </c>
      <c r="P503" s="227"/>
      <c r="Q503" s="227">
        <f>SUM(Q504:Q532)</f>
        <v>0</v>
      </c>
      <c r="R503" s="228"/>
      <c r="S503" s="228"/>
      <c r="T503" s="229"/>
      <c r="U503" s="223"/>
      <c r="V503" s="223">
        <f>SUM(V504:V532)</f>
        <v>509.04999999999995</v>
      </c>
      <c r="W503" s="223"/>
      <c r="X503" s="223"/>
      <c r="AG503" t="s">
        <v>205</v>
      </c>
    </row>
    <row r="504" spans="1:60" ht="22.5" outlineLevel="1" x14ac:dyDescent="0.2">
      <c r="A504" s="231">
        <v>79</v>
      </c>
      <c r="B504" s="232" t="s">
        <v>956</v>
      </c>
      <c r="C504" s="250" t="s">
        <v>957</v>
      </c>
      <c r="D504" s="233" t="s">
        <v>242</v>
      </c>
      <c r="E504" s="234">
        <v>1476.71</v>
      </c>
      <c r="F504" s="235"/>
      <c r="G504" s="236">
        <f>ROUND(E504*F504,2)</f>
        <v>0</v>
      </c>
      <c r="H504" s="235"/>
      <c r="I504" s="236">
        <f>ROUND(E504*H504,2)</f>
        <v>0</v>
      </c>
      <c r="J504" s="235"/>
      <c r="K504" s="236">
        <f>ROUND(E504*J504,2)</f>
        <v>0</v>
      </c>
      <c r="L504" s="236">
        <v>21</v>
      </c>
      <c r="M504" s="236">
        <f>G504*(1+L504/100)</f>
        <v>0</v>
      </c>
      <c r="N504" s="234">
        <v>1.8380000000000001E-2</v>
      </c>
      <c r="O504" s="234">
        <f>ROUND(E504*N504,2)</f>
        <v>27.14</v>
      </c>
      <c r="P504" s="234">
        <v>0</v>
      </c>
      <c r="Q504" s="234">
        <f>ROUND(E504*P504,2)</f>
        <v>0</v>
      </c>
      <c r="R504" s="236" t="s">
        <v>343</v>
      </c>
      <c r="S504" s="236" t="s">
        <v>210</v>
      </c>
      <c r="T504" s="237" t="s">
        <v>211</v>
      </c>
      <c r="U504" s="220">
        <v>0.13900000000000001</v>
      </c>
      <c r="V504" s="220">
        <f>ROUND(E504*U504,2)</f>
        <v>205.26</v>
      </c>
      <c r="W504" s="220"/>
      <c r="X504" s="220" t="s">
        <v>212</v>
      </c>
      <c r="Y504" s="210"/>
      <c r="Z504" s="210"/>
      <c r="AA504" s="210"/>
      <c r="AB504" s="210"/>
      <c r="AC504" s="210"/>
      <c r="AD504" s="210"/>
      <c r="AE504" s="210"/>
      <c r="AF504" s="210"/>
      <c r="AG504" s="210" t="s">
        <v>213</v>
      </c>
      <c r="AH504" s="210"/>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outlineLevel="1" x14ac:dyDescent="0.2">
      <c r="A505" s="217"/>
      <c r="B505" s="218"/>
      <c r="C505" s="251" t="s">
        <v>584</v>
      </c>
      <c r="D505" s="238"/>
      <c r="E505" s="238"/>
      <c r="F505" s="238"/>
      <c r="G505" s="238"/>
      <c r="H505" s="220"/>
      <c r="I505" s="220"/>
      <c r="J505" s="220"/>
      <c r="K505" s="220"/>
      <c r="L505" s="220"/>
      <c r="M505" s="220"/>
      <c r="N505" s="219"/>
      <c r="O505" s="219"/>
      <c r="P505" s="219"/>
      <c r="Q505" s="219"/>
      <c r="R505" s="220"/>
      <c r="S505" s="220"/>
      <c r="T505" s="220"/>
      <c r="U505" s="220"/>
      <c r="V505" s="220"/>
      <c r="W505" s="220"/>
      <c r="X505" s="220"/>
      <c r="Y505" s="210"/>
      <c r="Z505" s="210"/>
      <c r="AA505" s="210"/>
      <c r="AB505" s="210"/>
      <c r="AC505" s="210"/>
      <c r="AD505" s="210"/>
      <c r="AE505" s="210"/>
      <c r="AF505" s="210"/>
      <c r="AG505" s="210" t="s">
        <v>215</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1" x14ac:dyDescent="0.2">
      <c r="A506" s="217"/>
      <c r="B506" s="218"/>
      <c r="C506" s="254" t="s">
        <v>585</v>
      </c>
      <c r="D506" s="241"/>
      <c r="E506" s="241"/>
      <c r="F506" s="241"/>
      <c r="G506" s="241"/>
      <c r="H506" s="220"/>
      <c r="I506" s="220"/>
      <c r="J506" s="220"/>
      <c r="K506" s="220"/>
      <c r="L506" s="220"/>
      <c r="M506" s="220"/>
      <c r="N506" s="219"/>
      <c r="O506" s="219"/>
      <c r="P506" s="219"/>
      <c r="Q506" s="219"/>
      <c r="R506" s="220"/>
      <c r="S506" s="220"/>
      <c r="T506" s="220"/>
      <c r="U506" s="220"/>
      <c r="V506" s="220"/>
      <c r="W506" s="220"/>
      <c r="X506" s="220"/>
      <c r="Y506" s="210"/>
      <c r="Z506" s="210"/>
      <c r="AA506" s="210"/>
      <c r="AB506" s="210"/>
      <c r="AC506" s="210"/>
      <c r="AD506" s="210"/>
      <c r="AE506" s="210"/>
      <c r="AF506" s="210"/>
      <c r="AG506" s="210" t="s">
        <v>237</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1" x14ac:dyDescent="0.2">
      <c r="A507" s="217"/>
      <c r="B507" s="218"/>
      <c r="C507" s="252" t="s">
        <v>958</v>
      </c>
      <c r="D507" s="221"/>
      <c r="E507" s="222">
        <v>586.79999999999995</v>
      </c>
      <c r="F507" s="220"/>
      <c r="G507" s="220"/>
      <c r="H507" s="220"/>
      <c r="I507" s="220"/>
      <c r="J507" s="220"/>
      <c r="K507" s="220"/>
      <c r="L507" s="220"/>
      <c r="M507" s="220"/>
      <c r="N507" s="219"/>
      <c r="O507" s="219"/>
      <c r="P507" s="219"/>
      <c r="Q507" s="219"/>
      <c r="R507" s="220"/>
      <c r="S507" s="220"/>
      <c r="T507" s="220"/>
      <c r="U507" s="220"/>
      <c r="V507" s="220"/>
      <c r="W507" s="220"/>
      <c r="X507" s="220"/>
      <c r="Y507" s="210"/>
      <c r="Z507" s="210"/>
      <c r="AA507" s="210"/>
      <c r="AB507" s="210"/>
      <c r="AC507" s="210"/>
      <c r="AD507" s="210"/>
      <c r="AE507" s="210"/>
      <c r="AF507" s="210"/>
      <c r="AG507" s="210" t="s">
        <v>217</v>
      </c>
      <c r="AH507" s="210">
        <v>0</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1" x14ac:dyDescent="0.2">
      <c r="A508" s="217"/>
      <c r="B508" s="218"/>
      <c r="C508" s="252" t="s">
        <v>959</v>
      </c>
      <c r="D508" s="221"/>
      <c r="E508" s="222">
        <v>586.79999999999995</v>
      </c>
      <c r="F508" s="220"/>
      <c r="G508" s="220"/>
      <c r="H508" s="220"/>
      <c r="I508" s="220"/>
      <c r="J508" s="220"/>
      <c r="K508" s="220"/>
      <c r="L508" s="220"/>
      <c r="M508" s="220"/>
      <c r="N508" s="219"/>
      <c r="O508" s="219"/>
      <c r="P508" s="219"/>
      <c r="Q508" s="219"/>
      <c r="R508" s="220"/>
      <c r="S508" s="220"/>
      <c r="T508" s="220"/>
      <c r="U508" s="220"/>
      <c r="V508" s="220"/>
      <c r="W508" s="220"/>
      <c r="X508" s="220"/>
      <c r="Y508" s="210"/>
      <c r="Z508" s="210"/>
      <c r="AA508" s="210"/>
      <c r="AB508" s="210"/>
      <c r="AC508" s="210"/>
      <c r="AD508" s="210"/>
      <c r="AE508" s="210"/>
      <c r="AF508" s="210"/>
      <c r="AG508" s="210" t="s">
        <v>217</v>
      </c>
      <c r="AH508" s="210">
        <v>0</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1" x14ac:dyDescent="0.2">
      <c r="A509" s="217"/>
      <c r="B509" s="218"/>
      <c r="C509" s="252" t="s">
        <v>960</v>
      </c>
      <c r="D509" s="221"/>
      <c r="E509" s="222">
        <v>146.33500000000001</v>
      </c>
      <c r="F509" s="220"/>
      <c r="G509" s="220"/>
      <c r="H509" s="220"/>
      <c r="I509" s="220"/>
      <c r="J509" s="220"/>
      <c r="K509" s="220"/>
      <c r="L509" s="220"/>
      <c r="M509" s="220"/>
      <c r="N509" s="219"/>
      <c r="O509" s="219"/>
      <c r="P509" s="219"/>
      <c r="Q509" s="219"/>
      <c r="R509" s="220"/>
      <c r="S509" s="220"/>
      <c r="T509" s="220"/>
      <c r="U509" s="220"/>
      <c r="V509" s="220"/>
      <c r="W509" s="220"/>
      <c r="X509" s="220"/>
      <c r="Y509" s="210"/>
      <c r="Z509" s="210"/>
      <c r="AA509" s="210"/>
      <c r="AB509" s="210"/>
      <c r="AC509" s="210"/>
      <c r="AD509" s="210"/>
      <c r="AE509" s="210"/>
      <c r="AF509" s="210"/>
      <c r="AG509" s="210" t="s">
        <v>217</v>
      </c>
      <c r="AH509" s="210">
        <v>0</v>
      </c>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1" x14ac:dyDescent="0.2">
      <c r="A510" s="217"/>
      <c r="B510" s="218"/>
      <c r="C510" s="252" t="s">
        <v>961</v>
      </c>
      <c r="D510" s="221"/>
      <c r="E510" s="222">
        <v>156.77500000000001</v>
      </c>
      <c r="F510" s="220"/>
      <c r="G510" s="220"/>
      <c r="H510" s="220"/>
      <c r="I510" s="220"/>
      <c r="J510" s="220"/>
      <c r="K510" s="220"/>
      <c r="L510" s="220"/>
      <c r="M510" s="220"/>
      <c r="N510" s="219"/>
      <c r="O510" s="219"/>
      <c r="P510" s="219"/>
      <c r="Q510" s="219"/>
      <c r="R510" s="220"/>
      <c r="S510" s="220"/>
      <c r="T510" s="220"/>
      <c r="U510" s="220"/>
      <c r="V510" s="220"/>
      <c r="W510" s="220"/>
      <c r="X510" s="220"/>
      <c r="Y510" s="210"/>
      <c r="Z510" s="210"/>
      <c r="AA510" s="210"/>
      <c r="AB510" s="210"/>
      <c r="AC510" s="210"/>
      <c r="AD510" s="210"/>
      <c r="AE510" s="210"/>
      <c r="AF510" s="210"/>
      <c r="AG510" s="210" t="s">
        <v>217</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ht="33.75" outlineLevel="1" x14ac:dyDescent="0.2">
      <c r="A511" s="231">
        <v>80</v>
      </c>
      <c r="B511" s="232" t="s">
        <v>962</v>
      </c>
      <c r="C511" s="250" t="s">
        <v>963</v>
      </c>
      <c r="D511" s="233" t="s">
        <v>242</v>
      </c>
      <c r="E511" s="234">
        <v>4430.13</v>
      </c>
      <c r="F511" s="235"/>
      <c r="G511" s="236">
        <f>ROUND(E511*F511,2)</f>
        <v>0</v>
      </c>
      <c r="H511" s="235"/>
      <c r="I511" s="236">
        <f>ROUND(E511*H511,2)</f>
        <v>0</v>
      </c>
      <c r="J511" s="235"/>
      <c r="K511" s="236">
        <f>ROUND(E511*J511,2)</f>
        <v>0</v>
      </c>
      <c r="L511" s="236">
        <v>21</v>
      </c>
      <c r="M511" s="236">
        <f>G511*(1+L511/100)</f>
        <v>0</v>
      </c>
      <c r="N511" s="234">
        <v>9.5E-4</v>
      </c>
      <c r="O511" s="234">
        <f>ROUND(E511*N511,2)</f>
        <v>4.21</v>
      </c>
      <c r="P511" s="234">
        <v>0</v>
      </c>
      <c r="Q511" s="234">
        <f>ROUND(E511*P511,2)</f>
        <v>0</v>
      </c>
      <c r="R511" s="236" t="s">
        <v>343</v>
      </c>
      <c r="S511" s="236" t="s">
        <v>210</v>
      </c>
      <c r="T511" s="237" t="s">
        <v>211</v>
      </c>
      <c r="U511" s="220">
        <v>7.0000000000000001E-3</v>
      </c>
      <c r="V511" s="220">
        <f>ROUND(E511*U511,2)</f>
        <v>31.01</v>
      </c>
      <c r="W511" s="220"/>
      <c r="X511" s="220" t="s">
        <v>212</v>
      </c>
      <c r="Y511" s="210"/>
      <c r="Z511" s="210"/>
      <c r="AA511" s="210"/>
      <c r="AB511" s="210"/>
      <c r="AC511" s="210"/>
      <c r="AD511" s="210"/>
      <c r="AE511" s="210"/>
      <c r="AF511" s="210"/>
      <c r="AG511" s="210" t="s">
        <v>213</v>
      </c>
      <c r="AH511" s="210"/>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1" x14ac:dyDescent="0.2">
      <c r="A512" s="217"/>
      <c r="B512" s="218"/>
      <c r="C512" s="251" t="s">
        <v>584</v>
      </c>
      <c r="D512" s="238"/>
      <c r="E512" s="238"/>
      <c r="F512" s="238"/>
      <c r="G512" s="238"/>
      <c r="H512" s="220"/>
      <c r="I512" s="220"/>
      <c r="J512" s="220"/>
      <c r="K512" s="220"/>
      <c r="L512" s="220"/>
      <c r="M512" s="220"/>
      <c r="N512" s="219"/>
      <c r="O512" s="219"/>
      <c r="P512" s="219"/>
      <c r="Q512" s="219"/>
      <c r="R512" s="220"/>
      <c r="S512" s="220"/>
      <c r="T512" s="220"/>
      <c r="U512" s="220"/>
      <c r="V512" s="220"/>
      <c r="W512" s="220"/>
      <c r="X512" s="220"/>
      <c r="Y512" s="210"/>
      <c r="Z512" s="210"/>
      <c r="AA512" s="210"/>
      <c r="AB512" s="210"/>
      <c r="AC512" s="210"/>
      <c r="AD512" s="210"/>
      <c r="AE512" s="210"/>
      <c r="AF512" s="210"/>
      <c r="AG512" s="210" t="s">
        <v>215</v>
      </c>
      <c r="AH512" s="210"/>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x14ac:dyDescent="0.2">
      <c r="A513" s="217"/>
      <c r="B513" s="218"/>
      <c r="C513" s="252" t="s">
        <v>964</v>
      </c>
      <c r="D513" s="221"/>
      <c r="E513" s="222">
        <v>4430.13</v>
      </c>
      <c r="F513" s="220"/>
      <c r="G513" s="220"/>
      <c r="H513" s="220"/>
      <c r="I513" s="220"/>
      <c r="J513" s="220"/>
      <c r="K513" s="220"/>
      <c r="L513" s="220"/>
      <c r="M513" s="220"/>
      <c r="N513" s="219"/>
      <c r="O513" s="219"/>
      <c r="P513" s="219"/>
      <c r="Q513" s="219"/>
      <c r="R513" s="220"/>
      <c r="S513" s="220"/>
      <c r="T513" s="220"/>
      <c r="U513" s="220"/>
      <c r="V513" s="220"/>
      <c r="W513" s="220"/>
      <c r="X513" s="220"/>
      <c r="Y513" s="210"/>
      <c r="Z513" s="210"/>
      <c r="AA513" s="210"/>
      <c r="AB513" s="210"/>
      <c r="AC513" s="210"/>
      <c r="AD513" s="210"/>
      <c r="AE513" s="210"/>
      <c r="AF513" s="210"/>
      <c r="AG513" s="210" t="s">
        <v>217</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ht="22.5" outlineLevel="1" x14ac:dyDescent="0.2">
      <c r="A514" s="231">
        <v>81</v>
      </c>
      <c r="B514" s="232" t="s">
        <v>965</v>
      </c>
      <c r="C514" s="250" t="s">
        <v>966</v>
      </c>
      <c r="D514" s="233" t="s">
        <v>242</v>
      </c>
      <c r="E514" s="234">
        <v>1476.71</v>
      </c>
      <c r="F514" s="235"/>
      <c r="G514" s="236">
        <f>ROUND(E514*F514,2)</f>
        <v>0</v>
      </c>
      <c r="H514" s="235"/>
      <c r="I514" s="236">
        <f>ROUND(E514*H514,2)</f>
        <v>0</v>
      </c>
      <c r="J514" s="235"/>
      <c r="K514" s="236">
        <f>ROUND(E514*J514,2)</f>
        <v>0</v>
      </c>
      <c r="L514" s="236">
        <v>21</v>
      </c>
      <c r="M514" s="236">
        <f>G514*(1+L514/100)</f>
        <v>0</v>
      </c>
      <c r="N514" s="234">
        <v>0</v>
      </c>
      <c r="O514" s="234">
        <f>ROUND(E514*N514,2)</f>
        <v>0</v>
      </c>
      <c r="P514" s="234">
        <v>0</v>
      </c>
      <c r="Q514" s="234">
        <f>ROUND(E514*P514,2)</f>
        <v>0</v>
      </c>
      <c r="R514" s="236" t="s">
        <v>343</v>
      </c>
      <c r="S514" s="236" t="s">
        <v>210</v>
      </c>
      <c r="T514" s="237" t="s">
        <v>211</v>
      </c>
      <c r="U514" s="220">
        <v>0.11700000000000001</v>
      </c>
      <c r="V514" s="220">
        <f>ROUND(E514*U514,2)</f>
        <v>172.78</v>
      </c>
      <c r="W514" s="220"/>
      <c r="X514" s="220" t="s">
        <v>212</v>
      </c>
      <c r="Y514" s="210"/>
      <c r="Z514" s="210"/>
      <c r="AA514" s="210"/>
      <c r="AB514" s="210"/>
      <c r="AC514" s="210"/>
      <c r="AD514" s="210"/>
      <c r="AE514" s="210"/>
      <c r="AF514" s="210"/>
      <c r="AG514" s="210" t="s">
        <v>213</v>
      </c>
      <c r="AH514" s="210"/>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1" x14ac:dyDescent="0.2">
      <c r="A515" s="217"/>
      <c r="B515" s="218"/>
      <c r="C515" s="252" t="s">
        <v>958</v>
      </c>
      <c r="D515" s="221"/>
      <c r="E515" s="222">
        <v>586.79999999999995</v>
      </c>
      <c r="F515" s="220"/>
      <c r="G515" s="220"/>
      <c r="H515" s="220"/>
      <c r="I515" s="220"/>
      <c r="J515" s="220"/>
      <c r="K515" s="220"/>
      <c r="L515" s="220"/>
      <c r="M515" s="220"/>
      <c r="N515" s="219"/>
      <c r="O515" s="219"/>
      <c r="P515" s="219"/>
      <c r="Q515" s="219"/>
      <c r="R515" s="220"/>
      <c r="S515" s="220"/>
      <c r="T515" s="220"/>
      <c r="U515" s="220"/>
      <c r="V515" s="220"/>
      <c r="W515" s="220"/>
      <c r="X515" s="220"/>
      <c r="Y515" s="210"/>
      <c r="Z515" s="210"/>
      <c r="AA515" s="210"/>
      <c r="AB515" s="210"/>
      <c r="AC515" s="210"/>
      <c r="AD515" s="210"/>
      <c r="AE515" s="210"/>
      <c r="AF515" s="210"/>
      <c r="AG515" s="210" t="s">
        <v>217</v>
      </c>
      <c r="AH515" s="210">
        <v>0</v>
      </c>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1" x14ac:dyDescent="0.2">
      <c r="A516" s="217"/>
      <c r="B516" s="218"/>
      <c r="C516" s="252" t="s">
        <v>959</v>
      </c>
      <c r="D516" s="221"/>
      <c r="E516" s="222">
        <v>586.79999999999995</v>
      </c>
      <c r="F516" s="220"/>
      <c r="G516" s="220"/>
      <c r="H516" s="220"/>
      <c r="I516" s="220"/>
      <c r="J516" s="220"/>
      <c r="K516" s="220"/>
      <c r="L516" s="220"/>
      <c r="M516" s="220"/>
      <c r="N516" s="219"/>
      <c r="O516" s="219"/>
      <c r="P516" s="219"/>
      <c r="Q516" s="219"/>
      <c r="R516" s="220"/>
      <c r="S516" s="220"/>
      <c r="T516" s="220"/>
      <c r="U516" s="220"/>
      <c r="V516" s="220"/>
      <c r="W516" s="220"/>
      <c r="X516" s="220"/>
      <c r="Y516" s="210"/>
      <c r="Z516" s="210"/>
      <c r="AA516" s="210"/>
      <c r="AB516" s="210"/>
      <c r="AC516" s="210"/>
      <c r="AD516" s="210"/>
      <c r="AE516" s="210"/>
      <c r="AF516" s="210"/>
      <c r="AG516" s="210" t="s">
        <v>217</v>
      </c>
      <c r="AH516" s="210">
        <v>0</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x14ac:dyDescent="0.2">
      <c r="A517" s="217"/>
      <c r="B517" s="218"/>
      <c r="C517" s="252" t="s">
        <v>960</v>
      </c>
      <c r="D517" s="221"/>
      <c r="E517" s="222">
        <v>146.33500000000001</v>
      </c>
      <c r="F517" s="220"/>
      <c r="G517" s="220"/>
      <c r="H517" s="220"/>
      <c r="I517" s="220"/>
      <c r="J517" s="220"/>
      <c r="K517" s="220"/>
      <c r="L517" s="220"/>
      <c r="M517" s="220"/>
      <c r="N517" s="219"/>
      <c r="O517" s="219"/>
      <c r="P517" s="219"/>
      <c r="Q517" s="219"/>
      <c r="R517" s="220"/>
      <c r="S517" s="220"/>
      <c r="T517" s="220"/>
      <c r="U517" s="220"/>
      <c r="V517" s="220"/>
      <c r="W517" s="220"/>
      <c r="X517" s="220"/>
      <c r="Y517" s="210"/>
      <c r="Z517" s="210"/>
      <c r="AA517" s="210"/>
      <c r="AB517" s="210"/>
      <c r="AC517" s="210"/>
      <c r="AD517" s="210"/>
      <c r="AE517" s="210"/>
      <c r="AF517" s="210"/>
      <c r="AG517" s="210" t="s">
        <v>217</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x14ac:dyDescent="0.2">
      <c r="A518" s="217"/>
      <c r="B518" s="218"/>
      <c r="C518" s="252" t="s">
        <v>961</v>
      </c>
      <c r="D518" s="221"/>
      <c r="E518" s="222">
        <v>156.77500000000001</v>
      </c>
      <c r="F518" s="220"/>
      <c r="G518" s="220"/>
      <c r="H518" s="220"/>
      <c r="I518" s="220"/>
      <c r="J518" s="220"/>
      <c r="K518" s="220"/>
      <c r="L518" s="220"/>
      <c r="M518" s="220"/>
      <c r="N518" s="219"/>
      <c r="O518" s="219"/>
      <c r="P518" s="219"/>
      <c r="Q518" s="219"/>
      <c r="R518" s="220"/>
      <c r="S518" s="220"/>
      <c r="T518" s="220"/>
      <c r="U518" s="220"/>
      <c r="V518" s="220"/>
      <c r="W518" s="220"/>
      <c r="X518" s="220"/>
      <c r="Y518" s="210"/>
      <c r="Z518" s="210"/>
      <c r="AA518" s="210"/>
      <c r="AB518" s="210"/>
      <c r="AC518" s="210"/>
      <c r="AD518" s="210"/>
      <c r="AE518" s="210"/>
      <c r="AF518" s="210"/>
      <c r="AG518" s="210" t="s">
        <v>217</v>
      </c>
      <c r="AH518" s="210">
        <v>0</v>
      </c>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x14ac:dyDescent="0.2">
      <c r="A519" s="231">
        <v>82</v>
      </c>
      <c r="B519" s="232" t="s">
        <v>341</v>
      </c>
      <c r="C519" s="250" t="s">
        <v>342</v>
      </c>
      <c r="D519" s="233" t="s">
        <v>242</v>
      </c>
      <c r="E519" s="234">
        <v>134</v>
      </c>
      <c r="F519" s="235"/>
      <c r="G519" s="236">
        <f>ROUND(E519*F519,2)</f>
        <v>0</v>
      </c>
      <c r="H519" s="235"/>
      <c r="I519" s="236">
        <f>ROUND(E519*H519,2)</f>
        <v>0</v>
      </c>
      <c r="J519" s="235"/>
      <c r="K519" s="236">
        <f>ROUND(E519*J519,2)</f>
        <v>0</v>
      </c>
      <c r="L519" s="236">
        <v>21</v>
      </c>
      <c r="M519" s="236">
        <f>G519*(1+L519/100)</f>
        <v>0</v>
      </c>
      <c r="N519" s="234">
        <v>1.58E-3</v>
      </c>
      <c r="O519" s="234">
        <f>ROUND(E519*N519,2)</f>
        <v>0.21</v>
      </c>
      <c r="P519" s="234">
        <v>0</v>
      </c>
      <c r="Q519" s="234">
        <f>ROUND(E519*P519,2)</f>
        <v>0</v>
      </c>
      <c r="R519" s="236" t="s">
        <v>343</v>
      </c>
      <c r="S519" s="236" t="s">
        <v>210</v>
      </c>
      <c r="T519" s="237" t="s">
        <v>211</v>
      </c>
      <c r="U519" s="220">
        <v>0.214</v>
      </c>
      <c r="V519" s="220">
        <f>ROUND(E519*U519,2)</f>
        <v>28.68</v>
      </c>
      <c r="W519" s="220"/>
      <c r="X519" s="220" t="s">
        <v>212</v>
      </c>
      <c r="Y519" s="210"/>
      <c r="Z519" s="210"/>
      <c r="AA519" s="210"/>
      <c r="AB519" s="210"/>
      <c r="AC519" s="210"/>
      <c r="AD519" s="210"/>
      <c r="AE519" s="210"/>
      <c r="AF519" s="210"/>
      <c r="AG519" s="210" t="s">
        <v>213</v>
      </c>
      <c r="AH519" s="210"/>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x14ac:dyDescent="0.2">
      <c r="A520" s="217"/>
      <c r="B520" s="218"/>
      <c r="C520" s="252" t="s">
        <v>967</v>
      </c>
      <c r="D520" s="221"/>
      <c r="E520" s="222">
        <v>134</v>
      </c>
      <c r="F520" s="220"/>
      <c r="G520" s="220"/>
      <c r="H520" s="220"/>
      <c r="I520" s="220"/>
      <c r="J520" s="220"/>
      <c r="K520" s="220"/>
      <c r="L520" s="220"/>
      <c r="M520" s="220"/>
      <c r="N520" s="219"/>
      <c r="O520" s="219"/>
      <c r="P520" s="219"/>
      <c r="Q520" s="219"/>
      <c r="R520" s="220"/>
      <c r="S520" s="220"/>
      <c r="T520" s="220"/>
      <c r="U520" s="220"/>
      <c r="V520" s="220"/>
      <c r="W520" s="220"/>
      <c r="X520" s="220"/>
      <c r="Y520" s="210"/>
      <c r="Z520" s="210"/>
      <c r="AA520" s="210"/>
      <c r="AB520" s="210"/>
      <c r="AC520" s="210"/>
      <c r="AD520" s="210"/>
      <c r="AE520" s="210"/>
      <c r="AF520" s="210"/>
      <c r="AG520" s="210" t="s">
        <v>217</v>
      </c>
      <c r="AH520" s="210">
        <v>0</v>
      </c>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1" x14ac:dyDescent="0.2">
      <c r="A521" s="231">
        <v>83</v>
      </c>
      <c r="B521" s="232" t="s">
        <v>968</v>
      </c>
      <c r="C521" s="250" t="s">
        <v>969</v>
      </c>
      <c r="D521" s="233" t="s">
        <v>242</v>
      </c>
      <c r="E521" s="234">
        <v>1476.71</v>
      </c>
      <c r="F521" s="235"/>
      <c r="G521" s="236">
        <f>ROUND(E521*F521,2)</f>
        <v>0</v>
      </c>
      <c r="H521" s="235"/>
      <c r="I521" s="236">
        <f>ROUND(E521*H521,2)</f>
        <v>0</v>
      </c>
      <c r="J521" s="235"/>
      <c r="K521" s="236">
        <f>ROUND(E521*J521,2)</f>
        <v>0</v>
      </c>
      <c r="L521" s="236">
        <v>21</v>
      </c>
      <c r="M521" s="236">
        <f>G521*(1+L521/100)</f>
        <v>0</v>
      </c>
      <c r="N521" s="234">
        <v>0</v>
      </c>
      <c r="O521" s="234">
        <f>ROUND(E521*N521,2)</f>
        <v>0</v>
      </c>
      <c r="P521" s="234">
        <v>0</v>
      </c>
      <c r="Q521" s="234">
        <f>ROUND(E521*P521,2)</f>
        <v>0</v>
      </c>
      <c r="R521" s="236" t="s">
        <v>343</v>
      </c>
      <c r="S521" s="236" t="s">
        <v>210</v>
      </c>
      <c r="T521" s="237" t="s">
        <v>211</v>
      </c>
      <c r="U521" s="220">
        <v>3.0300000000000001E-2</v>
      </c>
      <c r="V521" s="220">
        <f>ROUND(E521*U521,2)</f>
        <v>44.74</v>
      </c>
      <c r="W521" s="220"/>
      <c r="X521" s="220" t="s">
        <v>212</v>
      </c>
      <c r="Y521" s="210"/>
      <c r="Z521" s="210"/>
      <c r="AA521" s="210"/>
      <c r="AB521" s="210"/>
      <c r="AC521" s="210"/>
      <c r="AD521" s="210"/>
      <c r="AE521" s="210"/>
      <c r="AF521" s="210"/>
      <c r="AG521" s="210" t="s">
        <v>213</v>
      </c>
      <c r="AH521" s="210"/>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x14ac:dyDescent="0.2">
      <c r="A522" s="217"/>
      <c r="B522" s="218"/>
      <c r="C522" s="252" t="s">
        <v>958</v>
      </c>
      <c r="D522" s="221"/>
      <c r="E522" s="222">
        <v>586.79999999999995</v>
      </c>
      <c r="F522" s="220"/>
      <c r="G522" s="220"/>
      <c r="H522" s="220"/>
      <c r="I522" s="220"/>
      <c r="J522" s="220"/>
      <c r="K522" s="220"/>
      <c r="L522" s="220"/>
      <c r="M522" s="220"/>
      <c r="N522" s="219"/>
      <c r="O522" s="219"/>
      <c r="P522" s="219"/>
      <c r="Q522" s="219"/>
      <c r="R522" s="220"/>
      <c r="S522" s="220"/>
      <c r="T522" s="220"/>
      <c r="U522" s="220"/>
      <c r="V522" s="220"/>
      <c r="W522" s="220"/>
      <c r="X522" s="220"/>
      <c r="Y522" s="210"/>
      <c r="Z522" s="210"/>
      <c r="AA522" s="210"/>
      <c r="AB522" s="210"/>
      <c r="AC522" s="210"/>
      <c r="AD522" s="210"/>
      <c r="AE522" s="210"/>
      <c r="AF522" s="210"/>
      <c r="AG522" s="210" t="s">
        <v>217</v>
      </c>
      <c r="AH522" s="210">
        <v>0</v>
      </c>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1" x14ac:dyDescent="0.2">
      <c r="A523" s="217"/>
      <c r="B523" s="218"/>
      <c r="C523" s="252" t="s">
        <v>959</v>
      </c>
      <c r="D523" s="221"/>
      <c r="E523" s="222">
        <v>586.79999999999995</v>
      </c>
      <c r="F523" s="220"/>
      <c r="G523" s="220"/>
      <c r="H523" s="220"/>
      <c r="I523" s="220"/>
      <c r="J523" s="220"/>
      <c r="K523" s="220"/>
      <c r="L523" s="220"/>
      <c r="M523" s="220"/>
      <c r="N523" s="219"/>
      <c r="O523" s="219"/>
      <c r="P523" s="219"/>
      <c r="Q523" s="219"/>
      <c r="R523" s="220"/>
      <c r="S523" s="220"/>
      <c r="T523" s="220"/>
      <c r="U523" s="220"/>
      <c r="V523" s="220"/>
      <c r="W523" s="220"/>
      <c r="X523" s="220"/>
      <c r="Y523" s="210"/>
      <c r="Z523" s="210"/>
      <c r="AA523" s="210"/>
      <c r="AB523" s="210"/>
      <c r="AC523" s="210"/>
      <c r="AD523" s="210"/>
      <c r="AE523" s="210"/>
      <c r="AF523" s="210"/>
      <c r="AG523" s="210" t="s">
        <v>217</v>
      </c>
      <c r="AH523" s="210">
        <v>0</v>
      </c>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1" x14ac:dyDescent="0.2">
      <c r="A524" s="217"/>
      <c r="B524" s="218"/>
      <c r="C524" s="252" t="s">
        <v>960</v>
      </c>
      <c r="D524" s="221"/>
      <c r="E524" s="222">
        <v>146.33500000000001</v>
      </c>
      <c r="F524" s="220"/>
      <c r="G524" s="220"/>
      <c r="H524" s="220"/>
      <c r="I524" s="220"/>
      <c r="J524" s="220"/>
      <c r="K524" s="220"/>
      <c r="L524" s="220"/>
      <c r="M524" s="220"/>
      <c r="N524" s="219"/>
      <c r="O524" s="219"/>
      <c r="P524" s="219"/>
      <c r="Q524" s="219"/>
      <c r="R524" s="220"/>
      <c r="S524" s="220"/>
      <c r="T524" s="220"/>
      <c r="U524" s="220"/>
      <c r="V524" s="220"/>
      <c r="W524" s="220"/>
      <c r="X524" s="220"/>
      <c r="Y524" s="210"/>
      <c r="Z524" s="210"/>
      <c r="AA524" s="210"/>
      <c r="AB524" s="210"/>
      <c r="AC524" s="210"/>
      <c r="AD524" s="210"/>
      <c r="AE524" s="210"/>
      <c r="AF524" s="210"/>
      <c r="AG524" s="210" t="s">
        <v>217</v>
      </c>
      <c r="AH524" s="210">
        <v>0</v>
      </c>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1" x14ac:dyDescent="0.2">
      <c r="A525" s="217"/>
      <c r="B525" s="218"/>
      <c r="C525" s="252" t="s">
        <v>961</v>
      </c>
      <c r="D525" s="221"/>
      <c r="E525" s="222">
        <v>156.77500000000001</v>
      </c>
      <c r="F525" s="220"/>
      <c r="G525" s="220"/>
      <c r="H525" s="220"/>
      <c r="I525" s="220"/>
      <c r="J525" s="220"/>
      <c r="K525" s="220"/>
      <c r="L525" s="220"/>
      <c r="M525" s="220"/>
      <c r="N525" s="219"/>
      <c r="O525" s="219"/>
      <c r="P525" s="219"/>
      <c r="Q525" s="219"/>
      <c r="R525" s="220"/>
      <c r="S525" s="220"/>
      <c r="T525" s="220"/>
      <c r="U525" s="220"/>
      <c r="V525" s="220"/>
      <c r="W525" s="220"/>
      <c r="X525" s="220"/>
      <c r="Y525" s="210"/>
      <c r="Z525" s="210"/>
      <c r="AA525" s="210"/>
      <c r="AB525" s="210"/>
      <c r="AC525" s="210"/>
      <c r="AD525" s="210"/>
      <c r="AE525" s="210"/>
      <c r="AF525" s="210"/>
      <c r="AG525" s="210" t="s">
        <v>217</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ht="33.75" outlineLevel="1" x14ac:dyDescent="0.2">
      <c r="A526" s="231">
        <v>84</v>
      </c>
      <c r="B526" s="232" t="s">
        <v>970</v>
      </c>
      <c r="C526" s="250" t="s">
        <v>971</v>
      </c>
      <c r="D526" s="233" t="s">
        <v>242</v>
      </c>
      <c r="E526" s="234">
        <v>4430.13</v>
      </c>
      <c r="F526" s="235"/>
      <c r="G526" s="236">
        <f>ROUND(E526*F526,2)</f>
        <v>0</v>
      </c>
      <c r="H526" s="235"/>
      <c r="I526" s="236">
        <f>ROUND(E526*H526,2)</f>
        <v>0</v>
      </c>
      <c r="J526" s="235"/>
      <c r="K526" s="236">
        <f>ROUND(E526*J526,2)</f>
        <v>0</v>
      </c>
      <c r="L526" s="236">
        <v>21</v>
      </c>
      <c r="M526" s="236">
        <f>G526*(1+L526/100)</f>
        <v>0</v>
      </c>
      <c r="N526" s="234">
        <v>5.0000000000000002E-5</v>
      </c>
      <c r="O526" s="234">
        <f>ROUND(E526*N526,2)</f>
        <v>0.22</v>
      </c>
      <c r="P526" s="234">
        <v>0</v>
      </c>
      <c r="Q526" s="234">
        <f>ROUND(E526*P526,2)</f>
        <v>0</v>
      </c>
      <c r="R526" s="236" t="s">
        <v>343</v>
      </c>
      <c r="S526" s="236" t="s">
        <v>210</v>
      </c>
      <c r="T526" s="237" t="s">
        <v>211</v>
      </c>
      <c r="U526" s="220">
        <v>0</v>
      </c>
      <c r="V526" s="220">
        <f>ROUND(E526*U526,2)</f>
        <v>0</v>
      </c>
      <c r="W526" s="220"/>
      <c r="X526" s="220" t="s">
        <v>212</v>
      </c>
      <c r="Y526" s="210"/>
      <c r="Z526" s="210"/>
      <c r="AA526" s="210"/>
      <c r="AB526" s="210"/>
      <c r="AC526" s="210"/>
      <c r="AD526" s="210"/>
      <c r="AE526" s="210"/>
      <c r="AF526" s="210"/>
      <c r="AG526" s="210" t="s">
        <v>213</v>
      </c>
      <c r="AH526" s="210"/>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1" x14ac:dyDescent="0.2">
      <c r="A527" s="217"/>
      <c r="B527" s="218"/>
      <c r="C527" s="252" t="s">
        <v>964</v>
      </c>
      <c r="D527" s="221"/>
      <c r="E527" s="222">
        <v>4430.13</v>
      </c>
      <c r="F527" s="220"/>
      <c r="G527" s="220"/>
      <c r="H527" s="220"/>
      <c r="I527" s="220"/>
      <c r="J527" s="220"/>
      <c r="K527" s="220"/>
      <c r="L527" s="220"/>
      <c r="M527" s="220"/>
      <c r="N527" s="219"/>
      <c r="O527" s="219"/>
      <c r="P527" s="219"/>
      <c r="Q527" s="219"/>
      <c r="R527" s="220"/>
      <c r="S527" s="220"/>
      <c r="T527" s="220"/>
      <c r="U527" s="220"/>
      <c r="V527" s="220"/>
      <c r="W527" s="220"/>
      <c r="X527" s="220"/>
      <c r="Y527" s="210"/>
      <c r="Z527" s="210"/>
      <c r="AA527" s="210"/>
      <c r="AB527" s="210"/>
      <c r="AC527" s="210"/>
      <c r="AD527" s="210"/>
      <c r="AE527" s="210"/>
      <c r="AF527" s="210"/>
      <c r="AG527" s="210" t="s">
        <v>217</v>
      </c>
      <c r="AH527" s="210">
        <v>0</v>
      </c>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x14ac:dyDescent="0.2">
      <c r="A528" s="231">
        <v>85</v>
      </c>
      <c r="B528" s="232" t="s">
        <v>972</v>
      </c>
      <c r="C528" s="250" t="s">
        <v>973</v>
      </c>
      <c r="D528" s="233" t="s">
        <v>242</v>
      </c>
      <c r="E528" s="234">
        <v>1476.71</v>
      </c>
      <c r="F528" s="235"/>
      <c r="G528" s="236">
        <f>ROUND(E528*F528,2)</f>
        <v>0</v>
      </c>
      <c r="H528" s="235"/>
      <c r="I528" s="236">
        <f>ROUND(E528*H528,2)</f>
        <v>0</v>
      </c>
      <c r="J528" s="235"/>
      <c r="K528" s="236">
        <f>ROUND(E528*J528,2)</f>
        <v>0</v>
      </c>
      <c r="L528" s="236">
        <v>21</v>
      </c>
      <c r="M528" s="236">
        <f>G528*(1+L528/100)</f>
        <v>0</v>
      </c>
      <c r="N528" s="234">
        <v>0</v>
      </c>
      <c r="O528" s="234">
        <f>ROUND(E528*N528,2)</f>
        <v>0</v>
      </c>
      <c r="P528" s="234">
        <v>0</v>
      </c>
      <c r="Q528" s="234">
        <f>ROUND(E528*P528,2)</f>
        <v>0</v>
      </c>
      <c r="R528" s="236" t="s">
        <v>343</v>
      </c>
      <c r="S528" s="236" t="s">
        <v>210</v>
      </c>
      <c r="T528" s="237" t="s">
        <v>211</v>
      </c>
      <c r="U528" s="220">
        <v>1.7999999999999999E-2</v>
      </c>
      <c r="V528" s="220">
        <f>ROUND(E528*U528,2)</f>
        <v>26.58</v>
      </c>
      <c r="W528" s="220"/>
      <c r="X528" s="220" t="s">
        <v>212</v>
      </c>
      <c r="Y528" s="210"/>
      <c r="Z528" s="210"/>
      <c r="AA528" s="210"/>
      <c r="AB528" s="210"/>
      <c r="AC528" s="210"/>
      <c r="AD528" s="210"/>
      <c r="AE528" s="210"/>
      <c r="AF528" s="210"/>
      <c r="AG528" s="210" t="s">
        <v>213</v>
      </c>
      <c r="AH528" s="210"/>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x14ac:dyDescent="0.2">
      <c r="A529" s="217"/>
      <c r="B529" s="218"/>
      <c r="C529" s="252" t="s">
        <v>958</v>
      </c>
      <c r="D529" s="221"/>
      <c r="E529" s="222">
        <v>586.79999999999995</v>
      </c>
      <c r="F529" s="220"/>
      <c r="G529" s="220"/>
      <c r="H529" s="220"/>
      <c r="I529" s="220"/>
      <c r="J529" s="220"/>
      <c r="K529" s="220"/>
      <c r="L529" s="220"/>
      <c r="M529" s="220"/>
      <c r="N529" s="219"/>
      <c r="O529" s="219"/>
      <c r="P529" s="219"/>
      <c r="Q529" s="219"/>
      <c r="R529" s="220"/>
      <c r="S529" s="220"/>
      <c r="T529" s="220"/>
      <c r="U529" s="220"/>
      <c r="V529" s="220"/>
      <c r="W529" s="220"/>
      <c r="X529" s="220"/>
      <c r="Y529" s="210"/>
      <c r="Z529" s="210"/>
      <c r="AA529" s="210"/>
      <c r="AB529" s="210"/>
      <c r="AC529" s="210"/>
      <c r="AD529" s="210"/>
      <c r="AE529" s="210"/>
      <c r="AF529" s="210"/>
      <c r="AG529" s="210" t="s">
        <v>217</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1" x14ac:dyDescent="0.2">
      <c r="A530" s="217"/>
      <c r="B530" s="218"/>
      <c r="C530" s="252" t="s">
        <v>959</v>
      </c>
      <c r="D530" s="221"/>
      <c r="E530" s="222">
        <v>586.79999999999995</v>
      </c>
      <c r="F530" s="220"/>
      <c r="G530" s="220"/>
      <c r="H530" s="220"/>
      <c r="I530" s="220"/>
      <c r="J530" s="220"/>
      <c r="K530" s="220"/>
      <c r="L530" s="220"/>
      <c r="M530" s="220"/>
      <c r="N530" s="219"/>
      <c r="O530" s="219"/>
      <c r="P530" s="219"/>
      <c r="Q530" s="219"/>
      <c r="R530" s="220"/>
      <c r="S530" s="220"/>
      <c r="T530" s="220"/>
      <c r="U530" s="220"/>
      <c r="V530" s="220"/>
      <c r="W530" s="220"/>
      <c r="X530" s="220"/>
      <c r="Y530" s="210"/>
      <c r="Z530" s="210"/>
      <c r="AA530" s="210"/>
      <c r="AB530" s="210"/>
      <c r="AC530" s="210"/>
      <c r="AD530" s="210"/>
      <c r="AE530" s="210"/>
      <c r="AF530" s="210"/>
      <c r="AG530" s="210" t="s">
        <v>217</v>
      </c>
      <c r="AH530" s="210">
        <v>0</v>
      </c>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1" x14ac:dyDescent="0.2">
      <c r="A531" s="217"/>
      <c r="B531" s="218"/>
      <c r="C531" s="252" t="s">
        <v>960</v>
      </c>
      <c r="D531" s="221"/>
      <c r="E531" s="222">
        <v>146.33500000000001</v>
      </c>
      <c r="F531" s="220"/>
      <c r="G531" s="220"/>
      <c r="H531" s="220"/>
      <c r="I531" s="220"/>
      <c r="J531" s="220"/>
      <c r="K531" s="220"/>
      <c r="L531" s="220"/>
      <c r="M531" s="220"/>
      <c r="N531" s="219"/>
      <c r="O531" s="219"/>
      <c r="P531" s="219"/>
      <c r="Q531" s="219"/>
      <c r="R531" s="220"/>
      <c r="S531" s="220"/>
      <c r="T531" s="220"/>
      <c r="U531" s="220"/>
      <c r="V531" s="220"/>
      <c r="W531" s="220"/>
      <c r="X531" s="220"/>
      <c r="Y531" s="210"/>
      <c r="Z531" s="210"/>
      <c r="AA531" s="210"/>
      <c r="AB531" s="210"/>
      <c r="AC531" s="210"/>
      <c r="AD531" s="210"/>
      <c r="AE531" s="210"/>
      <c r="AF531" s="210"/>
      <c r="AG531" s="210" t="s">
        <v>217</v>
      </c>
      <c r="AH531" s="210">
        <v>0</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17"/>
      <c r="B532" s="218"/>
      <c r="C532" s="252" t="s">
        <v>961</v>
      </c>
      <c r="D532" s="221"/>
      <c r="E532" s="222">
        <v>156.77500000000001</v>
      </c>
      <c r="F532" s="220"/>
      <c r="G532" s="220"/>
      <c r="H532" s="220"/>
      <c r="I532" s="220"/>
      <c r="J532" s="220"/>
      <c r="K532" s="220"/>
      <c r="L532" s="220"/>
      <c r="M532" s="220"/>
      <c r="N532" s="219"/>
      <c r="O532" s="219"/>
      <c r="P532" s="219"/>
      <c r="Q532" s="219"/>
      <c r="R532" s="220"/>
      <c r="S532" s="220"/>
      <c r="T532" s="220"/>
      <c r="U532" s="220"/>
      <c r="V532" s="220"/>
      <c r="W532" s="220"/>
      <c r="X532" s="220"/>
      <c r="Y532" s="210"/>
      <c r="Z532" s="210"/>
      <c r="AA532" s="210"/>
      <c r="AB532" s="210"/>
      <c r="AC532" s="210"/>
      <c r="AD532" s="210"/>
      <c r="AE532" s="210"/>
      <c r="AF532" s="210"/>
      <c r="AG532" s="210" t="s">
        <v>217</v>
      </c>
      <c r="AH532" s="210">
        <v>0</v>
      </c>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x14ac:dyDescent="0.2">
      <c r="A533" s="224" t="s">
        <v>204</v>
      </c>
      <c r="B533" s="225" t="s">
        <v>137</v>
      </c>
      <c r="C533" s="249" t="s">
        <v>138</v>
      </c>
      <c r="D533" s="226"/>
      <c r="E533" s="227"/>
      <c r="F533" s="228"/>
      <c r="G533" s="228">
        <f>SUMIF(AG534:AG563,"&lt;&gt;NOR",G534:G563)</f>
        <v>0</v>
      </c>
      <c r="H533" s="228"/>
      <c r="I533" s="228">
        <f>SUM(I534:I563)</f>
        <v>0</v>
      </c>
      <c r="J533" s="228"/>
      <c r="K533" s="228">
        <f>SUM(K534:K563)</f>
        <v>0</v>
      </c>
      <c r="L533" s="228"/>
      <c r="M533" s="228">
        <f>SUM(M534:M563)</f>
        <v>0</v>
      </c>
      <c r="N533" s="227"/>
      <c r="O533" s="227">
        <f>SUM(O534:O563)</f>
        <v>3.15</v>
      </c>
      <c r="P533" s="227"/>
      <c r="Q533" s="227">
        <f>SUM(Q534:Q563)</f>
        <v>0</v>
      </c>
      <c r="R533" s="228"/>
      <c r="S533" s="228"/>
      <c r="T533" s="229"/>
      <c r="U533" s="223"/>
      <c r="V533" s="223">
        <f>SUM(V534:V563)</f>
        <v>932.48</v>
      </c>
      <c r="W533" s="223"/>
      <c r="X533" s="223"/>
      <c r="AG533" t="s">
        <v>205</v>
      </c>
    </row>
    <row r="534" spans="1:60" ht="56.25" outlineLevel="1" x14ac:dyDescent="0.2">
      <c r="A534" s="231">
        <v>86</v>
      </c>
      <c r="B534" s="232" t="s">
        <v>346</v>
      </c>
      <c r="C534" s="250" t="s">
        <v>347</v>
      </c>
      <c r="D534" s="233" t="s">
        <v>242</v>
      </c>
      <c r="E534" s="234">
        <v>700</v>
      </c>
      <c r="F534" s="235"/>
      <c r="G534" s="236">
        <f>ROUND(E534*F534,2)</f>
        <v>0</v>
      </c>
      <c r="H534" s="235"/>
      <c r="I534" s="236">
        <f>ROUND(E534*H534,2)</f>
        <v>0</v>
      </c>
      <c r="J534" s="235"/>
      <c r="K534" s="236">
        <f>ROUND(E534*J534,2)</f>
        <v>0</v>
      </c>
      <c r="L534" s="236">
        <v>21</v>
      </c>
      <c r="M534" s="236">
        <f>G534*(1+L534/100)</f>
        <v>0</v>
      </c>
      <c r="N534" s="234">
        <v>4.0000000000000003E-5</v>
      </c>
      <c r="O534" s="234">
        <f>ROUND(E534*N534,2)</f>
        <v>0.03</v>
      </c>
      <c r="P534" s="234">
        <v>0</v>
      </c>
      <c r="Q534" s="234">
        <f>ROUND(E534*P534,2)</f>
        <v>0</v>
      </c>
      <c r="R534" s="236" t="s">
        <v>247</v>
      </c>
      <c r="S534" s="236" t="s">
        <v>210</v>
      </c>
      <c r="T534" s="237" t="s">
        <v>211</v>
      </c>
      <c r="U534" s="220">
        <v>0.308</v>
      </c>
      <c r="V534" s="220">
        <f>ROUND(E534*U534,2)</f>
        <v>215.6</v>
      </c>
      <c r="W534" s="220"/>
      <c r="X534" s="220" t="s">
        <v>212</v>
      </c>
      <c r="Y534" s="210"/>
      <c r="Z534" s="210"/>
      <c r="AA534" s="210"/>
      <c r="AB534" s="210"/>
      <c r="AC534" s="210"/>
      <c r="AD534" s="210"/>
      <c r="AE534" s="210"/>
      <c r="AF534" s="210"/>
      <c r="AG534" s="210" t="s">
        <v>213</v>
      </c>
      <c r="AH534" s="210"/>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1" x14ac:dyDescent="0.2">
      <c r="A535" s="217"/>
      <c r="B535" s="218"/>
      <c r="C535" s="252" t="s">
        <v>974</v>
      </c>
      <c r="D535" s="221"/>
      <c r="E535" s="222">
        <v>700</v>
      </c>
      <c r="F535" s="220"/>
      <c r="G535" s="220"/>
      <c r="H535" s="220"/>
      <c r="I535" s="220"/>
      <c r="J535" s="220"/>
      <c r="K535" s="220"/>
      <c r="L535" s="220"/>
      <c r="M535" s="220"/>
      <c r="N535" s="219"/>
      <c r="O535" s="219"/>
      <c r="P535" s="219"/>
      <c r="Q535" s="219"/>
      <c r="R535" s="220"/>
      <c r="S535" s="220"/>
      <c r="T535" s="220"/>
      <c r="U535" s="220"/>
      <c r="V535" s="220"/>
      <c r="W535" s="220"/>
      <c r="X535" s="220"/>
      <c r="Y535" s="210"/>
      <c r="Z535" s="210"/>
      <c r="AA535" s="210"/>
      <c r="AB535" s="210"/>
      <c r="AC535" s="210"/>
      <c r="AD535" s="210"/>
      <c r="AE535" s="210"/>
      <c r="AF535" s="210"/>
      <c r="AG535" s="210" t="s">
        <v>217</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1" x14ac:dyDescent="0.2">
      <c r="A536" s="217"/>
      <c r="B536" s="218"/>
      <c r="C536" s="252" t="s">
        <v>683</v>
      </c>
      <c r="D536" s="221"/>
      <c r="E536" s="222"/>
      <c r="F536" s="220"/>
      <c r="G536" s="220"/>
      <c r="H536" s="220"/>
      <c r="I536" s="220"/>
      <c r="J536" s="220"/>
      <c r="K536" s="220"/>
      <c r="L536" s="220"/>
      <c r="M536" s="220"/>
      <c r="N536" s="219"/>
      <c r="O536" s="219"/>
      <c r="P536" s="219"/>
      <c r="Q536" s="219"/>
      <c r="R536" s="220"/>
      <c r="S536" s="220"/>
      <c r="T536" s="220"/>
      <c r="U536" s="220"/>
      <c r="V536" s="220"/>
      <c r="W536" s="220"/>
      <c r="X536" s="220"/>
      <c r="Y536" s="210"/>
      <c r="Z536" s="210"/>
      <c r="AA536" s="210"/>
      <c r="AB536" s="210"/>
      <c r="AC536" s="210"/>
      <c r="AD536" s="210"/>
      <c r="AE536" s="210"/>
      <c r="AF536" s="210"/>
      <c r="AG536" s="210" t="s">
        <v>217</v>
      </c>
      <c r="AH536" s="210">
        <v>0</v>
      </c>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1" x14ac:dyDescent="0.2">
      <c r="A537" s="231">
        <v>87</v>
      </c>
      <c r="B537" s="232" t="s">
        <v>975</v>
      </c>
      <c r="C537" s="250" t="s">
        <v>976</v>
      </c>
      <c r="D537" s="233" t="s">
        <v>223</v>
      </c>
      <c r="E537" s="234">
        <v>3</v>
      </c>
      <c r="F537" s="235"/>
      <c r="G537" s="236">
        <f>ROUND(E537*F537,2)</f>
        <v>0</v>
      </c>
      <c r="H537" s="235"/>
      <c r="I537" s="236">
        <f>ROUND(E537*H537,2)</f>
        <v>0</v>
      </c>
      <c r="J537" s="235"/>
      <c r="K537" s="236">
        <f>ROUND(E537*J537,2)</f>
        <v>0</v>
      </c>
      <c r="L537" s="236">
        <v>21</v>
      </c>
      <c r="M537" s="236">
        <f>G537*(1+L537/100)</f>
        <v>0</v>
      </c>
      <c r="N537" s="234">
        <v>4.0000000000000003E-5</v>
      </c>
      <c r="O537" s="234">
        <f>ROUND(E537*N537,2)</f>
        <v>0</v>
      </c>
      <c r="P537" s="234">
        <v>0</v>
      </c>
      <c r="Q537" s="234">
        <f>ROUND(E537*P537,2)</f>
        <v>0</v>
      </c>
      <c r="R537" s="236" t="s">
        <v>247</v>
      </c>
      <c r="S537" s="236" t="s">
        <v>210</v>
      </c>
      <c r="T537" s="237" t="s">
        <v>211</v>
      </c>
      <c r="U537" s="220">
        <v>0.25</v>
      </c>
      <c r="V537" s="220">
        <f>ROUND(E537*U537,2)</f>
        <v>0.75</v>
      </c>
      <c r="W537" s="220"/>
      <c r="X537" s="220" t="s">
        <v>212</v>
      </c>
      <c r="Y537" s="210"/>
      <c r="Z537" s="210"/>
      <c r="AA537" s="210"/>
      <c r="AB537" s="210"/>
      <c r="AC537" s="210"/>
      <c r="AD537" s="210"/>
      <c r="AE537" s="210"/>
      <c r="AF537" s="210"/>
      <c r="AG537" s="210" t="s">
        <v>213</v>
      </c>
      <c r="AH537" s="210"/>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1" x14ac:dyDescent="0.2">
      <c r="A538" s="217"/>
      <c r="B538" s="218"/>
      <c r="C538" s="252" t="s">
        <v>977</v>
      </c>
      <c r="D538" s="221"/>
      <c r="E538" s="222">
        <v>1</v>
      </c>
      <c r="F538" s="220"/>
      <c r="G538" s="220"/>
      <c r="H538" s="220"/>
      <c r="I538" s="220"/>
      <c r="J538" s="220"/>
      <c r="K538" s="220"/>
      <c r="L538" s="220"/>
      <c r="M538" s="220"/>
      <c r="N538" s="219"/>
      <c r="O538" s="219"/>
      <c r="P538" s="219"/>
      <c r="Q538" s="219"/>
      <c r="R538" s="220"/>
      <c r="S538" s="220"/>
      <c r="T538" s="220"/>
      <c r="U538" s="220"/>
      <c r="V538" s="220"/>
      <c r="W538" s="220"/>
      <c r="X538" s="220"/>
      <c r="Y538" s="210"/>
      <c r="Z538" s="210"/>
      <c r="AA538" s="210"/>
      <c r="AB538" s="210"/>
      <c r="AC538" s="210"/>
      <c r="AD538" s="210"/>
      <c r="AE538" s="210"/>
      <c r="AF538" s="210"/>
      <c r="AG538" s="210" t="s">
        <v>217</v>
      </c>
      <c r="AH538" s="210">
        <v>0</v>
      </c>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1" x14ac:dyDescent="0.2">
      <c r="A539" s="217"/>
      <c r="B539" s="218"/>
      <c r="C539" s="252" t="s">
        <v>978</v>
      </c>
      <c r="D539" s="221"/>
      <c r="E539" s="222">
        <v>1</v>
      </c>
      <c r="F539" s="220"/>
      <c r="G539" s="220"/>
      <c r="H539" s="220"/>
      <c r="I539" s="220"/>
      <c r="J539" s="220"/>
      <c r="K539" s="220"/>
      <c r="L539" s="220"/>
      <c r="M539" s="220"/>
      <c r="N539" s="219"/>
      <c r="O539" s="219"/>
      <c r="P539" s="219"/>
      <c r="Q539" s="219"/>
      <c r="R539" s="220"/>
      <c r="S539" s="220"/>
      <c r="T539" s="220"/>
      <c r="U539" s="220"/>
      <c r="V539" s="220"/>
      <c r="W539" s="220"/>
      <c r="X539" s="220"/>
      <c r="Y539" s="210"/>
      <c r="Z539" s="210"/>
      <c r="AA539" s="210"/>
      <c r="AB539" s="210"/>
      <c r="AC539" s="210"/>
      <c r="AD539" s="210"/>
      <c r="AE539" s="210"/>
      <c r="AF539" s="210"/>
      <c r="AG539" s="210" t="s">
        <v>217</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x14ac:dyDescent="0.2">
      <c r="A540" s="217"/>
      <c r="B540" s="218"/>
      <c r="C540" s="252" t="s">
        <v>979</v>
      </c>
      <c r="D540" s="221"/>
      <c r="E540" s="222">
        <v>1</v>
      </c>
      <c r="F540" s="220"/>
      <c r="G540" s="220"/>
      <c r="H540" s="220"/>
      <c r="I540" s="220"/>
      <c r="J540" s="220"/>
      <c r="K540" s="220"/>
      <c r="L540" s="220"/>
      <c r="M540" s="220"/>
      <c r="N540" s="219"/>
      <c r="O540" s="219"/>
      <c r="P540" s="219"/>
      <c r="Q540" s="219"/>
      <c r="R540" s="220"/>
      <c r="S540" s="220"/>
      <c r="T540" s="220"/>
      <c r="U540" s="220"/>
      <c r="V540" s="220"/>
      <c r="W540" s="220"/>
      <c r="X540" s="220"/>
      <c r="Y540" s="210"/>
      <c r="Z540" s="210"/>
      <c r="AA540" s="210"/>
      <c r="AB540" s="210"/>
      <c r="AC540" s="210"/>
      <c r="AD540" s="210"/>
      <c r="AE540" s="210"/>
      <c r="AF540" s="210"/>
      <c r="AG540" s="210" t="s">
        <v>217</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ht="22.5" outlineLevel="1" x14ac:dyDescent="0.2">
      <c r="A541" s="231">
        <v>88</v>
      </c>
      <c r="B541" s="232" t="s">
        <v>591</v>
      </c>
      <c r="C541" s="250" t="s">
        <v>592</v>
      </c>
      <c r="D541" s="233" t="s">
        <v>317</v>
      </c>
      <c r="E541" s="234">
        <v>44.1</v>
      </c>
      <c r="F541" s="235"/>
      <c r="G541" s="236">
        <f>ROUND(E541*F541,2)</f>
        <v>0</v>
      </c>
      <c r="H541" s="235"/>
      <c r="I541" s="236">
        <f>ROUND(E541*H541,2)</f>
        <v>0</v>
      </c>
      <c r="J541" s="235"/>
      <c r="K541" s="236">
        <f>ROUND(E541*J541,2)</f>
        <v>0</v>
      </c>
      <c r="L541" s="236">
        <v>21</v>
      </c>
      <c r="M541" s="236">
        <f>G541*(1+L541/100)</f>
        <v>0</v>
      </c>
      <c r="N541" s="234">
        <v>1.9130000000000001E-2</v>
      </c>
      <c r="O541" s="234">
        <f>ROUND(E541*N541,2)</f>
        <v>0.84</v>
      </c>
      <c r="P541" s="234">
        <v>0</v>
      </c>
      <c r="Q541" s="234">
        <f>ROUND(E541*P541,2)</f>
        <v>0</v>
      </c>
      <c r="R541" s="236" t="s">
        <v>247</v>
      </c>
      <c r="S541" s="236" t="s">
        <v>210</v>
      </c>
      <c r="T541" s="237" t="s">
        <v>211</v>
      </c>
      <c r="U541" s="220">
        <v>1.44</v>
      </c>
      <c r="V541" s="220">
        <f>ROUND(E541*U541,2)</f>
        <v>63.5</v>
      </c>
      <c r="W541" s="220"/>
      <c r="X541" s="220" t="s">
        <v>212</v>
      </c>
      <c r="Y541" s="210"/>
      <c r="Z541" s="210"/>
      <c r="AA541" s="210"/>
      <c r="AB541" s="210"/>
      <c r="AC541" s="210"/>
      <c r="AD541" s="210"/>
      <c r="AE541" s="210"/>
      <c r="AF541" s="210"/>
      <c r="AG541" s="210" t="s">
        <v>213</v>
      </c>
      <c r="AH541" s="210"/>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x14ac:dyDescent="0.2">
      <c r="A542" s="217"/>
      <c r="B542" s="218"/>
      <c r="C542" s="253" t="s">
        <v>668</v>
      </c>
      <c r="D542" s="240"/>
      <c r="E542" s="240"/>
      <c r="F542" s="240"/>
      <c r="G542" s="240"/>
      <c r="H542" s="220"/>
      <c r="I542" s="220"/>
      <c r="J542" s="220"/>
      <c r="K542" s="220"/>
      <c r="L542" s="220"/>
      <c r="M542" s="220"/>
      <c r="N542" s="219"/>
      <c r="O542" s="219"/>
      <c r="P542" s="219"/>
      <c r="Q542" s="219"/>
      <c r="R542" s="220"/>
      <c r="S542" s="220"/>
      <c r="T542" s="220"/>
      <c r="U542" s="220"/>
      <c r="V542" s="220"/>
      <c r="W542" s="220"/>
      <c r="X542" s="220"/>
      <c r="Y542" s="210"/>
      <c r="Z542" s="210"/>
      <c r="AA542" s="210"/>
      <c r="AB542" s="210"/>
      <c r="AC542" s="210"/>
      <c r="AD542" s="210"/>
      <c r="AE542" s="210"/>
      <c r="AF542" s="210"/>
      <c r="AG542" s="210" t="s">
        <v>237</v>
      </c>
      <c r="AH542" s="210"/>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1" x14ac:dyDescent="0.2">
      <c r="A543" s="217"/>
      <c r="B543" s="218"/>
      <c r="C543" s="254" t="s">
        <v>593</v>
      </c>
      <c r="D543" s="241"/>
      <c r="E543" s="241"/>
      <c r="F543" s="241"/>
      <c r="G543" s="241"/>
      <c r="H543" s="220"/>
      <c r="I543" s="220"/>
      <c r="J543" s="220"/>
      <c r="K543" s="220"/>
      <c r="L543" s="220"/>
      <c r="M543" s="220"/>
      <c r="N543" s="219"/>
      <c r="O543" s="219"/>
      <c r="P543" s="219"/>
      <c r="Q543" s="219"/>
      <c r="R543" s="220"/>
      <c r="S543" s="220"/>
      <c r="T543" s="220"/>
      <c r="U543" s="220"/>
      <c r="V543" s="220"/>
      <c r="W543" s="220"/>
      <c r="X543" s="220"/>
      <c r="Y543" s="210"/>
      <c r="Z543" s="210"/>
      <c r="AA543" s="210"/>
      <c r="AB543" s="210"/>
      <c r="AC543" s="210"/>
      <c r="AD543" s="210"/>
      <c r="AE543" s="210"/>
      <c r="AF543" s="210"/>
      <c r="AG543" s="210" t="s">
        <v>237</v>
      </c>
      <c r="AH543" s="210"/>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1" x14ac:dyDescent="0.2">
      <c r="A544" s="217"/>
      <c r="B544" s="218"/>
      <c r="C544" s="254" t="s">
        <v>594</v>
      </c>
      <c r="D544" s="241"/>
      <c r="E544" s="241"/>
      <c r="F544" s="241"/>
      <c r="G544" s="241"/>
      <c r="H544" s="220"/>
      <c r="I544" s="220"/>
      <c r="J544" s="220"/>
      <c r="K544" s="220"/>
      <c r="L544" s="220"/>
      <c r="M544" s="220"/>
      <c r="N544" s="219"/>
      <c r="O544" s="219"/>
      <c r="P544" s="219"/>
      <c r="Q544" s="219"/>
      <c r="R544" s="220"/>
      <c r="S544" s="220"/>
      <c r="T544" s="220"/>
      <c r="U544" s="220"/>
      <c r="V544" s="220"/>
      <c r="W544" s="220"/>
      <c r="X544" s="220"/>
      <c r="Y544" s="210"/>
      <c r="Z544" s="210"/>
      <c r="AA544" s="210"/>
      <c r="AB544" s="210"/>
      <c r="AC544" s="210"/>
      <c r="AD544" s="210"/>
      <c r="AE544" s="210"/>
      <c r="AF544" s="210"/>
      <c r="AG544" s="210" t="s">
        <v>237</v>
      </c>
      <c r="AH544" s="210"/>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1" x14ac:dyDescent="0.2">
      <c r="A545" s="217"/>
      <c r="B545" s="218"/>
      <c r="C545" s="254" t="s">
        <v>274</v>
      </c>
      <c r="D545" s="241"/>
      <c r="E545" s="241"/>
      <c r="F545" s="241"/>
      <c r="G545" s="241"/>
      <c r="H545" s="220"/>
      <c r="I545" s="220"/>
      <c r="J545" s="220"/>
      <c r="K545" s="220"/>
      <c r="L545" s="220"/>
      <c r="M545" s="220"/>
      <c r="N545" s="219"/>
      <c r="O545" s="219"/>
      <c r="P545" s="219"/>
      <c r="Q545" s="219"/>
      <c r="R545" s="220"/>
      <c r="S545" s="220"/>
      <c r="T545" s="220"/>
      <c r="U545" s="220"/>
      <c r="V545" s="220"/>
      <c r="W545" s="220"/>
      <c r="X545" s="220"/>
      <c r="Y545" s="210"/>
      <c r="Z545" s="210"/>
      <c r="AA545" s="210"/>
      <c r="AB545" s="210"/>
      <c r="AC545" s="210"/>
      <c r="AD545" s="210"/>
      <c r="AE545" s="210"/>
      <c r="AF545" s="210"/>
      <c r="AG545" s="210" t="s">
        <v>237</v>
      </c>
      <c r="AH545" s="210"/>
      <c r="AI545" s="210"/>
      <c r="AJ545" s="210"/>
      <c r="AK545" s="210"/>
      <c r="AL545" s="210"/>
      <c r="AM545" s="210"/>
      <c r="AN545" s="210"/>
      <c r="AO545" s="210"/>
      <c r="AP545" s="210"/>
      <c r="AQ545" s="210"/>
      <c r="AR545" s="210"/>
      <c r="AS545" s="210"/>
      <c r="AT545" s="210"/>
      <c r="AU545" s="210"/>
      <c r="AV545" s="210"/>
      <c r="AW545" s="210"/>
      <c r="AX545" s="210"/>
      <c r="AY545" s="210"/>
      <c r="AZ545" s="210"/>
      <c r="BA545" s="239" t="str">
        <f>C545</f>
        <v>- standardního tmelení Q2, to je: základní tmelení Q1+ dodatečné tmelení (tmelení najemno) a případné přebroušení.</v>
      </c>
      <c r="BB545" s="210"/>
      <c r="BC545" s="210"/>
      <c r="BD545" s="210"/>
      <c r="BE545" s="210"/>
      <c r="BF545" s="210"/>
      <c r="BG545" s="210"/>
      <c r="BH545" s="210"/>
    </row>
    <row r="546" spans="1:60" outlineLevel="1" x14ac:dyDescent="0.2">
      <c r="A546" s="217"/>
      <c r="B546" s="218"/>
      <c r="C546" s="252" t="s">
        <v>595</v>
      </c>
      <c r="D546" s="221"/>
      <c r="E546" s="222">
        <v>14.7</v>
      </c>
      <c r="F546" s="220"/>
      <c r="G546" s="220"/>
      <c r="H546" s="220"/>
      <c r="I546" s="220"/>
      <c r="J546" s="220"/>
      <c r="K546" s="220"/>
      <c r="L546" s="220"/>
      <c r="M546" s="220"/>
      <c r="N546" s="219"/>
      <c r="O546" s="219"/>
      <c r="P546" s="219"/>
      <c r="Q546" s="219"/>
      <c r="R546" s="220"/>
      <c r="S546" s="220"/>
      <c r="T546" s="220"/>
      <c r="U546" s="220"/>
      <c r="V546" s="220"/>
      <c r="W546" s="220"/>
      <c r="X546" s="220"/>
      <c r="Y546" s="210"/>
      <c r="Z546" s="210"/>
      <c r="AA546" s="210"/>
      <c r="AB546" s="210"/>
      <c r="AC546" s="210"/>
      <c r="AD546" s="210"/>
      <c r="AE546" s="210"/>
      <c r="AF546" s="210"/>
      <c r="AG546" s="210" t="s">
        <v>217</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x14ac:dyDescent="0.2">
      <c r="A547" s="217"/>
      <c r="B547" s="218"/>
      <c r="C547" s="252" t="s">
        <v>980</v>
      </c>
      <c r="D547" s="221"/>
      <c r="E547" s="222">
        <v>29.4</v>
      </c>
      <c r="F547" s="220"/>
      <c r="G547" s="220"/>
      <c r="H547" s="220"/>
      <c r="I547" s="220"/>
      <c r="J547" s="220"/>
      <c r="K547" s="220"/>
      <c r="L547" s="220"/>
      <c r="M547" s="220"/>
      <c r="N547" s="219"/>
      <c r="O547" s="219"/>
      <c r="P547" s="219"/>
      <c r="Q547" s="219"/>
      <c r="R547" s="220"/>
      <c r="S547" s="220"/>
      <c r="T547" s="220"/>
      <c r="U547" s="220"/>
      <c r="V547" s="220"/>
      <c r="W547" s="220"/>
      <c r="X547" s="220"/>
      <c r="Y547" s="210"/>
      <c r="Z547" s="210"/>
      <c r="AA547" s="210"/>
      <c r="AB547" s="210"/>
      <c r="AC547" s="210"/>
      <c r="AD547" s="210"/>
      <c r="AE547" s="210"/>
      <c r="AF547" s="210"/>
      <c r="AG547" s="210" t="s">
        <v>217</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1" x14ac:dyDescent="0.2">
      <c r="A548" s="217"/>
      <c r="B548" s="218"/>
      <c r="C548" s="252" t="s">
        <v>683</v>
      </c>
      <c r="D548" s="221"/>
      <c r="E548" s="222"/>
      <c r="F548" s="220"/>
      <c r="G548" s="220"/>
      <c r="H548" s="220"/>
      <c r="I548" s="220"/>
      <c r="J548" s="220"/>
      <c r="K548" s="220"/>
      <c r="L548" s="220"/>
      <c r="M548" s="220"/>
      <c r="N548" s="219"/>
      <c r="O548" s="219"/>
      <c r="P548" s="219"/>
      <c r="Q548" s="219"/>
      <c r="R548" s="220"/>
      <c r="S548" s="220"/>
      <c r="T548" s="220"/>
      <c r="U548" s="220"/>
      <c r="V548" s="220"/>
      <c r="W548" s="220"/>
      <c r="X548" s="220"/>
      <c r="Y548" s="210"/>
      <c r="Z548" s="210"/>
      <c r="AA548" s="210"/>
      <c r="AB548" s="210"/>
      <c r="AC548" s="210"/>
      <c r="AD548" s="210"/>
      <c r="AE548" s="210"/>
      <c r="AF548" s="210"/>
      <c r="AG548" s="210" t="s">
        <v>217</v>
      </c>
      <c r="AH548" s="210">
        <v>0</v>
      </c>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ht="22.5" outlineLevel="1" x14ac:dyDescent="0.2">
      <c r="A549" s="231">
        <v>89</v>
      </c>
      <c r="B549" s="232" t="s">
        <v>597</v>
      </c>
      <c r="C549" s="250" t="s">
        <v>598</v>
      </c>
      <c r="D549" s="233" t="s">
        <v>317</v>
      </c>
      <c r="E549" s="234">
        <v>79.7</v>
      </c>
      <c r="F549" s="235"/>
      <c r="G549" s="236">
        <f>ROUND(E549*F549,2)</f>
        <v>0</v>
      </c>
      <c r="H549" s="235"/>
      <c r="I549" s="236">
        <f>ROUND(E549*H549,2)</f>
        <v>0</v>
      </c>
      <c r="J549" s="235"/>
      <c r="K549" s="236">
        <f>ROUND(E549*J549,2)</f>
        <v>0</v>
      </c>
      <c r="L549" s="236">
        <v>21</v>
      </c>
      <c r="M549" s="236">
        <f>G549*(1+L549/100)</f>
        <v>0</v>
      </c>
      <c r="N549" s="234">
        <v>2.8459999999999999E-2</v>
      </c>
      <c r="O549" s="234">
        <f>ROUND(E549*N549,2)</f>
        <v>2.27</v>
      </c>
      <c r="P549" s="234">
        <v>0</v>
      </c>
      <c r="Q549" s="234">
        <f>ROUND(E549*P549,2)</f>
        <v>0</v>
      </c>
      <c r="R549" s="236" t="s">
        <v>247</v>
      </c>
      <c r="S549" s="236" t="s">
        <v>210</v>
      </c>
      <c r="T549" s="237" t="s">
        <v>211</v>
      </c>
      <c r="U549" s="220">
        <v>1.915</v>
      </c>
      <c r="V549" s="220">
        <f>ROUND(E549*U549,2)</f>
        <v>152.63</v>
      </c>
      <c r="W549" s="220"/>
      <c r="X549" s="220" t="s">
        <v>212</v>
      </c>
      <c r="Y549" s="210"/>
      <c r="Z549" s="210"/>
      <c r="AA549" s="210"/>
      <c r="AB549" s="210"/>
      <c r="AC549" s="210"/>
      <c r="AD549" s="210"/>
      <c r="AE549" s="210"/>
      <c r="AF549" s="210"/>
      <c r="AG549" s="210" t="s">
        <v>213</v>
      </c>
      <c r="AH549" s="210"/>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1" x14ac:dyDescent="0.2">
      <c r="A550" s="217"/>
      <c r="B550" s="218"/>
      <c r="C550" s="253" t="s">
        <v>668</v>
      </c>
      <c r="D550" s="240"/>
      <c r="E550" s="240"/>
      <c r="F550" s="240"/>
      <c r="G550" s="240"/>
      <c r="H550" s="220"/>
      <c r="I550" s="220"/>
      <c r="J550" s="220"/>
      <c r="K550" s="220"/>
      <c r="L550" s="220"/>
      <c r="M550" s="220"/>
      <c r="N550" s="219"/>
      <c r="O550" s="219"/>
      <c r="P550" s="219"/>
      <c r="Q550" s="219"/>
      <c r="R550" s="220"/>
      <c r="S550" s="220"/>
      <c r="T550" s="220"/>
      <c r="U550" s="220"/>
      <c r="V550" s="220"/>
      <c r="W550" s="220"/>
      <c r="X550" s="220"/>
      <c r="Y550" s="210"/>
      <c r="Z550" s="210"/>
      <c r="AA550" s="210"/>
      <c r="AB550" s="210"/>
      <c r="AC550" s="210"/>
      <c r="AD550" s="210"/>
      <c r="AE550" s="210"/>
      <c r="AF550" s="210"/>
      <c r="AG550" s="210" t="s">
        <v>237</v>
      </c>
      <c r="AH550" s="210"/>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1" x14ac:dyDescent="0.2">
      <c r="A551" s="217"/>
      <c r="B551" s="218"/>
      <c r="C551" s="254" t="s">
        <v>593</v>
      </c>
      <c r="D551" s="241"/>
      <c r="E551" s="241"/>
      <c r="F551" s="241"/>
      <c r="G551" s="241"/>
      <c r="H551" s="220"/>
      <c r="I551" s="220"/>
      <c r="J551" s="220"/>
      <c r="K551" s="220"/>
      <c r="L551" s="220"/>
      <c r="M551" s="220"/>
      <c r="N551" s="219"/>
      <c r="O551" s="219"/>
      <c r="P551" s="219"/>
      <c r="Q551" s="219"/>
      <c r="R551" s="220"/>
      <c r="S551" s="220"/>
      <c r="T551" s="220"/>
      <c r="U551" s="220"/>
      <c r="V551" s="220"/>
      <c r="W551" s="220"/>
      <c r="X551" s="220"/>
      <c r="Y551" s="210"/>
      <c r="Z551" s="210"/>
      <c r="AA551" s="210"/>
      <c r="AB551" s="210"/>
      <c r="AC551" s="210"/>
      <c r="AD551" s="210"/>
      <c r="AE551" s="210"/>
      <c r="AF551" s="210"/>
      <c r="AG551" s="210" t="s">
        <v>237</v>
      </c>
      <c r="AH551" s="210"/>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x14ac:dyDescent="0.2">
      <c r="A552" s="217"/>
      <c r="B552" s="218"/>
      <c r="C552" s="254" t="s">
        <v>594</v>
      </c>
      <c r="D552" s="241"/>
      <c r="E552" s="241"/>
      <c r="F552" s="241"/>
      <c r="G552" s="241"/>
      <c r="H552" s="220"/>
      <c r="I552" s="220"/>
      <c r="J552" s="220"/>
      <c r="K552" s="220"/>
      <c r="L552" s="220"/>
      <c r="M552" s="220"/>
      <c r="N552" s="219"/>
      <c r="O552" s="219"/>
      <c r="P552" s="219"/>
      <c r="Q552" s="219"/>
      <c r="R552" s="220"/>
      <c r="S552" s="220"/>
      <c r="T552" s="220"/>
      <c r="U552" s="220"/>
      <c r="V552" s="220"/>
      <c r="W552" s="220"/>
      <c r="X552" s="220"/>
      <c r="Y552" s="210"/>
      <c r="Z552" s="210"/>
      <c r="AA552" s="210"/>
      <c r="AB552" s="210"/>
      <c r="AC552" s="210"/>
      <c r="AD552" s="210"/>
      <c r="AE552" s="210"/>
      <c r="AF552" s="210"/>
      <c r="AG552" s="210" t="s">
        <v>237</v>
      </c>
      <c r="AH552" s="210"/>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1" x14ac:dyDescent="0.2">
      <c r="A553" s="217"/>
      <c r="B553" s="218"/>
      <c r="C553" s="254" t="s">
        <v>274</v>
      </c>
      <c r="D553" s="241"/>
      <c r="E553" s="241"/>
      <c r="F553" s="241"/>
      <c r="G553" s="241"/>
      <c r="H553" s="220"/>
      <c r="I553" s="220"/>
      <c r="J553" s="220"/>
      <c r="K553" s="220"/>
      <c r="L553" s="220"/>
      <c r="M553" s="220"/>
      <c r="N553" s="219"/>
      <c r="O553" s="219"/>
      <c r="P553" s="219"/>
      <c r="Q553" s="219"/>
      <c r="R553" s="220"/>
      <c r="S553" s="220"/>
      <c r="T553" s="220"/>
      <c r="U553" s="220"/>
      <c r="V553" s="220"/>
      <c r="W553" s="220"/>
      <c r="X553" s="220"/>
      <c r="Y553" s="210"/>
      <c r="Z553" s="210"/>
      <c r="AA553" s="210"/>
      <c r="AB553" s="210"/>
      <c r="AC553" s="210"/>
      <c r="AD553" s="210"/>
      <c r="AE553" s="210"/>
      <c r="AF553" s="210"/>
      <c r="AG553" s="210" t="s">
        <v>237</v>
      </c>
      <c r="AH553" s="210"/>
      <c r="AI553" s="210"/>
      <c r="AJ553" s="210"/>
      <c r="AK553" s="210"/>
      <c r="AL553" s="210"/>
      <c r="AM553" s="210"/>
      <c r="AN553" s="210"/>
      <c r="AO553" s="210"/>
      <c r="AP553" s="210"/>
      <c r="AQ553" s="210"/>
      <c r="AR553" s="210"/>
      <c r="AS553" s="210"/>
      <c r="AT553" s="210"/>
      <c r="AU553" s="210"/>
      <c r="AV553" s="210"/>
      <c r="AW553" s="210"/>
      <c r="AX553" s="210"/>
      <c r="AY553" s="210"/>
      <c r="AZ553" s="210"/>
      <c r="BA553" s="239" t="str">
        <f>C553</f>
        <v>- standardního tmelení Q2, to je: základní tmelení Q1+ dodatečné tmelení (tmelení najemno) a případné přebroušení.</v>
      </c>
      <c r="BB553" s="210"/>
      <c r="BC553" s="210"/>
      <c r="BD553" s="210"/>
      <c r="BE553" s="210"/>
      <c r="BF553" s="210"/>
      <c r="BG553" s="210"/>
      <c r="BH553" s="210"/>
    </row>
    <row r="554" spans="1:60" outlineLevel="1" x14ac:dyDescent="0.2">
      <c r="A554" s="217"/>
      <c r="B554" s="218"/>
      <c r="C554" s="252" t="s">
        <v>981</v>
      </c>
      <c r="D554" s="221"/>
      <c r="E554" s="222">
        <v>26.7</v>
      </c>
      <c r="F554" s="220"/>
      <c r="G554" s="220"/>
      <c r="H554" s="220"/>
      <c r="I554" s="220"/>
      <c r="J554" s="220"/>
      <c r="K554" s="220"/>
      <c r="L554" s="220"/>
      <c r="M554" s="220"/>
      <c r="N554" s="219"/>
      <c r="O554" s="219"/>
      <c r="P554" s="219"/>
      <c r="Q554" s="219"/>
      <c r="R554" s="220"/>
      <c r="S554" s="220"/>
      <c r="T554" s="220"/>
      <c r="U554" s="220"/>
      <c r="V554" s="220"/>
      <c r="W554" s="220"/>
      <c r="X554" s="220"/>
      <c r="Y554" s="210"/>
      <c r="Z554" s="210"/>
      <c r="AA554" s="210"/>
      <c r="AB554" s="210"/>
      <c r="AC554" s="210"/>
      <c r="AD554" s="210"/>
      <c r="AE554" s="210"/>
      <c r="AF554" s="210"/>
      <c r="AG554" s="210" t="s">
        <v>217</v>
      </c>
      <c r="AH554" s="210">
        <v>0</v>
      </c>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1" x14ac:dyDescent="0.2">
      <c r="A555" s="217"/>
      <c r="B555" s="218"/>
      <c r="C555" s="252" t="s">
        <v>982</v>
      </c>
      <c r="D555" s="221"/>
      <c r="E555" s="222">
        <v>53</v>
      </c>
      <c r="F555" s="220"/>
      <c r="G555" s="220"/>
      <c r="H555" s="220"/>
      <c r="I555" s="220"/>
      <c r="J555" s="220"/>
      <c r="K555" s="220"/>
      <c r="L555" s="220"/>
      <c r="M555" s="220"/>
      <c r="N555" s="219"/>
      <c r="O555" s="219"/>
      <c r="P555" s="219"/>
      <c r="Q555" s="219"/>
      <c r="R555" s="220"/>
      <c r="S555" s="220"/>
      <c r="T555" s="220"/>
      <c r="U555" s="220"/>
      <c r="V555" s="220"/>
      <c r="W555" s="220"/>
      <c r="X555" s="220"/>
      <c r="Y555" s="210"/>
      <c r="Z555" s="210"/>
      <c r="AA555" s="210"/>
      <c r="AB555" s="210"/>
      <c r="AC555" s="210"/>
      <c r="AD555" s="210"/>
      <c r="AE555" s="210"/>
      <c r="AF555" s="210"/>
      <c r="AG555" s="210" t="s">
        <v>217</v>
      </c>
      <c r="AH555" s="210">
        <v>0</v>
      </c>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outlineLevel="1" x14ac:dyDescent="0.2">
      <c r="A556" s="217"/>
      <c r="B556" s="218"/>
      <c r="C556" s="252" t="s">
        <v>683</v>
      </c>
      <c r="D556" s="221"/>
      <c r="E556" s="222"/>
      <c r="F556" s="220"/>
      <c r="G556" s="220"/>
      <c r="H556" s="220"/>
      <c r="I556" s="220"/>
      <c r="J556" s="220"/>
      <c r="K556" s="220"/>
      <c r="L556" s="220"/>
      <c r="M556" s="220"/>
      <c r="N556" s="219"/>
      <c r="O556" s="219"/>
      <c r="P556" s="219"/>
      <c r="Q556" s="219"/>
      <c r="R556" s="220"/>
      <c r="S556" s="220"/>
      <c r="T556" s="220"/>
      <c r="U556" s="220"/>
      <c r="V556" s="220"/>
      <c r="W556" s="220"/>
      <c r="X556" s="220"/>
      <c r="Y556" s="210"/>
      <c r="Z556" s="210"/>
      <c r="AA556" s="210"/>
      <c r="AB556" s="210"/>
      <c r="AC556" s="210"/>
      <c r="AD556" s="210"/>
      <c r="AE556" s="210"/>
      <c r="AF556" s="210"/>
      <c r="AG556" s="210" t="s">
        <v>217</v>
      </c>
      <c r="AH556" s="210">
        <v>0</v>
      </c>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ht="22.5" outlineLevel="1" x14ac:dyDescent="0.2">
      <c r="A557" s="231">
        <v>90</v>
      </c>
      <c r="B557" s="232" t="s">
        <v>983</v>
      </c>
      <c r="C557" s="250" t="s">
        <v>984</v>
      </c>
      <c r="D557" s="233" t="s">
        <v>985</v>
      </c>
      <c r="E557" s="234">
        <v>1</v>
      </c>
      <c r="F557" s="235"/>
      <c r="G557" s="236">
        <f>ROUND(E557*F557,2)</f>
        <v>0</v>
      </c>
      <c r="H557" s="235"/>
      <c r="I557" s="236">
        <f>ROUND(E557*H557,2)</f>
        <v>0</v>
      </c>
      <c r="J557" s="235"/>
      <c r="K557" s="236">
        <f>ROUND(E557*J557,2)</f>
        <v>0</v>
      </c>
      <c r="L557" s="236">
        <v>21</v>
      </c>
      <c r="M557" s="236">
        <f>G557*(1+L557/100)</f>
        <v>0</v>
      </c>
      <c r="N557" s="234">
        <v>0</v>
      </c>
      <c r="O557" s="234">
        <f>ROUND(E557*N557,2)</f>
        <v>0</v>
      </c>
      <c r="P557" s="234">
        <v>0</v>
      </c>
      <c r="Q557" s="234">
        <f>ROUND(E557*P557,2)</f>
        <v>0</v>
      </c>
      <c r="R557" s="236"/>
      <c r="S557" s="236" t="s">
        <v>296</v>
      </c>
      <c r="T557" s="237" t="s">
        <v>462</v>
      </c>
      <c r="U557" s="220">
        <v>0</v>
      </c>
      <c r="V557" s="220">
        <f>ROUND(E557*U557,2)</f>
        <v>0</v>
      </c>
      <c r="W557" s="220"/>
      <c r="X557" s="220" t="s">
        <v>212</v>
      </c>
      <c r="Y557" s="210"/>
      <c r="Z557" s="210"/>
      <c r="AA557" s="210"/>
      <c r="AB557" s="210"/>
      <c r="AC557" s="210"/>
      <c r="AD557" s="210"/>
      <c r="AE557" s="210"/>
      <c r="AF557" s="210"/>
      <c r="AG557" s="210" t="s">
        <v>986</v>
      </c>
      <c r="AH557" s="210"/>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x14ac:dyDescent="0.2">
      <c r="A558" s="217"/>
      <c r="B558" s="218"/>
      <c r="C558" s="252" t="s">
        <v>987</v>
      </c>
      <c r="D558" s="221"/>
      <c r="E558" s="222">
        <v>1</v>
      </c>
      <c r="F558" s="220"/>
      <c r="G558" s="220"/>
      <c r="H558" s="220"/>
      <c r="I558" s="220"/>
      <c r="J558" s="220"/>
      <c r="K558" s="220"/>
      <c r="L558" s="220"/>
      <c r="M558" s="220"/>
      <c r="N558" s="219"/>
      <c r="O558" s="219"/>
      <c r="P558" s="219"/>
      <c r="Q558" s="219"/>
      <c r="R558" s="220"/>
      <c r="S558" s="220"/>
      <c r="T558" s="220"/>
      <c r="U558" s="220"/>
      <c r="V558" s="220"/>
      <c r="W558" s="220"/>
      <c r="X558" s="220"/>
      <c r="Y558" s="210"/>
      <c r="Z558" s="210"/>
      <c r="AA558" s="210"/>
      <c r="AB558" s="210"/>
      <c r="AC558" s="210"/>
      <c r="AD558" s="210"/>
      <c r="AE558" s="210"/>
      <c r="AF558" s="210"/>
      <c r="AG558" s="210" t="s">
        <v>217</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1" x14ac:dyDescent="0.2">
      <c r="A559" s="231">
        <v>91</v>
      </c>
      <c r="B559" s="232" t="s">
        <v>350</v>
      </c>
      <c r="C559" s="250" t="s">
        <v>351</v>
      </c>
      <c r="D559" s="233" t="s">
        <v>352</v>
      </c>
      <c r="E559" s="234">
        <v>500</v>
      </c>
      <c r="F559" s="235"/>
      <c r="G559" s="236">
        <f>ROUND(E559*F559,2)</f>
        <v>0</v>
      </c>
      <c r="H559" s="235"/>
      <c r="I559" s="236">
        <f>ROUND(E559*H559,2)</f>
        <v>0</v>
      </c>
      <c r="J559" s="235"/>
      <c r="K559" s="236">
        <f>ROUND(E559*J559,2)</f>
        <v>0</v>
      </c>
      <c r="L559" s="236">
        <v>21</v>
      </c>
      <c r="M559" s="236">
        <f>G559*(1+L559/100)</f>
        <v>0</v>
      </c>
      <c r="N559" s="234">
        <v>0</v>
      </c>
      <c r="O559" s="234">
        <f>ROUND(E559*N559,2)</f>
        <v>0</v>
      </c>
      <c r="P559" s="234">
        <v>0</v>
      </c>
      <c r="Q559" s="234">
        <f>ROUND(E559*P559,2)</f>
        <v>0</v>
      </c>
      <c r="R559" s="236" t="s">
        <v>353</v>
      </c>
      <c r="S559" s="236" t="s">
        <v>210</v>
      </c>
      <c r="T559" s="237" t="s">
        <v>211</v>
      </c>
      <c r="U559" s="220">
        <v>1</v>
      </c>
      <c r="V559" s="220">
        <f>ROUND(E559*U559,2)</f>
        <v>500</v>
      </c>
      <c r="W559" s="220"/>
      <c r="X559" s="220" t="s">
        <v>354</v>
      </c>
      <c r="Y559" s="210"/>
      <c r="Z559" s="210"/>
      <c r="AA559" s="210"/>
      <c r="AB559" s="210"/>
      <c r="AC559" s="210"/>
      <c r="AD559" s="210"/>
      <c r="AE559" s="210"/>
      <c r="AF559" s="210"/>
      <c r="AG559" s="210" t="s">
        <v>355</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x14ac:dyDescent="0.2">
      <c r="A560" s="217"/>
      <c r="B560" s="218"/>
      <c r="C560" s="252" t="s">
        <v>988</v>
      </c>
      <c r="D560" s="221"/>
      <c r="E560" s="222">
        <v>500</v>
      </c>
      <c r="F560" s="220"/>
      <c r="G560" s="220"/>
      <c r="H560" s="220"/>
      <c r="I560" s="220"/>
      <c r="J560" s="220"/>
      <c r="K560" s="220"/>
      <c r="L560" s="220"/>
      <c r="M560" s="220"/>
      <c r="N560" s="219"/>
      <c r="O560" s="219"/>
      <c r="P560" s="219"/>
      <c r="Q560" s="219"/>
      <c r="R560" s="220"/>
      <c r="S560" s="220"/>
      <c r="T560" s="220"/>
      <c r="U560" s="220"/>
      <c r="V560" s="220"/>
      <c r="W560" s="220"/>
      <c r="X560" s="220"/>
      <c r="Y560" s="210"/>
      <c r="Z560" s="210"/>
      <c r="AA560" s="210"/>
      <c r="AB560" s="210"/>
      <c r="AC560" s="210"/>
      <c r="AD560" s="210"/>
      <c r="AE560" s="210"/>
      <c r="AF560" s="210"/>
      <c r="AG560" s="210" t="s">
        <v>217</v>
      </c>
      <c r="AH560" s="210">
        <v>0</v>
      </c>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x14ac:dyDescent="0.2">
      <c r="A561" s="231">
        <v>92</v>
      </c>
      <c r="B561" s="232" t="s">
        <v>989</v>
      </c>
      <c r="C561" s="250" t="s">
        <v>990</v>
      </c>
      <c r="D561" s="233" t="s">
        <v>223</v>
      </c>
      <c r="E561" s="234">
        <v>2</v>
      </c>
      <c r="F561" s="235"/>
      <c r="G561" s="236">
        <f>ROUND(E561*F561,2)</f>
        <v>0</v>
      </c>
      <c r="H561" s="235"/>
      <c r="I561" s="236">
        <f>ROUND(E561*H561,2)</f>
        <v>0</v>
      </c>
      <c r="J561" s="235"/>
      <c r="K561" s="236">
        <f>ROUND(E561*J561,2)</f>
        <v>0</v>
      </c>
      <c r="L561" s="236">
        <v>21</v>
      </c>
      <c r="M561" s="236">
        <f>G561*(1+L561/100)</f>
        <v>0</v>
      </c>
      <c r="N561" s="234">
        <v>3.5000000000000001E-3</v>
      </c>
      <c r="O561" s="234">
        <f>ROUND(E561*N561,2)</f>
        <v>0.01</v>
      </c>
      <c r="P561" s="234">
        <v>0</v>
      </c>
      <c r="Q561" s="234">
        <f>ROUND(E561*P561,2)</f>
        <v>0</v>
      </c>
      <c r="R561" s="236"/>
      <c r="S561" s="236" t="s">
        <v>296</v>
      </c>
      <c r="T561" s="237" t="s">
        <v>462</v>
      </c>
      <c r="U561" s="220">
        <v>0</v>
      </c>
      <c r="V561" s="220">
        <f>ROUND(E561*U561,2)</f>
        <v>0</v>
      </c>
      <c r="W561" s="220"/>
      <c r="X561" s="220" t="s">
        <v>282</v>
      </c>
      <c r="Y561" s="210"/>
      <c r="Z561" s="210"/>
      <c r="AA561" s="210"/>
      <c r="AB561" s="210"/>
      <c r="AC561" s="210"/>
      <c r="AD561" s="210"/>
      <c r="AE561" s="210"/>
      <c r="AF561" s="210"/>
      <c r="AG561" s="210" t="s">
        <v>283</v>
      </c>
      <c r="AH561" s="210"/>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x14ac:dyDescent="0.2">
      <c r="A562" s="217"/>
      <c r="B562" s="218"/>
      <c r="C562" s="252" t="s">
        <v>978</v>
      </c>
      <c r="D562" s="221"/>
      <c r="E562" s="222">
        <v>1</v>
      </c>
      <c r="F562" s="220"/>
      <c r="G562" s="220"/>
      <c r="H562" s="220"/>
      <c r="I562" s="220"/>
      <c r="J562" s="220"/>
      <c r="K562" s="220"/>
      <c r="L562" s="220"/>
      <c r="M562" s="220"/>
      <c r="N562" s="219"/>
      <c r="O562" s="219"/>
      <c r="P562" s="219"/>
      <c r="Q562" s="219"/>
      <c r="R562" s="220"/>
      <c r="S562" s="220"/>
      <c r="T562" s="220"/>
      <c r="U562" s="220"/>
      <c r="V562" s="220"/>
      <c r="W562" s="220"/>
      <c r="X562" s="220"/>
      <c r="Y562" s="210"/>
      <c r="Z562" s="210"/>
      <c r="AA562" s="210"/>
      <c r="AB562" s="210"/>
      <c r="AC562" s="210"/>
      <c r="AD562" s="210"/>
      <c r="AE562" s="210"/>
      <c r="AF562" s="210"/>
      <c r="AG562" s="210" t="s">
        <v>217</v>
      </c>
      <c r="AH562" s="210">
        <v>0</v>
      </c>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x14ac:dyDescent="0.2">
      <c r="A563" s="217"/>
      <c r="B563" s="218"/>
      <c r="C563" s="252" t="s">
        <v>979</v>
      </c>
      <c r="D563" s="221"/>
      <c r="E563" s="222">
        <v>1</v>
      </c>
      <c r="F563" s="220"/>
      <c r="G563" s="220"/>
      <c r="H563" s="220"/>
      <c r="I563" s="220"/>
      <c r="J563" s="220"/>
      <c r="K563" s="220"/>
      <c r="L563" s="220"/>
      <c r="M563" s="220"/>
      <c r="N563" s="219"/>
      <c r="O563" s="219"/>
      <c r="P563" s="219"/>
      <c r="Q563" s="219"/>
      <c r="R563" s="220"/>
      <c r="S563" s="220"/>
      <c r="T563" s="220"/>
      <c r="U563" s="220"/>
      <c r="V563" s="220"/>
      <c r="W563" s="220"/>
      <c r="X563" s="220"/>
      <c r="Y563" s="210"/>
      <c r="Z563" s="210"/>
      <c r="AA563" s="210"/>
      <c r="AB563" s="210"/>
      <c r="AC563" s="210"/>
      <c r="AD563" s="210"/>
      <c r="AE563" s="210"/>
      <c r="AF563" s="210"/>
      <c r="AG563" s="210" t="s">
        <v>217</v>
      </c>
      <c r="AH563" s="210">
        <v>0</v>
      </c>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x14ac:dyDescent="0.2">
      <c r="A564" s="224" t="s">
        <v>204</v>
      </c>
      <c r="B564" s="225" t="s">
        <v>139</v>
      </c>
      <c r="C564" s="249" t="s">
        <v>140</v>
      </c>
      <c r="D564" s="226"/>
      <c r="E564" s="227"/>
      <c r="F564" s="228"/>
      <c r="G564" s="228">
        <f>SUMIF(AG565:AG632,"&lt;&gt;NOR",G565:G632)</f>
        <v>0</v>
      </c>
      <c r="H564" s="228"/>
      <c r="I564" s="228">
        <f>SUM(I565:I632)</f>
        <v>0</v>
      </c>
      <c r="J564" s="228"/>
      <c r="K564" s="228">
        <f>SUM(K565:K632)</f>
        <v>0</v>
      </c>
      <c r="L564" s="228"/>
      <c r="M564" s="228">
        <f>SUM(M565:M632)</f>
        <v>0</v>
      </c>
      <c r="N564" s="227"/>
      <c r="O564" s="227">
        <f>SUM(O565:O632)</f>
        <v>0.01</v>
      </c>
      <c r="P564" s="227"/>
      <c r="Q564" s="227">
        <f>SUM(Q565:Q632)</f>
        <v>75.150000000000006</v>
      </c>
      <c r="R564" s="228"/>
      <c r="S564" s="228"/>
      <c r="T564" s="229"/>
      <c r="U564" s="223"/>
      <c r="V564" s="223">
        <f>SUM(V565:V632)</f>
        <v>246.65999999999997</v>
      </c>
      <c r="W564" s="223"/>
      <c r="X564" s="223"/>
      <c r="AG564" t="s">
        <v>205</v>
      </c>
    </row>
    <row r="565" spans="1:60" ht="22.5" outlineLevel="1" x14ac:dyDescent="0.2">
      <c r="A565" s="231">
        <v>93</v>
      </c>
      <c r="B565" s="232" t="s">
        <v>600</v>
      </c>
      <c r="C565" s="250" t="s">
        <v>601</v>
      </c>
      <c r="D565" s="233" t="s">
        <v>208</v>
      </c>
      <c r="E565" s="234">
        <v>15.212249999999999</v>
      </c>
      <c r="F565" s="235"/>
      <c r="G565" s="236">
        <f>ROUND(E565*F565,2)</f>
        <v>0</v>
      </c>
      <c r="H565" s="235"/>
      <c r="I565" s="236">
        <f>ROUND(E565*H565,2)</f>
        <v>0</v>
      </c>
      <c r="J565" s="235"/>
      <c r="K565" s="236">
        <f>ROUND(E565*J565,2)</f>
        <v>0</v>
      </c>
      <c r="L565" s="236">
        <v>21</v>
      </c>
      <c r="M565" s="236">
        <f>G565*(1+L565/100)</f>
        <v>0</v>
      </c>
      <c r="N565" s="234">
        <v>0</v>
      </c>
      <c r="O565" s="234">
        <f>ROUND(E565*N565,2)</f>
        <v>0</v>
      </c>
      <c r="P565" s="234">
        <v>2.2000000000000002</v>
      </c>
      <c r="Q565" s="234">
        <f>ROUND(E565*P565,2)</f>
        <v>33.47</v>
      </c>
      <c r="R565" s="236" t="s">
        <v>359</v>
      </c>
      <c r="S565" s="236" t="s">
        <v>210</v>
      </c>
      <c r="T565" s="237" t="s">
        <v>211</v>
      </c>
      <c r="U565" s="220">
        <v>5.867</v>
      </c>
      <c r="V565" s="220">
        <f>ROUND(E565*U565,2)</f>
        <v>89.25</v>
      </c>
      <c r="W565" s="220"/>
      <c r="X565" s="220" t="s">
        <v>212</v>
      </c>
      <c r="Y565" s="210"/>
      <c r="Z565" s="210"/>
      <c r="AA565" s="210"/>
      <c r="AB565" s="210"/>
      <c r="AC565" s="210"/>
      <c r="AD565" s="210"/>
      <c r="AE565" s="210"/>
      <c r="AF565" s="210"/>
      <c r="AG565" s="210" t="s">
        <v>213</v>
      </c>
      <c r="AH565" s="210"/>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x14ac:dyDescent="0.2">
      <c r="A566" s="217"/>
      <c r="B566" s="218"/>
      <c r="C566" s="252" t="s">
        <v>991</v>
      </c>
      <c r="D566" s="221"/>
      <c r="E566" s="222">
        <v>5.2087500000000002</v>
      </c>
      <c r="F566" s="220"/>
      <c r="G566" s="220"/>
      <c r="H566" s="220"/>
      <c r="I566" s="220"/>
      <c r="J566" s="220"/>
      <c r="K566" s="220"/>
      <c r="L566" s="220"/>
      <c r="M566" s="220"/>
      <c r="N566" s="219"/>
      <c r="O566" s="219"/>
      <c r="P566" s="219"/>
      <c r="Q566" s="219"/>
      <c r="R566" s="220"/>
      <c r="S566" s="220"/>
      <c r="T566" s="220"/>
      <c r="U566" s="220"/>
      <c r="V566" s="220"/>
      <c r="W566" s="220"/>
      <c r="X566" s="220"/>
      <c r="Y566" s="210"/>
      <c r="Z566" s="210"/>
      <c r="AA566" s="210"/>
      <c r="AB566" s="210"/>
      <c r="AC566" s="210"/>
      <c r="AD566" s="210"/>
      <c r="AE566" s="210"/>
      <c r="AF566" s="210"/>
      <c r="AG566" s="210" t="s">
        <v>217</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1" x14ac:dyDescent="0.2">
      <c r="A567" s="217"/>
      <c r="B567" s="218"/>
      <c r="C567" s="252" t="s">
        <v>992</v>
      </c>
      <c r="D567" s="221"/>
      <c r="E567" s="222">
        <v>9.8684999999999992</v>
      </c>
      <c r="F567" s="220"/>
      <c r="G567" s="220"/>
      <c r="H567" s="220"/>
      <c r="I567" s="220"/>
      <c r="J567" s="220"/>
      <c r="K567" s="220"/>
      <c r="L567" s="220"/>
      <c r="M567" s="220"/>
      <c r="N567" s="219"/>
      <c r="O567" s="219"/>
      <c r="P567" s="219"/>
      <c r="Q567" s="219"/>
      <c r="R567" s="220"/>
      <c r="S567" s="220"/>
      <c r="T567" s="220"/>
      <c r="U567" s="220"/>
      <c r="V567" s="220"/>
      <c r="W567" s="220"/>
      <c r="X567" s="220"/>
      <c r="Y567" s="210"/>
      <c r="Z567" s="210"/>
      <c r="AA567" s="210"/>
      <c r="AB567" s="210"/>
      <c r="AC567" s="210"/>
      <c r="AD567" s="210"/>
      <c r="AE567" s="210"/>
      <c r="AF567" s="210"/>
      <c r="AG567" s="210" t="s">
        <v>217</v>
      </c>
      <c r="AH567" s="210">
        <v>0</v>
      </c>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x14ac:dyDescent="0.2">
      <c r="A568" s="217"/>
      <c r="B568" s="218"/>
      <c r="C568" s="252" t="s">
        <v>993</v>
      </c>
      <c r="D568" s="221"/>
      <c r="E568" s="222">
        <v>0.13500000000000001</v>
      </c>
      <c r="F568" s="220"/>
      <c r="G568" s="220"/>
      <c r="H568" s="220"/>
      <c r="I568" s="220"/>
      <c r="J568" s="220"/>
      <c r="K568" s="220"/>
      <c r="L568" s="220"/>
      <c r="M568" s="220"/>
      <c r="N568" s="219"/>
      <c r="O568" s="219"/>
      <c r="P568" s="219"/>
      <c r="Q568" s="219"/>
      <c r="R568" s="220"/>
      <c r="S568" s="220"/>
      <c r="T568" s="220"/>
      <c r="U568" s="220"/>
      <c r="V568" s="220"/>
      <c r="W568" s="220"/>
      <c r="X568" s="220"/>
      <c r="Y568" s="210"/>
      <c r="Z568" s="210"/>
      <c r="AA568" s="210"/>
      <c r="AB568" s="210"/>
      <c r="AC568" s="210"/>
      <c r="AD568" s="210"/>
      <c r="AE568" s="210"/>
      <c r="AF568" s="210"/>
      <c r="AG568" s="210" t="s">
        <v>217</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x14ac:dyDescent="0.2">
      <c r="A569" s="217"/>
      <c r="B569" s="218"/>
      <c r="C569" s="252" t="s">
        <v>994</v>
      </c>
      <c r="D569" s="221"/>
      <c r="E569" s="222"/>
      <c r="F569" s="220"/>
      <c r="G569" s="220"/>
      <c r="H569" s="220"/>
      <c r="I569" s="220"/>
      <c r="J569" s="220"/>
      <c r="K569" s="220"/>
      <c r="L569" s="220"/>
      <c r="M569" s="220"/>
      <c r="N569" s="219"/>
      <c r="O569" s="219"/>
      <c r="P569" s="219"/>
      <c r="Q569" s="219"/>
      <c r="R569" s="220"/>
      <c r="S569" s="220"/>
      <c r="T569" s="220"/>
      <c r="U569" s="220"/>
      <c r="V569" s="220"/>
      <c r="W569" s="220"/>
      <c r="X569" s="220"/>
      <c r="Y569" s="210"/>
      <c r="Z569" s="210"/>
      <c r="AA569" s="210"/>
      <c r="AB569" s="210"/>
      <c r="AC569" s="210"/>
      <c r="AD569" s="210"/>
      <c r="AE569" s="210"/>
      <c r="AF569" s="210"/>
      <c r="AG569" s="210" t="s">
        <v>217</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ht="22.5" outlineLevel="1" x14ac:dyDescent="0.2">
      <c r="A570" s="231">
        <v>94</v>
      </c>
      <c r="B570" s="232" t="s">
        <v>995</v>
      </c>
      <c r="C570" s="250" t="s">
        <v>996</v>
      </c>
      <c r="D570" s="233" t="s">
        <v>242</v>
      </c>
      <c r="E570" s="234">
        <v>14.1144</v>
      </c>
      <c r="F570" s="235"/>
      <c r="G570" s="236">
        <f>ROUND(E570*F570,2)</f>
        <v>0</v>
      </c>
      <c r="H570" s="235"/>
      <c r="I570" s="236">
        <f>ROUND(E570*H570,2)</f>
        <v>0</v>
      </c>
      <c r="J570" s="235"/>
      <c r="K570" s="236">
        <f>ROUND(E570*J570,2)</f>
        <v>0</v>
      </c>
      <c r="L570" s="236">
        <v>21</v>
      </c>
      <c r="M570" s="236">
        <f>G570*(1+L570/100)</f>
        <v>0</v>
      </c>
      <c r="N570" s="234">
        <v>0</v>
      </c>
      <c r="O570" s="234">
        <f>ROUND(E570*N570,2)</f>
        <v>0</v>
      </c>
      <c r="P570" s="234">
        <v>1.26E-2</v>
      </c>
      <c r="Q570" s="234">
        <f>ROUND(E570*P570,2)</f>
        <v>0.18</v>
      </c>
      <c r="R570" s="236" t="s">
        <v>359</v>
      </c>
      <c r="S570" s="236" t="s">
        <v>210</v>
      </c>
      <c r="T570" s="237" t="s">
        <v>211</v>
      </c>
      <c r="U570" s="220">
        <v>0.33</v>
      </c>
      <c r="V570" s="220">
        <f>ROUND(E570*U570,2)</f>
        <v>4.66</v>
      </c>
      <c r="W570" s="220"/>
      <c r="X570" s="220" t="s">
        <v>212</v>
      </c>
      <c r="Y570" s="210"/>
      <c r="Z570" s="210"/>
      <c r="AA570" s="210"/>
      <c r="AB570" s="210"/>
      <c r="AC570" s="210"/>
      <c r="AD570" s="210"/>
      <c r="AE570" s="210"/>
      <c r="AF570" s="210"/>
      <c r="AG570" s="210" t="s">
        <v>213</v>
      </c>
      <c r="AH570" s="210"/>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ht="22.5" outlineLevel="1" x14ac:dyDescent="0.2">
      <c r="A571" s="217"/>
      <c r="B571" s="218"/>
      <c r="C571" s="252" t="s">
        <v>997</v>
      </c>
      <c r="D571" s="221"/>
      <c r="E571" s="222">
        <v>14.1144</v>
      </c>
      <c r="F571" s="220"/>
      <c r="G571" s="220"/>
      <c r="H571" s="220"/>
      <c r="I571" s="220"/>
      <c r="J571" s="220"/>
      <c r="K571" s="220"/>
      <c r="L571" s="220"/>
      <c r="M571" s="220"/>
      <c r="N571" s="219"/>
      <c r="O571" s="219"/>
      <c r="P571" s="219"/>
      <c r="Q571" s="219"/>
      <c r="R571" s="220"/>
      <c r="S571" s="220"/>
      <c r="T571" s="220"/>
      <c r="U571" s="220"/>
      <c r="V571" s="220"/>
      <c r="W571" s="220"/>
      <c r="X571" s="220"/>
      <c r="Y571" s="210"/>
      <c r="Z571" s="210"/>
      <c r="AA571" s="210"/>
      <c r="AB571" s="210"/>
      <c r="AC571" s="210"/>
      <c r="AD571" s="210"/>
      <c r="AE571" s="210"/>
      <c r="AF571" s="210"/>
      <c r="AG571" s="210" t="s">
        <v>217</v>
      </c>
      <c r="AH571" s="210">
        <v>0</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1" x14ac:dyDescent="0.2">
      <c r="A572" s="217"/>
      <c r="B572" s="218"/>
      <c r="C572" s="252" t="s">
        <v>994</v>
      </c>
      <c r="D572" s="221"/>
      <c r="E572" s="222"/>
      <c r="F572" s="220"/>
      <c r="G572" s="220"/>
      <c r="H572" s="220"/>
      <c r="I572" s="220"/>
      <c r="J572" s="220"/>
      <c r="K572" s="220"/>
      <c r="L572" s="220"/>
      <c r="M572" s="220"/>
      <c r="N572" s="219"/>
      <c r="O572" s="219"/>
      <c r="P572" s="219"/>
      <c r="Q572" s="219"/>
      <c r="R572" s="220"/>
      <c r="S572" s="220"/>
      <c r="T572" s="220"/>
      <c r="U572" s="220"/>
      <c r="V572" s="220"/>
      <c r="W572" s="220"/>
      <c r="X572" s="220"/>
      <c r="Y572" s="210"/>
      <c r="Z572" s="210"/>
      <c r="AA572" s="210"/>
      <c r="AB572" s="210"/>
      <c r="AC572" s="210"/>
      <c r="AD572" s="210"/>
      <c r="AE572" s="210"/>
      <c r="AF572" s="210"/>
      <c r="AG572" s="210" t="s">
        <v>217</v>
      </c>
      <c r="AH572" s="210">
        <v>0</v>
      </c>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ht="22.5" outlineLevel="1" x14ac:dyDescent="0.2">
      <c r="A573" s="231">
        <v>95</v>
      </c>
      <c r="B573" s="232" t="s">
        <v>998</v>
      </c>
      <c r="C573" s="250" t="s">
        <v>999</v>
      </c>
      <c r="D573" s="233" t="s">
        <v>208</v>
      </c>
      <c r="E573" s="234">
        <v>15.212249999999999</v>
      </c>
      <c r="F573" s="235"/>
      <c r="G573" s="236">
        <f>ROUND(E573*F573,2)</f>
        <v>0</v>
      </c>
      <c r="H573" s="235"/>
      <c r="I573" s="236">
        <f>ROUND(E573*H573,2)</f>
        <v>0</v>
      </c>
      <c r="J573" s="235"/>
      <c r="K573" s="236">
        <f>ROUND(E573*J573,2)</f>
        <v>0</v>
      </c>
      <c r="L573" s="236">
        <v>21</v>
      </c>
      <c r="M573" s="236">
        <f>G573*(1+L573/100)</f>
        <v>0</v>
      </c>
      <c r="N573" s="234">
        <v>0</v>
      </c>
      <c r="O573" s="234">
        <f>ROUND(E573*N573,2)</f>
        <v>0</v>
      </c>
      <c r="P573" s="234">
        <v>1.4</v>
      </c>
      <c r="Q573" s="234">
        <f>ROUND(E573*P573,2)</f>
        <v>21.3</v>
      </c>
      <c r="R573" s="236" t="s">
        <v>359</v>
      </c>
      <c r="S573" s="236" t="s">
        <v>210</v>
      </c>
      <c r="T573" s="237" t="s">
        <v>211</v>
      </c>
      <c r="U573" s="220">
        <v>1.0509999999999999</v>
      </c>
      <c r="V573" s="220">
        <f>ROUND(E573*U573,2)</f>
        <v>15.99</v>
      </c>
      <c r="W573" s="220"/>
      <c r="X573" s="220" t="s">
        <v>212</v>
      </c>
      <c r="Y573" s="210"/>
      <c r="Z573" s="210"/>
      <c r="AA573" s="210"/>
      <c r="AB573" s="210"/>
      <c r="AC573" s="210"/>
      <c r="AD573" s="210"/>
      <c r="AE573" s="210"/>
      <c r="AF573" s="210"/>
      <c r="AG573" s="210" t="s">
        <v>213</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x14ac:dyDescent="0.2">
      <c r="A574" s="217"/>
      <c r="B574" s="218"/>
      <c r="C574" s="252" t="s">
        <v>991</v>
      </c>
      <c r="D574" s="221"/>
      <c r="E574" s="222">
        <v>5.2087500000000002</v>
      </c>
      <c r="F574" s="220"/>
      <c r="G574" s="220"/>
      <c r="H574" s="220"/>
      <c r="I574" s="220"/>
      <c r="J574" s="220"/>
      <c r="K574" s="220"/>
      <c r="L574" s="220"/>
      <c r="M574" s="220"/>
      <c r="N574" s="219"/>
      <c r="O574" s="219"/>
      <c r="P574" s="219"/>
      <c r="Q574" s="219"/>
      <c r="R574" s="220"/>
      <c r="S574" s="220"/>
      <c r="T574" s="220"/>
      <c r="U574" s="220"/>
      <c r="V574" s="220"/>
      <c r="W574" s="220"/>
      <c r="X574" s="220"/>
      <c r="Y574" s="210"/>
      <c r="Z574" s="210"/>
      <c r="AA574" s="210"/>
      <c r="AB574" s="210"/>
      <c r="AC574" s="210"/>
      <c r="AD574" s="210"/>
      <c r="AE574" s="210"/>
      <c r="AF574" s="210"/>
      <c r="AG574" s="210" t="s">
        <v>217</v>
      </c>
      <c r="AH574" s="210">
        <v>0</v>
      </c>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x14ac:dyDescent="0.2">
      <c r="A575" s="217"/>
      <c r="B575" s="218"/>
      <c r="C575" s="252" t="s">
        <v>992</v>
      </c>
      <c r="D575" s="221"/>
      <c r="E575" s="222">
        <v>9.8684999999999992</v>
      </c>
      <c r="F575" s="220"/>
      <c r="G575" s="220"/>
      <c r="H575" s="220"/>
      <c r="I575" s="220"/>
      <c r="J575" s="220"/>
      <c r="K575" s="220"/>
      <c r="L575" s="220"/>
      <c r="M575" s="220"/>
      <c r="N575" s="219"/>
      <c r="O575" s="219"/>
      <c r="P575" s="219"/>
      <c r="Q575" s="219"/>
      <c r="R575" s="220"/>
      <c r="S575" s="220"/>
      <c r="T575" s="220"/>
      <c r="U575" s="220"/>
      <c r="V575" s="220"/>
      <c r="W575" s="220"/>
      <c r="X575" s="220"/>
      <c r="Y575" s="210"/>
      <c r="Z575" s="210"/>
      <c r="AA575" s="210"/>
      <c r="AB575" s="210"/>
      <c r="AC575" s="210"/>
      <c r="AD575" s="210"/>
      <c r="AE575" s="210"/>
      <c r="AF575" s="210"/>
      <c r="AG575" s="210" t="s">
        <v>217</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1" x14ac:dyDescent="0.2">
      <c r="A576" s="217"/>
      <c r="B576" s="218"/>
      <c r="C576" s="252" t="s">
        <v>993</v>
      </c>
      <c r="D576" s="221"/>
      <c r="E576" s="222">
        <v>0.13500000000000001</v>
      </c>
      <c r="F576" s="220"/>
      <c r="G576" s="220"/>
      <c r="H576" s="220"/>
      <c r="I576" s="220"/>
      <c r="J576" s="220"/>
      <c r="K576" s="220"/>
      <c r="L576" s="220"/>
      <c r="M576" s="220"/>
      <c r="N576" s="219"/>
      <c r="O576" s="219"/>
      <c r="P576" s="219"/>
      <c r="Q576" s="219"/>
      <c r="R576" s="220"/>
      <c r="S576" s="220"/>
      <c r="T576" s="220"/>
      <c r="U576" s="220"/>
      <c r="V576" s="220"/>
      <c r="W576" s="220"/>
      <c r="X576" s="220"/>
      <c r="Y576" s="210"/>
      <c r="Z576" s="210"/>
      <c r="AA576" s="210"/>
      <c r="AB576" s="210"/>
      <c r="AC576" s="210"/>
      <c r="AD576" s="210"/>
      <c r="AE576" s="210"/>
      <c r="AF576" s="210"/>
      <c r="AG576" s="210" t="s">
        <v>217</v>
      </c>
      <c r="AH576" s="210">
        <v>0</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x14ac:dyDescent="0.2">
      <c r="A577" s="217"/>
      <c r="B577" s="218"/>
      <c r="C577" s="252" t="s">
        <v>994</v>
      </c>
      <c r="D577" s="221"/>
      <c r="E577" s="222"/>
      <c r="F577" s="220"/>
      <c r="G577" s="220"/>
      <c r="H577" s="220"/>
      <c r="I577" s="220"/>
      <c r="J577" s="220"/>
      <c r="K577" s="220"/>
      <c r="L577" s="220"/>
      <c r="M577" s="220"/>
      <c r="N577" s="219"/>
      <c r="O577" s="219"/>
      <c r="P577" s="219"/>
      <c r="Q577" s="219"/>
      <c r="R577" s="220"/>
      <c r="S577" s="220"/>
      <c r="T577" s="220"/>
      <c r="U577" s="220"/>
      <c r="V577" s="220"/>
      <c r="W577" s="220"/>
      <c r="X577" s="220"/>
      <c r="Y577" s="210"/>
      <c r="Z577" s="210"/>
      <c r="AA577" s="210"/>
      <c r="AB577" s="210"/>
      <c r="AC577" s="210"/>
      <c r="AD577" s="210"/>
      <c r="AE577" s="210"/>
      <c r="AF577" s="210"/>
      <c r="AG577" s="210" t="s">
        <v>217</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1" x14ac:dyDescent="0.2">
      <c r="A578" s="231">
        <v>96</v>
      </c>
      <c r="B578" s="232" t="s">
        <v>622</v>
      </c>
      <c r="C578" s="250" t="s">
        <v>623</v>
      </c>
      <c r="D578" s="233" t="s">
        <v>317</v>
      </c>
      <c r="E578" s="234">
        <v>3.45</v>
      </c>
      <c r="F578" s="235"/>
      <c r="G578" s="236">
        <f>ROUND(E578*F578,2)</f>
        <v>0</v>
      </c>
      <c r="H578" s="235"/>
      <c r="I578" s="236">
        <f>ROUND(E578*H578,2)</f>
        <v>0</v>
      </c>
      <c r="J578" s="235"/>
      <c r="K578" s="236">
        <f>ROUND(E578*J578,2)</f>
        <v>0</v>
      </c>
      <c r="L578" s="236">
        <v>21</v>
      </c>
      <c r="M578" s="236">
        <f>G578*(1+L578/100)</f>
        <v>0</v>
      </c>
      <c r="N578" s="234">
        <v>0</v>
      </c>
      <c r="O578" s="234">
        <f>ROUND(E578*N578,2)</f>
        <v>0</v>
      </c>
      <c r="P578" s="234">
        <v>4.6000000000000001E-4</v>
      </c>
      <c r="Q578" s="234">
        <f>ROUND(E578*P578,2)</f>
        <v>0</v>
      </c>
      <c r="R578" s="236" t="s">
        <v>359</v>
      </c>
      <c r="S578" s="236" t="s">
        <v>210</v>
      </c>
      <c r="T578" s="237" t="s">
        <v>211</v>
      </c>
      <c r="U578" s="220">
        <v>1.2150000000000001</v>
      </c>
      <c r="V578" s="220">
        <f>ROUND(E578*U578,2)</f>
        <v>4.1900000000000004</v>
      </c>
      <c r="W578" s="220"/>
      <c r="X578" s="220" t="s">
        <v>212</v>
      </c>
      <c r="Y578" s="210"/>
      <c r="Z578" s="210"/>
      <c r="AA578" s="210"/>
      <c r="AB578" s="210"/>
      <c r="AC578" s="210"/>
      <c r="AD578" s="210"/>
      <c r="AE578" s="210"/>
      <c r="AF578" s="210"/>
      <c r="AG578" s="210" t="s">
        <v>213</v>
      </c>
      <c r="AH578" s="210"/>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x14ac:dyDescent="0.2">
      <c r="A579" s="217"/>
      <c r="B579" s="218"/>
      <c r="C579" s="252" t="s">
        <v>1000</v>
      </c>
      <c r="D579" s="221"/>
      <c r="E579" s="222">
        <v>3.45</v>
      </c>
      <c r="F579" s="220"/>
      <c r="G579" s="220"/>
      <c r="H579" s="220"/>
      <c r="I579" s="220"/>
      <c r="J579" s="220"/>
      <c r="K579" s="220"/>
      <c r="L579" s="220"/>
      <c r="M579" s="220"/>
      <c r="N579" s="219"/>
      <c r="O579" s="219"/>
      <c r="P579" s="219"/>
      <c r="Q579" s="219"/>
      <c r="R579" s="220"/>
      <c r="S579" s="220"/>
      <c r="T579" s="220"/>
      <c r="U579" s="220"/>
      <c r="V579" s="220"/>
      <c r="W579" s="220"/>
      <c r="X579" s="220"/>
      <c r="Y579" s="210"/>
      <c r="Z579" s="210"/>
      <c r="AA579" s="210"/>
      <c r="AB579" s="210"/>
      <c r="AC579" s="210"/>
      <c r="AD579" s="210"/>
      <c r="AE579" s="210"/>
      <c r="AF579" s="210"/>
      <c r="AG579" s="210" t="s">
        <v>217</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x14ac:dyDescent="0.2">
      <c r="A580" s="217"/>
      <c r="B580" s="218"/>
      <c r="C580" s="252" t="s">
        <v>218</v>
      </c>
      <c r="D580" s="221"/>
      <c r="E580" s="222"/>
      <c r="F580" s="220"/>
      <c r="G580" s="220"/>
      <c r="H580" s="220"/>
      <c r="I580" s="220"/>
      <c r="J580" s="220"/>
      <c r="K580" s="220"/>
      <c r="L580" s="220"/>
      <c r="M580" s="220"/>
      <c r="N580" s="219"/>
      <c r="O580" s="219"/>
      <c r="P580" s="219"/>
      <c r="Q580" s="219"/>
      <c r="R580" s="220"/>
      <c r="S580" s="220"/>
      <c r="T580" s="220"/>
      <c r="U580" s="220"/>
      <c r="V580" s="220"/>
      <c r="W580" s="220"/>
      <c r="X580" s="220"/>
      <c r="Y580" s="210"/>
      <c r="Z580" s="210"/>
      <c r="AA580" s="210"/>
      <c r="AB580" s="210"/>
      <c r="AC580" s="210"/>
      <c r="AD580" s="210"/>
      <c r="AE580" s="210"/>
      <c r="AF580" s="210"/>
      <c r="AG580" s="210" t="s">
        <v>217</v>
      </c>
      <c r="AH580" s="210">
        <v>0</v>
      </c>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x14ac:dyDescent="0.2">
      <c r="A581" s="231">
        <v>97</v>
      </c>
      <c r="B581" s="232" t="s">
        <v>1001</v>
      </c>
      <c r="C581" s="250" t="s">
        <v>1002</v>
      </c>
      <c r="D581" s="233" t="s">
        <v>317</v>
      </c>
      <c r="E581" s="234">
        <v>8.0500000000000007</v>
      </c>
      <c r="F581" s="235"/>
      <c r="G581" s="236">
        <f>ROUND(E581*F581,2)</f>
        <v>0</v>
      </c>
      <c r="H581" s="235"/>
      <c r="I581" s="236">
        <f>ROUND(E581*H581,2)</f>
        <v>0</v>
      </c>
      <c r="J581" s="235"/>
      <c r="K581" s="236">
        <f>ROUND(E581*J581,2)</f>
        <v>0</v>
      </c>
      <c r="L581" s="236">
        <v>21</v>
      </c>
      <c r="M581" s="236">
        <f>G581*(1+L581/100)</f>
        <v>0</v>
      </c>
      <c r="N581" s="234">
        <v>0</v>
      </c>
      <c r="O581" s="234">
        <f>ROUND(E581*N581,2)</f>
        <v>0</v>
      </c>
      <c r="P581" s="234">
        <v>4.6000000000000001E-4</v>
      </c>
      <c r="Q581" s="234">
        <f>ROUND(E581*P581,2)</f>
        <v>0</v>
      </c>
      <c r="R581" s="236" t="s">
        <v>359</v>
      </c>
      <c r="S581" s="236" t="s">
        <v>210</v>
      </c>
      <c r="T581" s="237" t="s">
        <v>211</v>
      </c>
      <c r="U581" s="220">
        <v>1.62</v>
      </c>
      <c r="V581" s="220">
        <f>ROUND(E581*U581,2)</f>
        <v>13.04</v>
      </c>
      <c r="W581" s="220"/>
      <c r="X581" s="220" t="s">
        <v>212</v>
      </c>
      <c r="Y581" s="210"/>
      <c r="Z581" s="210"/>
      <c r="AA581" s="210"/>
      <c r="AB581" s="210"/>
      <c r="AC581" s="210"/>
      <c r="AD581" s="210"/>
      <c r="AE581" s="210"/>
      <c r="AF581" s="210"/>
      <c r="AG581" s="210" t="s">
        <v>213</v>
      </c>
      <c r="AH581" s="210"/>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x14ac:dyDescent="0.2">
      <c r="A582" s="217"/>
      <c r="B582" s="218"/>
      <c r="C582" s="252" t="s">
        <v>1003</v>
      </c>
      <c r="D582" s="221"/>
      <c r="E582" s="222">
        <v>8.0500000000000007</v>
      </c>
      <c r="F582" s="220"/>
      <c r="G582" s="220"/>
      <c r="H582" s="220"/>
      <c r="I582" s="220"/>
      <c r="J582" s="220"/>
      <c r="K582" s="220"/>
      <c r="L582" s="220"/>
      <c r="M582" s="220"/>
      <c r="N582" s="219"/>
      <c r="O582" s="219"/>
      <c r="P582" s="219"/>
      <c r="Q582" s="219"/>
      <c r="R582" s="220"/>
      <c r="S582" s="220"/>
      <c r="T582" s="220"/>
      <c r="U582" s="220"/>
      <c r="V582" s="220"/>
      <c r="W582" s="220"/>
      <c r="X582" s="220"/>
      <c r="Y582" s="210"/>
      <c r="Z582" s="210"/>
      <c r="AA582" s="210"/>
      <c r="AB582" s="210"/>
      <c r="AC582" s="210"/>
      <c r="AD582" s="210"/>
      <c r="AE582" s="210"/>
      <c r="AF582" s="210"/>
      <c r="AG582" s="210" t="s">
        <v>217</v>
      </c>
      <c r="AH582" s="210">
        <v>0</v>
      </c>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x14ac:dyDescent="0.2">
      <c r="A583" s="217"/>
      <c r="B583" s="218"/>
      <c r="C583" s="252" t="s">
        <v>683</v>
      </c>
      <c r="D583" s="221"/>
      <c r="E583" s="222"/>
      <c r="F583" s="220"/>
      <c r="G583" s="220"/>
      <c r="H583" s="220"/>
      <c r="I583" s="220"/>
      <c r="J583" s="220"/>
      <c r="K583" s="220"/>
      <c r="L583" s="220"/>
      <c r="M583" s="220"/>
      <c r="N583" s="219"/>
      <c r="O583" s="219"/>
      <c r="P583" s="219"/>
      <c r="Q583" s="219"/>
      <c r="R583" s="220"/>
      <c r="S583" s="220"/>
      <c r="T583" s="220"/>
      <c r="U583" s="220"/>
      <c r="V583" s="220"/>
      <c r="W583" s="220"/>
      <c r="X583" s="220"/>
      <c r="Y583" s="210"/>
      <c r="Z583" s="210"/>
      <c r="AA583" s="210"/>
      <c r="AB583" s="210"/>
      <c r="AC583" s="210"/>
      <c r="AD583" s="210"/>
      <c r="AE583" s="210"/>
      <c r="AF583" s="210"/>
      <c r="AG583" s="210" t="s">
        <v>217</v>
      </c>
      <c r="AH583" s="210">
        <v>0</v>
      </c>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1" x14ac:dyDescent="0.2">
      <c r="A584" s="231">
        <v>98</v>
      </c>
      <c r="B584" s="232" t="s">
        <v>625</v>
      </c>
      <c r="C584" s="250" t="s">
        <v>626</v>
      </c>
      <c r="D584" s="233" t="s">
        <v>317</v>
      </c>
      <c r="E584" s="234">
        <v>7.5</v>
      </c>
      <c r="F584" s="235"/>
      <c r="G584" s="236">
        <f>ROUND(E584*F584,2)</f>
        <v>0</v>
      </c>
      <c r="H584" s="235"/>
      <c r="I584" s="236">
        <f>ROUND(E584*H584,2)</f>
        <v>0</v>
      </c>
      <c r="J584" s="235"/>
      <c r="K584" s="236">
        <f>ROUND(E584*J584,2)</f>
        <v>0</v>
      </c>
      <c r="L584" s="236">
        <v>21</v>
      </c>
      <c r="M584" s="236">
        <f>G584*(1+L584/100)</f>
        <v>0</v>
      </c>
      <c r="N584" s="234">
        <v>0</v>
      </c>
      <c r="O584" s="234">
        <f>ROUND(E584*N584,2)</f>
        <v>0</v>
      </c>
      <c r="P584" s="234">
        <v>4.6000000000000001E-4</v>
      </c>
      <c r="Q584" s="234">
        <f>ROUND(E584*P584,2)</f>
        <v>0</v>
      </c>
      <c r="R584" s="236" t="s">
        <v>359</v>
      </c>
      <c r="S584" s="236" t="s">
        <v>210</v>
      </c>
      <c r="T584" s="237" t="s">
        <v>211</v>
      </c>
      <c r="U584" s="220">
        <v>3.24</v>
      </c>
      <c r="V584" s="220">
        <f>ROUND(E584*U584,2)</f>
        <v>24.3</v>
      </c>
      <c r="W584" s="220"/>
      <c r="X584" s="220" t="s">
        <v>212</v>
      </c>
      <c r="Y584" s="210"/>
      <c r="Z584" s="210"/>
      <c r="AA584" s="210"/>
      <c r="AB584" s="210"/>
      <c r="AC584" s="210"/>
      <c r="AD584" s="210"/>
      <c r="AE584" s="210"/>
      <c r="AF584" s="210"/>
      <c r="AG584" s="210" t="s">
        <v>213</v>
      </c>
      <c r="AH584" s="210"/>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1" x14ac:dyDescent="0.2">
      <c r="A585" s="217"/>
      <c r="B585" s="218"/>
      <c r="C585" s="252" t="s">
        <v>1004</v>
      </c>
      <c r="D585" s="221"/>
      <c r="E585" s="222">
        <v>7.5</v>
      </c>
      <c r="F585" s="220"/>
      <c r="G585" s="220"/>
      <c r="H585" s="220"/>
      <c r="I585" s="220"/>
      <c r="J585" s="220"/>
      <c r="K585" s="220"/>
      <c r="L585" s="220"/>
      <c r="M585" s="220"/>
      <c r="N585" s="219"/>
      <c r="O585" s="219"/>
      <c r="P585" s="219"/>
      <c r="Q585" s="219"/>
      <c r="R585" s="220"/>
      <c r="S585" s="220"/>
      <c r="T585" s="220"/>
      <c r="U585" s="220"/>
      <c r="V585" s="220"/>
      <c r="W585" s="220"/>
      <c r="X585" s="220"/>
      <c r="Y585" s="210"/>
      <c r="Z585" s="210"/>
      <c r="AA585" s="210"/>
      <c r="AB585" s="210"/>
      <c r="AC585" s="210"/>
      <c r="AD585" s="210"/>
      <c r="AE585" s="210"/>
      <c r="AF585" s="210"/>
      <c r="AG585" s="210" t="s">
        <v>217</v>
      </c>
      <c r="AH585" s="210">
        <v>0</v>
      </c>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x14ac:dyDescent="0.2">
      <c r="A586" s="217"/>
      <c r="B586" s="218"/>
      <c r="C586" s="252" t="s">
        <v>683</v>
      </c>
      <c r="D586" s="221"/>
      <c r="E586" s="222"/>
      <c r="F586" s="220"/>
      <c r="G586" s="220"/>
      <c r="H586" s="220"/>
      <c r="I586" s="220"/>
      <c r="J586" s="220"/>
      <c r="K586" s="220"/>
      <c r="L586" s="220"/>
      <c r="M586" s="220"/>
      <c r="N586" s="219"/>
      <c r="O586" s="219"/>
      <c r="P586" s="219"/>
      <c r="Q586" s="219"/>
      <c r="R586" s="220"/>
      <c r="S586" s="220"/>
      <c r="T586" s="220"/>
      <c r="U586" s="220"/>
      <c r="V586" s="220"/>
      <c r="W586" s="220"/>
      <c r="X586" s="220"/>
      <c r="Y586" s="210"/>
      <c r="Z586" s="210"/>
      <c r="AA586" s="210"/>
      <c r="AB586" s="210"/>
      <c r="AC586" s="210"/>
      <c r="AD586" s="210"/>
      <c r="AE586" s="210"/>
      <c r="AF586" s="210"/>
      <c r="AG586" s="210" t="s">
        <v>217</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ht="33.75" outlineLevel="1" x14ac:dyDescent="0.2">
      <c r="A587" s="231">
        <v>99</v>
      </c>
      <c r="B587" s="232" t="s">
        <v>367</v>
      </c>
      <c r="C587" s="250" t="s">
        <v>368</v>
      </c>
      <c r="D587" s="233" t="s">
        <v>223</v>
      </c>
      <c r="E587" s="234">
        <v>10</v>
      </c>
      <c r="F587" s="235"/>
      <c r="G587" s="236">
        <f>ROUND(E587*F587,2)</f>
        <v>0</v>
      </c>
      <c r="H587" s="235"/>
      <c r="I587" s="236">
        <f>ROUND(E587*H587,2)</f>
        <v>0</v>
      </c>
      <c r="J587" s="235"/>
      <c r="K587" s="236">
        <f>ROUND(E587*J587,2)</f>
        <v>0</v>
      </c>
      <c r="L587" s="236">
        <v>21</v>
      </c>
      <c r="M587" s="236">
        <f>G587*(1+L587/100)</f>
        <v>0</v>
      </c>
      <c r="N587" s="234">
        <v>0</v>
      </c>
      <c r="O587" s="234">
        <f>ROUND(E587*N587,2)</f>
        <v>0</v>
      </c>
      <c r="P587" s="234">
        <v>1E-3</v>
      </c>
      <c r="Q587" s="234">
        <f>ROUND(E587*P587,2)</f>
        <v>0.01</v>
      </c>
      <c r="R587" s="236" t="s">
        <v>359</v>
      </c>
      <c r="S587" s="236" t="s">
        <v>210</v>
      </c>
      <c r="T587" s="237" t="s">
        <v>211</v>
      </c>
      <c r="U587" s="220">
        <v>6.4000000000000001E-2</v>
      </c>
      <c r="V587" s="220">
        <f>ROUND(E587*U587,2)</f>
        <v>0.64</v>
      </c>
      <c r="W587" s="220"/>
      <c r="X587" s="220" t="s">
        <v>212</v>
      </c>
      <c r="Y587" s="210"/>
      <c r="Z587" s="210"/>
      <c r="AA587" s="210"/>
      <c r="AB587" s="210"/>
      <c r="AC587" s="210"/>
      <c r="AD587" s="210"/>
      <c r="AE587" s="210"/>
      <c r="AF587" s="210"/>
      <c r="AG587" s="210" t="s">
        <v>213</v>
      </c>
      <c r="AH587" s="210"/>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1" x14ac:dyDescent="0.2">
      <c r="A588" s="217"/>
      <c r="B588" s="218"/>
      <c r="C588" s="251" t="s">
        <v>369</v>
      </c>
      <c r="D588" s="238"/>
      <c r="E588" s="238"/>
      <c r="F588" s="238"/>
      <c r="G588" s="238"/>
      <c r="H588" s="220"/>
      <c r="I588" s="220"/>
      <c r="J588" s="220"/>
      <c r="K588" s="220"/>
      <c r="L588" s="220"/>
      <c r="M588" s="220"/>
      <c r="N588" s="219"/>
      <c r="O588" s="219"/>
      <c r="P588" s="219"/>
      <c r="Q588" s="219"/>
      <c r="R588" s="220"/>
      <c r="S588" s="220"/>
      <c r="T588" s="220"/>
      <c r="U588" s="220"/>
      <c r="V588" s="220"/>
      <c r="W588" s="220"/>
      <c r="X588" s="220"/>
      <c r="Y588" s="210"/>
      <c r="Z588" s="210"/>
      <c r="AA588" s="210"/>
      <c r="AB588" s="210"/>
      <c r="AC588" s="210"/>
      <c r="AD588" s="210"/>
      <c r="AE588" s="210"/>
      <c r="AF588" s="210"/>
      <c r="AG588" s="210" t="s">
        <v>215</v>
      </c>
      <c r="AH588" s="210"/>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1" x14ac:dyDescent="0.2">
      <c r="A589" s="217"/>
      <c r="B589" s="218"/>
      <c r="C589" s="252" t="s">
        <v>1005</v>
      </c>
      <c r="D589" s="221"/>
      <c r="E589" s="222">
        <v>10</v>
      </c>
      <c r="F589" s="220"/>
      <c r="G589" s="220"/>
      <c r="H589" s="220"/>
      <c r="I589" s="220"/>
      <c r="J589" s="220"/>
      <c r="K589" s="220"/>
      <c r="L589" s="220"/>
      <c r="M589" s="220"/>
      <c r="N589" s="219"/>
      <c r="O589" s="219"/>
      <c r="P589" s="219"/>
      <c r="Q589" s="219"/>
      <c r="R589" s="220"/>
      <c r="S589" s="220"/>
      <c r="T589" s="220"/>
      <c r="U589" s="220"/>
      <c r="V589" s="220"/>
      <c r="W589" s="220"/>
      <c r="X589" s="220"/>
      <c r="Y589" s="210"/>
      <c r="Z589" s="210"/>
      <c r="AA589" s="210"/>
      <c r="AB589" s="210"/>
      <c r="AC589" s="210"/>
      <c r="AD589" s="210"/>
      <c r="AE589" s="210"/>
      <c r="AF589" s="210"/>
      <c r="AG589" s="210" t="s">
        <v>217</v>
      </c>
      <c r="AH589" s="210">
        <v>0</v>
      </c>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x14ac:dyDescent="0.2">
      <c r="A590" s="217"/>
      <c r="B590" s="218"/>
      <c r="C590" s="252" t="s">
        <v>254</v>
      </c>
      <c r="D590" s="221"/>
      <c r="E590" s="222"/>
      <c r="F590" s="220"/>
      <c r="G590" s="220"/>
      <c r="H590" s="220"/>
      <c r="I590" s="220"/>
      <c r="J590" s="220"/>
      <c r="K590" s="220"/>
      <c r="L590" s="220"/>
      <c r="M590" s="220"/>
      <c r="N590" s="219"/>
      <c r="O590" s="219"/>
      <c r="P590" s="219"/>
      <c r="Q590" s="219"/>
      <c r="R590" s="220"/>
      <c r="S590" s="220"/>
      <c r="T590" s="220"/>
      <c r="U590" s="220"/>
      <c r="V590" s="220"/>
      <c r="W590" s="220"/>
      <c r="X590" s="220"/>
      <c r="Y590" s="210"/>
      <c r="Z590" s="210"/>
      <c r="AA590" s="210"/>
      <c r="AB590" s="210"/>
      <c r="AC590" s="210"/>
      <c r="AD590" s="210"/>
      <c r="AE590" s="210"/>
      <c r="AF590" s="210"/>
      <c r="AG590" s="210" t="s">
        <v>217</v>
      </c>
      <c r="AH590" s="210">
        <v>0</v>
      </c>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ht="33.75" outlineLevel="1" x14ac:dyDescent="0.2">
      <c r="A591" s="231">
        <v>100</v>
      </c>
      <c r="B591" s="232" t="s">
        <v>371</v>
      </c>
      <c r="C591" s="250" t="s">
        <v>372</v>
      </c>
      <c r="D591" s="233" t="s">
        <v>223</v>
      </c>
      <c r="E591" s="234">
        <v>6</v>
      </c>
      <c r="F591" s="235"/>
      <c r="G591" s="236">
        <f>ROUND(E591*F591,2)</f>
        <v>0</v>
      </c>
      <c r="H591" s="235"/>
      <c r="I591" s="236">
        <f>ROUND(E591*H591,2)</f>
        <v>0</v>
      </c>
      <c r="J591" s="235"/>
      <c r="K591" s="236">
        <f>ROUND(E591*J591,2)</f>
        <v>0</v>
      </c>
      <c r="L591" s="236">
        <v>21</v>
      </c>
      <c r="M591" s="236">
        <f>G591*(1+L591/100)</f>
        <v>0</v>
      </c>
      <c r="N591" s="234">
        <v>6.7000000000000002E-4</v>
      </c>
      <c r="O591" s="234">
        <f>ROUND(E591*N591,2)</f>
        <v>0</v>
      </c>
      <c r="P591" s="234">
        <v>2E-3</v>
      </c>
      <c r="Q591" s="234">
        <f>ROUND(E591*P591,2)</f>
        <v>0.01</v>
      </c>
      <c r="R591" s="236" t="s">
        <v>359</v>
      </c>
      <c r="S591" s="236" t="s">
        <v>210</v>
      </c>
      <c r="T591" s="237" t="s">
        <v>211</v>
      </c>
      <c r="U591" s="220">
        <v>0.35</v>
      </c>
      <c r="V591" s="220">
        <f>ROUND(E591*U591,2)</f>
        <v>2.1</v>
      </c>
      <c r="W591" s="220"/>
      <c r="X591" s="220" t="s">
        <v>212</v>
      </c>
      <c r="Y591" s="210"/>
      <c r="Z591" s="210"/>
      <c r="AA591" s="210"/>
      <c r="AB591" s="210"/>
      <c r="AC591" s="210"/>
      <c r="AD591" s="210"/>
      <c r="AE591" s="210"/>
      <c r="AF591" s="210"/>
      <c r="AG591" s="210" t="s">
        <v>213</v>
      </c>
      <c r="AH591" s="210"/>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outlineLevel="1" x14ac:dyDescent="0.2">
      <c r="A592" s="217"/>
      <c r="B592" s="218"/>
      <c r="C592" s="251" t="s">
        <v>369</v>
      </c>
      <c r="D592" s="238"/>
      <c r="E592" s="238"/>
      <c r="F592" s="238"/>
      <c r="G592" s="238"/>
      <c r="H592" s="220"/>
      <c r="I592" s="220"/>
      <c r="J592" s="220"/>
      <c r="K592" s="220"/>
      <c r="L592" s="220"/>
      <c r="M592" s="220"/>
      <c r="N592" s="219"/>
      <c r="O592" s="219"/>
      <c r="P592" s="219"/>
      <c r="Q592" s="219"/>
      <c r="R592" s="220"/>
      <c r="S592" s="220"/>
      <c r="T592" s="220"/>
      <c r="U592" s="220"/>
      <c r="V592" s="220"/>
      <c r="W592" s="220"/>
      <c r="X592" s="220"/>
      <c r="Y592" s="210"/>
      <c r="Z592" s="210"/>
      <c r="AA592" s="210"/>
      <c r="AB592" s="210"/>
      <c r="AC592" s="210"/>
      <c r="AD592" s="210"/>
      <c r="AE592" s="210"/>
      <c r="AF592" s="210"/>
      <c r="AG592" s="210" t="s">
        <v>215</v>
      </c>
      <c r="AH592" s="210"/>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1" x14ac:dyDescent="0.2">
      <c r="A593" s="217"/>
      <c r="B593" s="218"/>
      <c r="C593" s="254" t="s">
        <v>373</v>
      </c>
      <c r="D593" s="241"/>
      <c r="E593" s="241"/>
      <c r="F593" s="241"/>
      <c r="G593" s="241"/>
      <c r="H593" s="220"/>
      <c r="I593" s="220"/>
      <c r="J593" s="220"/>
      <c r="K593" s="220"/>
      <c r="L593" s="220"/>
      <c r="M593" s="220"/>
      <c r="N593" s="219"/>
      <c r="O593" s="219"/>
      <c r="P593" s="219"/>
      <c r="Q593" s="219"/>
      <c r="R593" s="220"/>
      <c r="S593" s="220"/>
      <c r="T593" s="220"/>
      <c r="U593" s="220"/>
      <c r="V593" s="220"/>
      <c r="W593" s="220"/>
      <c r="X593" s="220"/>
      <c r="Y593" s="210"/>
      <c r="Z593" s="210"/>
      <c r="AA593" s="210"/>
      <c r="AB593" s="210"/>
      <c r="AC593" s="210"/>
      <c r="AD593" s="210"/>
      <c r="AE593" s="210"/>
      <c r="AF593" s="210"/>
      <c r="AG593" s="210" t="s">
        <v>237</v>
      </c>
      <c r="AH593" s="210"/>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1" x14ac:dyDescent="0.2">
      <c r="A594" s="217"/>
      <c r="B594" s="218"/>
      <c r="C594" s="252" t="s">
        <v>1006</v>
      </c>
      <c r="D594" s="221"/>
      <c r="E594" s="222">
        <v>6</v>
      </c>
      <c r="F594" s="220"/>
      <c r="G594" s="220"/>
      <c r="H594" s="220"/>
      <c r="I594" s="220"/>
      <c r="J594" s="220"/>
      <c r="K594" s="220"/>
      <c r="L594" s="220"/>
      <c r="M594" s="220"/>
      <c r="N594" s="219"/>
      <c r="O594" s="219"/>
      <c r="P594" s="219"/>
      <c r="Q594" s="219"/>
      <c r="R594" s="220"/>
      <c r="S594" s="220"/>
      <c r="T594" s="220"/>
      <c r="U594" s="220"/>
      <c r="V594" s="220"/>
      <c r="W594" s="220"/>
      <c r="X594" s="220"/>
      <c r="Y594" s="210"/>
      <c r="Z594" s="210"/>
      <c r="AA594" s="210"/>
      <c r="AB594" s="210"/>
      <c r="AC594" s="210"/>
      <c r="AD594" s="210"/>
      <c r="AE594" s="210"/>
      <c r="AF594" s="210"/>
      <c r="AG594" s="210" t="s">
        <v>217</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1" x14ac:dyDescent="0.2">
      <c r="A595" s="217"/>
      <c r="B595" s="218"/>
      <c r="C595" s="252" t="s">
        <v>254</v>
      </c>
      <c r="D595" s="221"/>
      <c r="E595" s="222"/>
      <c r="F595" s="220"/>
      <c r="G595" s="220"/>
      <c r="H595" s="220"/>
      <c r="I595" s="220"/>
      <c r="J595" s="220"/>
      <c r="K595" s="220"/>
      <c r="L595" s="220"/>
      <c r="M595" s="220"/>
      <c r="N595" s="219"/>
      <c r="O595" s="219"/>
      <c r="P595" s="219"/>
      <c r="Q595" s="219"/>
      <c r="R595" s="220"/>
      <c r="S595" s="220"/>
      <c r="T595" s="220"/>
      <c r="U595" s="220"/>
      <c r="V595" s="220"/>
      <c r="W595" s="220"/>
      <c r="X595" s="220"/>
      <c r="Y595" s="210"/>
      <c r="Z595" s="210"/>
      <c r="AA595" s="210"/>
      <c r="AB595" s="210"/>
      <c r="AC595" s="210"/>
      <c r="AD595" s="210"/>
      <c r="AE595" s="210"/>
      <c r="AF595" s="210"/>
      <c r="AG595" s="210" t="s">
        <v>217</v>
      </c>
      <c r="AH595" s="210">
        <v>0</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ht="33.75" outlineLevel="1" x14ac:dyDescent="0.2">
      <c r="A596" s="231">
        <v>101</v>
      </c>
      <c r="B596" s="232" t="s">
        <v>630</v>
      </c>
      <c r="C596" s="250" t="s">
        <v>631</v>
      </c>
      <c r="D596" s="233" t="s">
        <v>223</v>
      </c>
      <c r="E596" s="234">
        <v>6</v>
      </c>
      <c r="F596" s="235"/>
      <c r="G596" s="236">
        <f>ROUND(E596*F596,2)</f>
        <v>0</v>
      </c>
      <c r="H596" s="235"/>
      <c r="I596" s="236">
        <f>ROUND(E596*H596,2)</f>
        <v>0</v>
      </c>
      <c r="J596" s="235"/>
      <c r="K596" s="236">
        <f>ROUND(E596*J596,2)</f>
        <v>0</v>
      </c>
      <c r="L596" s="236">
        <v>21</v>
      </c>
      <c r="M596" s="236">
        <f>G596*(1+L596/100)</f>
        <v>0</v>
      </c>
      <c r="N596" s="234">
        <v>1.33E-3</v>
      </c>
      <c r="O596" s="234">
        <f>ROUND(E596*N596,2)</f>
        <v>0.01</v>
      </c>
      <c r="P596" s="234">
        <v>0.20699999999999999</v>
      </c>
      <c r="Q596" s="234">
        <f>ROUND(E596*P596,2)</f>
        <v>1.24</v>
      </c>
      <c r="R596" s="236" t="s">
        <v>359</v>
      </c>
      <c r="S596" s="236" t="s">
        <v>210</v>
      </c>
      <c r="T596" s="237" t="s">
        <v>211</v>
      </c>
      <c r="U596" s="220">
        <v>1.538</v>
      </c>
      <c r="V596" s="220">
        <f>ROUND(E596*U596,2)</f>
        <v>9.23</v>
      </c>
      <c r="W596" s="220"/>
      <c r="X596" s="220" t="s">
        <v>212</v>
      </c>
      <c r="Y596" s="210"/>
      <c r="Z596" s="210"/>
      <c r="AA596" s="210"/>
      <c r="AB596" s="210"/>
      <c r="AC596" s="210"/>
      <c r="AD596" s="210"/>
      <c r="AE596" s="210"/>
      <c r="AF596" s="210"/>
      <c r="AG596" s="210" t="s">
        <v>213</v>
      </c>
      <c r="AH596" s="210"/>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1" x14ac:dyDescent="0.2">
      <c r="A597" s="217"/>
      <c r="B597" s="218"/>
      <c r="C597" s="251" t="s">
        <v>369</v>
      </c>
      <c r="D597" s="238"/>
      <c r="E597" s="238"/>
      <c r="F597" s="238"/>
      <c r="G597" s="238"/>
      <c r="H597" s="220"/>
      <c r="I597" s="220"/>
      <c r="J597" s="220"/>
      <c r="K597" s="220"/>
      <c r="L597" s="220"/>
      <c r="M597" s="220"/>
      <c r="N597" s="219"/>
      <c r="O597" s="219"/>
      <c r="P597" s="219"/>
      <c r="Q597" s="219"/>
      <c r="R597" s="220"/>
      <c r="S597" s="220"/>
      <c r="T597" s="220"/>
      <c r="U597" s="220"/>
      <c r="V597" s="220"/>
      <c r="W597" s="220"/>
      <c r="X597" s="220"/>
      <c r="Y597" s="210"/>
      <c r="Z597" s="210"/>
      <c r="AA597" s="210"/>
      <c r="AB597" s="210"/>
      <c r="AC597" s="210"/>
      <c r="AD597" s="210"/>
      <c r="AE597" s="210"/>
      <c r="AF597" s="210"/>
      <c r="AG597" s="210" t="s">
        <v>215</v>
      </c>
      <c r="AH597" s="210"/>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1" x14ac:dyDescent="0.2">
      <c r="A598" s="217"/>
      <c r="B598" s="218"/>
      <c r="C598" s="254" t="s">
        <v>373</v>
      </c>
      <c r="D598" s="241"/>
      <c r="E598" s="241"/>
      <c r="F598" s="241"/>
      <c r="G598" s="241"/>
      <c r="H598" s="220"/>
      <c r="I598" s="220"/>
      <c r="J598" s="220"/>
      <c r="K598" s="220"/>
      <c r="L598" s="220"/>
      <c r="M598" s="220"/>
      <c r="N598" s="219"/>
      <c r="O598" s="219"/>
      <c r="P598" s="219"/>
      <c r="Q598" s="219"/>
      <c r="R598" s="220"/>
      <c r="S598" s="220"/>
      <c r="T598" s="220"/>
      <c r="U598" s="220"/>
      <c r="V598" s="220"/>
      <c r="W598" s="220"/>
      <c r="X598" s="220"/>
      <c r="Y598" s="210"/>
      <c r="Z598" s="210"/>
      <c r="AA598" s="210"/>
      <c r="AB598" s="210"/>
      <c r="AC598" s="210"/>
      <c r="AD598" s="210"/>
      <c r="AE598" s="210"/>
      <c r="AF598" s="210"/>
      <c r="AG598" s="210" t="s">
        <v>237</v>
      </c>
      <c r="AH598" s="210"/>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1" x14ac:dyDescent="0.2">
      <c r="A599" s="217"/>
      <c r="B599" s="218"/>
      <c r="C599" s="252" t="s">
        <v>1007</v>
      </c>
      <c r="D599" s="221"/>
      <c r="E599" s="222">
        <v>6</v>
      </c>
      <c r="F599" s="220"/>
      <c r="G599" s="220"/>
      <c r="H599" s="220"/>
      <c r="I599" s="220"/>
      <c r="J599" s="220"/>
      <c r="K599" s="220"/>
      <c r="L599" s="220"/>
      <c r="M599" s="220"/>
      <c r="N599" s="219"/>
      <c r="O599" s="219"/>
      <c r="P599" s="219"/>
      <c r="Q599" s="219"/>
      <c r="R599" s="220"/>
      <c r="S599" s="220"/>
      <c r="T599" s="220"/>
      <c r="U599" s="220"/>
      <c r="V599" s="220"/>
      <c r="W599" s="220"/>
      <c r="X599" s="220"/>
      <c r="Y599" s="210"/>
      <c r="Z599" s="210"/>
      <c r="AA599" s="210"/>
      <c r="AB599" s="210"/>
      <c r="AC599" s="210"/>
      <c r="AD599" s="210"/>
      <c r="AE599" s="210"/>
      <c r="AF599" s="210"/>
      <c r="AG599" s="210" t="s">
        <v>217</v>
      </c>
      <c r="AH599" s="210">
        <v>0</v>
      </c>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1" x14ac:dyDescent="0.2">
      <c r="A600" s="217"/>
      <c r="B600" s="218"/>
      <c r="C600" s="252" t="s">
        <v>683</v>
      </c>
      <c r="D600" s="221"/>
      <c r="E600" s="222"/>
      <c r="F600" s="220"/>
      <c r="G600" s="220"/>
      <c r="H600" s="220"/>
      <c r="I600" s="220"/>
      <c r="J600" s="220"/>
      <c r="K600" s="220"/>
      <c r="L600" s="220"/>
      <c r="M600" s="220"/>
      <c r="N600" s="219"/>
      <c r="O600" s="219"/>
      <c r="P600" s="219"/>
      <c r="Q600" s="219"/>
      <c r="R600" s="220"/>
      <c r="S600" s="220"/>
      <c r="T600" s="220"/>
      <c r="U600" s="220"/>
      <c r="V600" s="220"/>
      <c r="W600" s="220"/>
      <c r="X600" s="220"/>
      <c r="Y600" s="210"/>
      <c r="Z600" s="210"/>
      <c r="AA600" s="210"/>
      <c r="AB600" s="210"/>
      <c r="AC600" s="210"/>
      <c r="AD600" s="210"/>
      <c r="AE600" s="210"/>
      <c r="AF600" s="210"/>
      <c r="AG600" s="210" t="s">
        <v>217</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ht="33.75" outlineLevel="1" x14ac:dyDescent="0.2">
      <c r="A601" s="231">
        <v>102</v>
      </c>
      <c r="B601" s="232" t="s">
        <v>633</v>
      </c>
      <c r="C601" s="250" t="s">
        <v>634</v>
      </c>
      <c r="D601" s="233" t="s">
        <v>242</v>
      </c>
      <c r="E601" s="234">
        <v>0.97499999999999998</v>
      </c>
      <c r="F601" s="235"/>
      <c r="G601" s="236">
        <f>ROUND(E601*F601,2)</f>
        <v>0</v>
      </c>
      <c r="H601" s="235"/>
      <c r="I601" s="236">
        <f>ROUND(E601*H601,2)</f>
        <v>0</v>
      </c>
      <c r="J601" s="235"/>
      <c r="K601" s="236">
        <f>ROUND(E601*J601,2)</f>
        <v>0</v>
      </c>
      <c r="L601" s="236">
        <v>21</v>
      </c>
      <c r="M601" s="236">
        <f>G601*(1+L601/100)</f>
        <v>0</v>
      </c>
      <c r="N601" s="234">
        <v>1.65E-3</v>
      </c>
      <c r="O601" s="234">
        <f>ROUND(E601*N601,2)</f>
        <v>0</v>
      </c>
      <c r="P601" s="234">
        <v>0.27</v>
      </c>
      <c r="Q601" s="234">
        <f>ROUND(E601*P601,2)</f>
        <v>0.26</v>
      </c>
      <c r="R601" s="236" t="s">
        <v>359</v>
      </c>
      <c r="S601" s="236" t="s">
        <v>210</v>
      </c>
      <c r="T601" s="237" t="s">
        <v>211</v>
      </c>
      <c r="U601" s="220">
        <v>0.70499999999999996</v>
      </c>
      <c r="V601" s="220">
        <f>ROUND(E601*U601,2)</f>
        <v>0.69</v>
      </c>
      <c r="W601" s="220"/>
      <c r="X601" s="220" t="s">
        <v>212</v>
      </c>
      <c r="Y601" s="210"/>
      <c r="Z601" s="210"/>
      <c r="AA601" s="210"/>
      <c r="AB601" s="210"/>
      <c r="AC601" s="210"/>
      <c r="AD601" s="210"/>
      <c r="AE601" s="210"/>
      <c r="AF601" s="210"/>
      <c r="AG601" s="210" t="s">
        <v>213</v>
      </c>
      <c r="AH601" s="210"/>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1" x14ac:dyDescent="0.2">
      <c r="A602" s="217"/>
      <c r="B602" s="218"/>
      <c r="C602" s="251" t="s">
        <v>369</v>
      </c>
      <c r="D602" s="238"/>
      <c r="E602" s="238"/>
      <c r="F602" s="238"/>
      <c r="G602" s="238"/>
      <c r="H602" s="220"/>
      <c r="I602" s="220"/>
      <c r="J602" s="220"/>
      <c r="K602" s="220"/>
      <c r="L602" s="220"/>
      <c r="M602" s="220"/>
      <c r="N602" s="219"/>
      <c r="O602" s="219"/>
      <c r="P602" s="219"/>
      <c r="Q602" s="219"/>
      <c r="R602" s="220"/>
      <c r="S602" s="220"/>
      <c r="T602" s="220"/>
      <c r="U602" s="220"/>
      <c r="V602" s="220"/>
      <c r="W602" s="220"/>
      <c r="X602" s="220"/>
      <c r="Y602" s="210"/>
      <c r="Z602" s="210"/>
      <c r="AA602" s="210"/>
      <c r="AB602" s="210"/>
      <c r="AC602" s="210"/>
      <c r="AD602" s="210"/>
      <c r="AE602" s="210"/>
      <c r="AF602" s="210"/>
      <c r="AG602" s="210" t="s">
        <v>215</v>
      </c>
      <c r="AH602" s="210"/>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1" x14ac:dyDescent="0.2">
      <c r="A603" s="217"/>
      <c r="B603" s="218"/>
      <c r="C603" s="254" t="s">
        <v>373</v>
      </c>
      <c r="D603" s="241"/>
      <c r="E603" s="241"/>
      <c r="F603" s="241"/>
      <c r="G603" s="241"/>
      <c r="H603" s="220"/>
      <c r="I603" s="220"/>
      <c r="J603" s="220"/>
      <c r="K603" s="220"/>
      <c r="L603" s="220"/>
      <c r="M603" s="220"/>
      <c r="N603" s="219"/>
      <c r="O603" s="219"/>
      <c r="P603" s="219"/>
      <c r="Q603" s="219"/>
      <c r="R603" s="220"/>
      <c r="S603" s="220"/>
      <c r="T603" s="220"/>
      <c r="U603" s="220"/>
      <c r="V603" s="220"/>
      <c r="W603" s="220"/>
      <c r="X603" s="220"/>
      <c r="Y603" s="210"/>
      <c r="Z603" s="210"/>
      <c r="AA603" s="210"/>
      <c r="AB603" s="210"/>
      <c r="AC603" s="210"/>
      <c r="AD603" s="210"/>
      <c r="AE603" s="210"/>
      <c r="AF603" s="210"/>
      <c r="AG603" s="210" t="s">
        <v>237</v>
      </c>
      <c r="AH603" s="210"/>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x14ac:dyDescent="0.2">
      <c r="A604" s="217"/>
      <c r="B604" s="218"/>
      <c r="C604" s="252" t="s">
        <v>1008</v>
      </c>
      <c r="D604" s="221"/>
      <c r="E604" s="222">
        <v>0.97499999999999998</v>
      </c>
      <c r="F604" s="220"/>
      <c r="G604" s="220"/>
      <c r="H604" s="220"/>
      <c r="I604" s="220"/>
      <c r="J604" s="220"/>
      <c r="K604" s="220"/>
      <c r="L604" s="220"/>
      <c r="M604" s="220"/>
      <c r="N604" s="219"/>
      <c r="O604" s="219"/>
      <c r="P604" s="219"/>
      <c r="Q604" s="219"/>
      <c r="R604" s="220"/>
      <c r="S604" s="220"/>
      <c r="T604" s="220"/>
      <c r="U604" s="220"/>
      <c r="V604" s="220"/>
      <c r="W604" s="220"/>
      <c r="X604" s="220"/>
      <c r="Y604" s="210"/>
      <c r="Z604" s="210"/>
      <c r="AA604" s="210"/>
      <c r="AB604" s="210"/>
      <c r="AC604" s="210"/>
      <c r="AD604" s="210"/>
      <c r="AE604" s="210"/>
      <c r="AF604" s="210"/>
      <c r="AG604" s="210" t="s">
        <v>217</v>
      </c>
      <c r="AH604" s="210">
        <v>0</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1" x14ac:dyDescent="0.2">
      <c r="A605" s="217"/>
      <c r="B605" s="218"/>
      <c r="C605" s="252" t="s">
        <v>218</v>
      </c>
      <c r="D605" s="221"/>
      <c r="E605" s="222"/>
      <c r="F605" s="220"/>
      <c r="G605" s="220"/>
      <c r="H605" s="220"/>
      <c r="I605" s="220"/>
      <c r="J605" s="220"/>
      <c r="K605" s="220"/>
      <c r="L605" s="220"/>
      <c r="M605" s="220"/>
      <c r="N605" s="219"/>
      <c r="O605" s="219"/>
      <c r="P605" s="219"/>
      <c r="Q605" s="219"/>
      <c r="R605" s="220"/>
      <c r="S605" s="220"/>
      <c r="T605" s="220"/>
      <c r="U605" s="220"/>
      <c r="V605" s="220"/>
      <c r="W605" s="220"/>
      <c r="X605" s="220"/>
      <c r="Y605" s="210"/>
      <c r="Z605" s="210"/>
      <c r="AA605" s="210"/>
      <c r="AB605" s="210"/>
      <c r="AC605" s="210"/>
      <c r="AD605" s="210"/>
      <c r="AE605" s="210"/>
      <c r="AF605" s="210"/>
      <c r="AG605" s="210" t="s">
        <v>217</v>
      </c>
      <c r="AH605" s="210">
        <v>0</v>
      </c>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ht="33.75" outlineLevel="1" x14ac:dyDescent="0.2">
      <c r="A606" s="231">
        <v>103</v>
      </c>
      <c r="B606" s="232" t="s">
        <v>1009</v>
      </c>
      <c r="C606" s="250" t="s">
        <v>1010</v>
      </c>
      <c r="D606" s="233" t="s">
        <v>208</v>
      </c>
      <c r="E606" s="234">
        <v>0.45500000000000002</v>
      </c>
      <c r="F606" s="235"/>
      <c r="G606" s="236">
        <f>ROUND(E606*F606,2)</f>
        <v>0</v>
      </c>
      <c r="H606" s="235"/>
      <c r="I606" s="236">
        <f>ROUND(E606*H606,2)</f>
        <v>0</v>
      </c>
      <c r="J606" s="235"/>
      <c r="K606" s="236">
        <f>ROUND(E606*J606,2)</f>
        <v>0</v>
      </c>
      <c r="L606" s="236">
        <v>21</v>
      </c>
      <c r="M606" s="236">
        <f>G606*(1+L606/100)</f>
        <v>0</v>
      </c>
      <c r="N606" s="234">
        <v>1.82E-3</v>
      </c>
      <c r="O606" s="234">
        <f>ROUND(E606*N606,2)</f>
        <v>0</v>
      </c>
      <c r="P606" s="234">
        <v>1.8</v>
      </c>
      <c r="Q606" s="234">
        <f>ROUND(E606*P606,2)</f>
        <v>0.82</v>
      </c>
      <c r="R606" s="236" t="s">
        <v>359</v>
      </c>
      <c r="S606" s="236" t="s">
        <v>210</v>
      </c>
      <c r="T606" s="237" t="s">
        <v>211</v>
      </c>
      <c r="U606" s="220">
        <v>5.016</v>
      </c>
      <c r="V606" s="220">
        <f>ROUND(E606*U606,2)</f>
        <v>2.2799999999999998</v>
      </c>
      <c r="W606" s="220"/>
      <c r="X606" s="220" t="s">
        <v>212</v>
      </c>
      <c r="Y606" s="210"/>
      <c r="Z606" s="210"/>
      <c r="AA606" s="210"/>
      <c r="AB606" s="210"/>
      <c r="AC606" s="210"/>
      <c r="AD606" s="210"/>
      <c r="AE606" s="210"/>
      <c r="AF606" s="210"/>
      <c r="AG606" s="210" t="s">
        <v>213</v>
      </c>
      <c r="AH606" s="210"/>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1" x14ac:dyDescent="0.2">
      <c r="A607" s="217"/>
      <c r="B607" s="218"/>
      <c r="C607" s="251" t="s">
        <v>369</v>
      </c>
      <c r="D607" s="238"/>
      <c r="E607" s="238"/>
      <c r="F607" s="238"/>
      <c r="G607" s="238"/>
      <c r="H607" s="220"/>
      <c r="I607" s="220"/>
      <c r="J607" s="220"/>
      <c r="K607" s="220"/>
      <c r="L607" s="220"/>
      <c r="M607" s="220"/>
      <c r="N607" s="219"/>
      <c r="O607" s="219"/>
      <c r="P607" s="219"/>
      <c r="Q607" s="219"/>
      <c r="R607" s="220"/>
      <c r="S607" s="220"/>
      <c r="T607" s="220"/>
      <c r="U607" s="220"/>
      <c r="V607" s="220"/>
      <c r="W607" s="220"/>
      <c r="X607" s="220"/>
      <c r="Y607" s="210"/>
      <c r="Z607" s="210"/>
      <c r="AA607" s="210"/>
      <c r="AB607" s="210"/>
      <c r="AC607" s="210"/>
      <c r="AD607" s="210"/>
      <c r="AE607" s="210"/>
      <c r="AF607" s="210"/>
      <c r="AG607" s="210" t="s">
        <v>215</v>
      </c>
      <c r="AH607" s="210"/>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1" x14ac:dyDescent="0.2">
      <c r="A608" s="217"/>
      <c r="B608" s="218"/>
      <c r="C608" s="254" t="s">
        <v>373</v>
      </c>
      <c r="D608" s="241"/>
      <c r="E608" s="241"/>
      <c r="F608" s="241"/>
      <c r="G608" s="241"/>
      <c r="H608" s="220"/>
      <c r="I608" s="220"/>
      <c r="J608" s="220"/>
      <c r="K608" s="220"/>
      <c r="L608" s="220"/>
      <c r="M608" s="220"/>
      <c r="N608" s="219"/>
      <c r="O608" s="219"/>
      <c r="P608" s="219"/>
      <c r="Q608" s="219"/>
      <c r="R608" s="220"/>
      <c r="S608" s="220"/>
      <c r="T608" s="220"/>
      <c r="U608" s="220"/>
      <c r="V608" s="220"/>
      <c r="W608" s="220"/>
      <c r="X608" s="220"/>
      <c r="Y608" s="210"/>
      <c r="Z608" s="210"/>
      <c r="AA608" s="210"/>
      <c r="AB608" s="210"/>
      <c r="AC608" s="210"/>
      <c r="AD608" s="210"/>
      <c r="AE608" s="210"/>
      <c r="AF608" s="210"/>
      <c r="AG608" s="210" t="s">
        <v>237</v>
      </c>
      <c r="AH608" s="210"/>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1" x14ac:dyDescent="0.2">
      <c r="A609" s="217"/>
      <c r="B609" s="218"/>
      <c r="C609" s="252" t="s">
        <v>1011</v>
      </c>
      <c r="D609" s="221"/>
      <c r="E609" s="222">
        <v>0.45500000000000002</v>
      </c>
      <c r="F609" s="220"/>
      <c r="G609" s="220"/>
      <c r="H609" s="220"/>
      <c r="I609" s="220"/>
      <c r="J609" s="220"/>
      <c r="K609" s="220"/>
      <c r="L609" s="220"/>
      <c r="M609" s="220"/>
      <c r="N609" s="219"/>
      <c r="O609" s="219"/>
      <c r="P609" s="219"/>
      <c r="Q609" s="219"/>
      <c r="R609" s="220"/>
      <c r="S609" s="220"/>
      <c r="T609" s="220"/>
      <c r="U609" s="220"/>
      <c r="V609" s="220"/>
      <c r="W609" s="220"/>
      <c r="X609" s="220"/>
      <c r="Y609" s="210"/>
      <c r="Z609" s="210"/>
      <c r="AA609" s="210"/>
      <c r="AB609" s="210"/>
      <c r="AC609" s="210"/>
      <c r="AD609" s="210"/>
      <c r="AE609" s="210"/>
      <c r="AF609" s="210"/>
      <c r="AG609" s="210" t="s">
        <v>217</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x14ac:dyDescent="0.2">
      <c r="A610" s="217"/>
      <c r="B610" s="218"/>
      <c r="C610" s="252" t="s">
        <v>683</v>
      </c>
      <c r="D610" s="221"/>
      <c r="E610" s="222"/>
      <c r="F610" s="220"/>
      <c r="G610" s="220"/>
      <c r="H610" s="220"/>
      <c r="I610" s="220"/>
      <c r="J610" s="220"/>
      <c r="K610" s="220"/>
      <c r="L610" s="220"/>
      <c r="M610" s="220"/>
      <c r="N610" s="219"/>
      <c r="O610" s="219"/>
      <c r="P610" s="219"/>
      <c r="Q610" s="219"/>
      <c r="R610" s="220"/>
      <c r="S610" s="220"/>
      <c r="T610" s="220"/>
      <c r="U610" s="220"/>
      <c r="V610" s="220"/>
      <c r="W610" s="220"/>
      <c r="X610" s="220"/>
      <c r="Y610" s="210"/>
      <c r="Z610" s="210"/>
      <c r="AA610" s="210"/>
      <c r="AB610" s="210"/>
      <c r="AC610" s="210"/>
      <c r="AD610" s="210"/>
      <c r="AE610" s="210"/>
      <c r="AF610" s="210"/>
      <c r="AG610" s="210" t="s">
        <v>217</v>
      </c>
      <c r="AH610" s="210">
        <v>0</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ht="33.75" outlineLevel="1" x14ac:dyDescent="0.2">
      <c r="A611" s="231">
        <v>104</v>
      </c>
      <c r="B611" s="232" t="s">
        <v>1012</v>
      </c>
      <c r="C611" s="250" t="s">
        <v>1013</v>
      </c>
      <c r="D611" s="233" t="s">
        <v>223</v>
      </c>
      <c r="E611" s="234">
        <v>3</v>
      </c>
      <c r="F611" s="235"/>
      <c r="G611" s="236">
        <f>ROUND(E611*F611,2)</f>
        <v>0</v>
      </c>
      <c r="H611" s="235"/>
      <c r="I611" s="236">
        <f>ROUND(E611*H611,2)</f>
        <v>0</v>
      </c>
      <c r="J611" s="235"/>
      <c r="K611" s="236">
        <f>ROUND(E611*J611,2)</f>
        <v>0</v>
      </c>
      <c r="L611" s="236">
        <v>21</v>
      </c>
      <c r="M611" s="236">
        <f>G611*(1+L611/100)</f>
        <v>0</v>
      </c>
      <c r="N611" s="234">
        <v>0</v>
      </c>
      <c r="O611" s="234">
        <f>ROUND(E611*N611,2)</f>
        <v>0</v>
      </c>
      <c r="P611" s="234">
        <v>1E-3</v>
      </c>
      <c r="Q611" s="234">
        <f>ROUND(E611*P611,2)</f>
        <v>0</v>
      </c>
      <c r="R611" s="236" t="s">
        <v>359</v>
      </c>
      <c r="S611" s="236" t="s">
        <v>210</v>
      </c>
      <c r="T611" s="237" t="s">
        <v>211</v>
      </c>
      <c r="U611" s="220">
        <v>0.15</v>
      </c>
      <c r="V611" s="220">
        <f>ROUND(E611*U611,2)</f>
        <v>0.45</v>
      </c>
      <c r="W611" s="220"/>
      <c r="X611" s="220" t="s">
        <v>212</v>
      </c>
      <c r="Y611" s="210"/>
      <c r="Z611" s="210"/>
      <c r="AA611" s="210"/>
      <c r="AB611" s="210"/>
      <c r="AC611" s="210"/>
      <c r="AD611" s="210"/>
      <c r="AE611" s="210"/>
      <c r="AF611" s="210"/>
      <c r="AG611" s="210" t="s">
        <v>213</v>
      </c>
      <c r="AH611" s="210"/>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1" x14ac:dyDescent="0.2">
      <c r="A612" s="217"/>
      <c r="B612" s="218"/>
      <c r="C612" s="252" t="s">
        <v>1014</v>
      </c>
      <c r="D612" s="221"/>
      <c r="E612" s="222">
        <v>1</v>
      </c>
      <c r="F612" s="220"/>
      <c r="G612" s="220"/>
      <c r="H612" s="220"/>
      <c r="I612" s="220"/>
      <c r="J612" s="220"/>
      <c r="K612" s="220"/>
      <c r="L612" s="220"/>
      <c r="M612" s="220"/>
      <c r="N612" s="219"/>
      <c r="O612" s="219"/>
      <c r="P612" s="219"/>
      <c r="Q612" s="219"/>
      <c r="R612" s="220"/>
      <c r="S612" s="220"/>
      <c r="T612" s="220"/>
      <c r="U612" s="220"/>
      <c r="V612" s="220"/>
      <c r="W612" s="220"/>
      <c r="X612" s="220"/>
      <c r="Y612" s="210"/>
      <c r="Z612" s="210"/>
      <c r="AA612" s="210"/>
      <c r="AB612" s="210"/>
      <c r="AC612" s="210"/>
      <c r="AD612" s="210"/>
      <c r="AE612" s="210"/>
      <c r="AF612" s="210"/>
      <c r="AG612" s="210" t="s">
        <v>217</v>
      </c>
      <c r="AH612" s="210">
        <v>0</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1" x14ac:dyDescent="0.2">
      <c r="A613" s="217"/>
      <c r="B613" s="218"/>
      <c r="C613" s="252" t="s">
        <v>1015</v>
      </c>
      <c r="D613" s="221"/>
      <c r="E613" s="222">
        <v>2</v>
      </c>
      <c r="F613" s="220"/>
      <c r="G613" s="220"/>
      <c r="H613" s="220"/>
      <c r="I613" s="220"/>
      <c r="J613" s="220"/>
      <c r="K613" s="220"/>
      <c r="L613" s="220"/>
      <c r="M613" s="220"/>
      <c r="N613" s="219"/>
      <c r="O613" s="219"/>
      <c r="P613" s="219"/>
      <c r="Q613" s="219"/>
      <c r="R613" s="220"/>
      <c r="S613" s="220"/>
      <c r="T613" s="220"/>
      <c r="U613" s="220"/>
      <c r="V613" s="220"/>
      <c r="W613" s="220"/>
      <c r="X613" s="220"/>
      <c r="Y613" s="210"/>
      <c r="Z613" s="210"/>
      <c r="AA613" s="210"/>
      <c r="AB613" s="210"/>
      <c r="AC613" s="210"/>
      <c r="AD613" s="210"/>
      <c r="AE613" s="210"/>
      <c r="AF613" s="210"/>
      <c r="AG613" s="210" t="s">
        <v>217</v>
      </c>
      <c r="AH613" s="210">
        <v>0</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ht="33.75" outlineLevel="1" x14ac:dyDescent="0.2">
      <c r="A614" s="231">
        <v>105</v>
      </c>
      <c r="B614" s="232" t="s">
        <v>1016</v>
      </c>
      <c r="C614" s="250" t="s">
        <v>1017</v>
      </c>
      <c r="D614" s="233" t="s">
        <v>223</v>
      </c>
      <c r="E614" s="234">
        <v>4</v>
      </c>
      <c r="F614" s="235"/>
      <c r="G614" s="236">
        <f>ROUND(E614*F614,2)</f>
        <v>0</v>
      </c>
      <c r="H614" s="235"/>
      <c r="I614" s="236">
        <f>ROUND(E614*H614,2)</f>
        <v>0</v>
      </c>
      <c r="J614" s="235"/>
      <c r="K614" s="236">
        <f>ROUND(E614*J614,2)</f>
        <v>0</v>
      </c>
      <c r="L614" s="236">
        <v>21</v>
      </c>
      <c r="M614" s="236">
        <f>G614*(1+L614/100)</f>
        <v>0</v>
      </c>
      <c r="N614" s="234">
        <v>0</v>
      </c>
      <c r="O614" s="234">
        <f>ROUND(E614*N614,2)</f>
        <v>0</v>
      </c>
      <c r="P614" s="234">
        <v>0.01</v>
      </c>
      <c r="Q614" s="234">
        <f>ROUND(E614*P614,2)</f>
        <v>0.04</v>
      </c>
      <c r="R614" s="236" t="s">
        <v>359</v>
      </c>
      <c r="S614" s="236" t="s">
        <v>210</v>
      </c>
      <c r="T614" s="237" t="s">
        <v>211</v>
      </c>
      <c r="U614" s="220">
        <v>0.27700000000000002</v>
      </c>
      <c r="V614" s="220">
        <f>ROUND(E614*U614,2)</f>
        <v>1.1100000000000001</v>
      </c>
      <c r="W614" s="220"/>
      <c r="X614" s="220" t="s">
        <v>212</v>
      </c>
      <c r="Y614" s="210"/>
      <c r="Z614" s="210"/>
      <c r="AA614" s="210"/>
      <c r="AB614" s="210"/>
      <c r="AC614" s="210"/>
      <c r="AD614" s="210"/>
      <c r="AE614" s="210"/>
      <c r="AF614" s="210"/>
      <c r="AG614" s="210" t="s">
        <v>213</v>
      </c>
      <c r="AH614" s="210"/>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1" x14ac:dyDescent="0.2">
      <c r="A615" s="217"/>
      <c r="B615" s="218"/>
      <c r="C615" s="252" t="s">
        <v>1018</v>
      </c>
      <c r="D615" s="221"/>
      <c r="E615" s="222">
        <v>4</v>
      </c>
      <c r="F615" s="220"/>
      <c r="G615" s="220"/>
      <c r="H615" s="220"/>
      <c r="I615" s="220"/>
      <c r="J615" s="220"/>
      <c r="K615" s="220"/>
      <c r="L615" s="220"/>
      <c r="M615" s="220"/>
      <c r="N615" s="219"/>
      <c r="O615" s="219"/>
      <c r="P615" s="219"/>
      <c r="Q615" s="219"/>
      <c r="R615" s="220"/>
      <c r="S615" s="220"/>
      <c r="T615" s="220"/>
      <c r="U615" s="220"/>
      <c r="V615" s="220"/>
      <c r="W615" s="220"/>
      <c r="X615" s="220"/>
      <c r="Y615" s="210"/>
      <c r="Z615" s="210"/>
      <c r="AA615" s="210"/>
      <c r="AB615" s="210"/>
      <c r="AC615" s="210"/>
      <c r="AD615" s="210"/>
      <c r="AE615" s="210"/>
      <c r="AF615" s="210"/>
      <c r="AG615" s="210" t="s">
        <v>217</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1" x14ac:dyDescent="0.2">
      <c r="A616" s="231">
        <v>106</v>
      </c>
      <c r="B616" s="232" t="s">
        <v>1019</v>
      </c>
      <c r="C616" s="250" t="s">
        <v>1020</v>
      </c>
      <c r="D616" s="233" t="s">
        <v>242</v>
      </c>
      <c r="E616" s="234">
        <v>1037.1107999999999</v>
      </c>
      <c r="F616" s="235"/>
      <c r="G616" s="236">
        <f>ROUND(E616*F616,2)</f>
        <v>0</v>
      </c>
      <c r="H616" s="235"/>
      <c r="I616" s="236">
        <f>ROUND(E616*H616,2)</f>
        <v>0</v>
      </c>
      <c r="J616" s="235"/>
      <c r="K616" s="236">
        <f>ROUND(E616*J616,2)</f>
        <v>0</v>
      </c>
      <c r="L616" s="236">
        <v>21</v>
      </c>
      <c r="M616" s="236">
        <f>G616*(1+L616/100)</f>
        <v>0</v>
      </c>
      <c r="N616" s="234">
        <v>0</v>
      </c>
      <c r="O616" s="234">
        <f>ROUND(E616*N616,2)</f>
        <v>0</v>
      </c>
      <c r="P616" s="234">
        <v>1.6E-2</v>
      </c>
      <c r="Q616" s="234">
        <f>ROUND(E616*P616,2)</f>
        <v>16.59</v>
      </c>
      <c r="R616" s="236" t="s">
        <v>359</v>
      </c>
      <c r="S616" s="236" t="s">
        <v>210</v>
      </c>
      <c r="T616" s="237" t="s">
        <v>211</v>
      </c>
      <c r="U616" s="220">
        <v>7.0000000000000007E-2</v>
      </c>
      <c r="V616" s="220">
        <f>ROUND(E616*U616,2)</f>
        <v>72.599999999999994</v>
      </c>
      <c r="W616" s="220"/>
      <c r="X616" s="220" t="s">
        <v>212</v>
      </c>
      <c r="Y616" s="210"/>
      <c r="Z616" s="210"/>
      <c r="AA616" s="210"/>
      <c r="AB616" s="210"/>
      <c r="AC616" s="210"/>
      <c r="AD616" s="210"/>
      <c r="AE616" s="210"/>
      <c r="AF616" s="210"/>
      <c r="AG616" s="210" t="s">
        <v>213</v>
      </c>
      <c r="AH616" s="210"/>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1" x14ac:dyDescent="0.2">
      <c r="A617" s="217"/>
      <c r="B617" s="218"/>
      <c r="C617" s="252" t="s">
        <v>1021</v>
      </c>
      <c r="D617" s="221"/>
      <c r="E617" s="222">
        <v>320.8073</v>
      </c>
      <c r="F617" s="220"/>
      <c r="G617" s="220"/>
      <c r="H617" s="220"/>
      <c r="I617" s="220"/>
      <c r="J617" s="220"/>
      <c r="K617" s="220"/>
      <c r="L617" s="220"/>
      <c r="M617" s="220"/>
      <c r="N617" s="219"/>
      <c r="O617" s="219"/>
      <c r="P617" s="219"/>
      <c r="Q617" s="219"/>
      <c r="R617" s="220"/>
      <c r="S617" s="220"/>
      <c r="T617" s="220"/>
      <c r="U617" s="220"/>
      <c r="V617" s="220"/>
      <c r="W617" s="220"/>
      <c r="X617" s="220"/>
      <c r="Y617" s="210"/>
      <c r="Z617" s="210"/>
      <c r="AA617" s="210"/>
      <c r="AB617" s="210"/>
      <c r="AC617" s="210"/>
      <c r="AD617" s="210"/>
      <c r="AE617" s="210"/>
      <c r="AF617" s="210"/>
      <c r="AG617" s="210" t="s">
        <v>217</v>
      </c>
      <c r="AH617" s="210">
        <v>0</v>
      </c>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1" x14ac:dyDescent="0.2">
      <c r="A618" s="217"/>
      <c r="B618" s="218"/>
      <c r="C618" s="252" t="s">
        <v>746</v>
      </c>
      <c r="D618" s="221"/>
      <c r="E618" s="222">
        <v>65.994</v>
      </c>
      <c r="F618" s="220"/>
      <c r="G618" s="220"/>
      <c r="H618" s="220"/>
      <c r="I618" s="220"/>
      <c r="J618" s="220"/>
      <c r="K618" s="220"/>
      <c r="L618" s="220"/>
      <c r="M618" s="220"/>
      <c r="N618" s="219"/>
      <c r="O618" s="219"/>
      <c r="P618" s="219"/>
      <c r="Q618" s="219"/>
      <c r="R618" s="220"/>
      <c r="S618" s="220"/>
      <c r="T618" s="220"/>
      <c r="U618" s="220"/>
      <c r="V618" s="220"/>
      <c r="W618" s="220"/>
      <c r="X618" s="220"/>
      <c r="Y618" s="210"/>
      <c r="Z618" s="210"/>
      <c r="AA618" s="210"/>
      <c r="AB618" s="210"/>
      <c r="AC618" s="210"/>
      <c r="AD618" s="210"/>
      <c r="AE618" s="210"/>
      <c r="AF618" s="210"/>
      <c r="AG618" s="210" t="s">
        <v>217</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1" x14ac:dyDescent="0.2">
      <c r="A619" s="217"/>
      <c r="B619" s="218"/>
      <c r="C619" s="252" t="s">
        <v>1022</v>
      </c>
      <c r="D619" s="221"/>
      <c r="E619" s="222">
        <v>404.86950000000002</v>
      </c>
      <c r="F619" s="220"/>
      <c r="G619" s="220"/>
      <c r="H619" s="220"/>
      <c r="I619" s="220"/>
      <c r="J619" s="220"/>
      <c r="K619" s="220"/>
      <c r="L619" s="220"/>
      <c r="M619" s="220"/>
      <c r="N619" s="219"/>
      <c r="O619" s="219"/>
      <c r="P619" s="219"/>
      <c r="Q619" s="219"/>
      <c r="R619" s="220"/>
      <c r="S619" s="220"/>
      <c r="T619" s="220"/>
      <c r="U619" s="220"/>
      <c r="V619" s="220"/>
      <c r="W619" s="220"/>
      <c r="X619" s="220"/>
      <c r="Y619" s="210"/>
      <c r="Z619" s="210"/>
      <c r="AA619" s="210"/>
      <c r="AB619" s="210"/>
      <c r="AC619" s="210"/>
      <c r="AD619" s="210"/>
      <c r="AE619" s="210"/>
      <c r="AF619" s="210"/>
      <c r="AG619" s="210" t="s">
        <v>217</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1" x14ac:dyDescent="0.2">
      <c r="A620" s="217"/>
      <c r="B620" s="218"/>
      <c r="C620" s="252" t="s">
        <v>724</v>
      </c>
      <c r="D620" s="221"/>
      <c r="E620" s="222">
        <v>-59.566200000000002</v>
      </c>
      <c r="F620" s="220"/>
      <c r="G620" s="220"/>
      <c r="H620" s="220"/>
      <c r="I620" s="220"/>
      <c r="J620" s="220"/>
      <c r="K620" s="220"/>
      <c r="L620" s="220"/>
      <c r="M620" s="220"/>
      <c r="N620" s="219"/>
      <c r="O620" s="219"/>
      <c r="P620" s="219"/>
      <c r="Q620" s="219"/>
      <c r="R620" s="220"/>
      <c r="S620" s="220"/>
      <c r="T620" s="220"/>
      <c r="U620" s="220"/>
      <c r="V620" s="220"/>
      <c r="W620" s="220"/>
      <c r="X620" s="220"/>
      <c r="Y620" s="210"/>
      <c r="Z620" s="210"/>
      <c r="AA620" s="210"/>
      <c r="AB620" s="210"/>
      <c r="AC620" s="210"/>
      <c r="AD620" s="210"/>
      <c r="AE620" s="210"/>
      <c r="AF620" s="210"/>
      <c r="AG620" s="210" t="s">
        <v>217</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x14ac:dyDescent="0.2">
      <c r="A621" s="217"/>
      <c r="B621" s="218"/>
      <c r="C621" s="252" t="s">
        <v>748</v>
      </c>
      <c r="D621" s="221"/>
      <c r="E621" s="222">
        <v>46.817999999999998</v>
      </c>
      <c r="F621" s="220"/>
      <c r="G621" s="220"/>
      <c r="H621" s="220"/>
      <c r="I621" s="220"/>
      <c r="J621" s="220"/>
      <c r="K621" s="220"/>
      <c r="L621" s="220"/>
      <c r="M621" s="220"/>
      <c r="N621" s="219"/>
      <c r="O621" s="219"/>
      <c r="P621" s="219"/>
      <c r="Q621" s="219"/>
      <c r="R621" s="220"/>
      <c r="S621" s="220"/>
      <c r="T621" s="220"/>
      <c r="U621" s="220"/>
      <c r="V621" s="220"/>
      <c r="W621" s="220"/>
      <c r="X621" s="220"/>
      <c r="Y621" s="210"/>
      <c r="Z621" s="210"/>
      <c r="AA621" s="210"/>
      <c r="AB621" s="210"/>
      <c r="AC621" s="210"/>
      <c r="AD621" s="210"/>
      <c r="AE621" s="210"/>
      <c r="AF621" s="210"/>
      <c r="AG621" s="210" t="s">
        <v>217</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1" x14ac:dyDescent="0.2">
      <c r="A622" s="217"/>
      <c r="B622" s="218"/>
      <c r="C622" s="252" t="s">
        <v>749</v>
      </c>
      <c r="D622" s="221"/>
      <c r="E622" s="222">
        <v>14.937200000000001</v>
      </c>
      <c r="F622" s="220"/>
      <c r="G622" s="220"/>
      <c r="H622" s="220"/>
      <c r="I622" s="220"/>
      <c r="J622" s="220"/>
      <c r="K622" s="220"/>
      <c r="L622" s="220"/>
      <c r="M622" s="220"/>
      <c r="N622" s="219"/>
      <c r="O622" s="219"/>
      <c r="P622" s="219"/>
      <c r="Q622" s="219"/>
      <c r="R622" s="220"/>
      <c r="S622" s="220"/>
      <c r="T622" s="220"/>
      <c r="U622" s="220"/>
      <c r="V622" s="220"/>
      <c r="W622" s="220"/>
      <c r="X622" s="220"/>
      <c r="Y622" s="210"/>
      <c r="Z622" s="210"/>
      <c r="AA622" s="210"/>
      <c r="AB622" s="210"/>
      <c r="AC622" s="210"/>
      <c r="AD622" s="210"/>
      <c r="AE622" s="210"/>
      <c r="AF622" s="210"/>
      <c r="AG622" s="210" t="s">
        <v>217</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1" x14ac:dyDescent="0.2">
      <c r="A623" s="217"/>
      <c r="B623" s="218"/>
      <c r="C623" s="252" t="s">
        <v>1023</v>
      </c>
      <c r="D623" s="221"/>
      <c r="E623" s="222">
        <v>99.202500000000001</v>
      </c>
      <c r="F623" s="220"/>
      <c r="G623" s="220"/>
      <c r="H623" s="220"/>
      <c r="I623" s="220"/>
      <c r="J623" s="220"/>
      <c r="K623" s="220"/>
      <c r="L623" s="220"/>
      <c r="M623" s="220"/>
      <c r="N623" s="219"/>
      <c r="O623" s="219"/>
      <c r="P623" s="219"/>
      <c r="Q623" s="219"/>
      <c r="R623" s="220"/>
      <c r="S623" s="220"/>
      <c r="T623" s="220"/>
      <c r="U623" s="220"/>
      <c r="V623" s="220"/>
      <c r="W623" s="220"/>
      <c r="X623" s="220"/>
      <c r="Y623" s="210"/>
      <c r="Z623" s="210"/>
      <c r="AA623" s="210"/>
      <c r="AB623" s="210"/>
      <c r="AC623" s="210"/>
      <c r="AD623" s="210"/>
      <c r="AE623" s="210"/>
      <c r="AF623" s="210"/>
      <c r="AG623" s="210" t="s">
        <v>217</v>
      </c>
      <c r="AH623" s="210">
        <v>0</v>
      </c>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1" x14ac:dyDescent="0.2">
      <c r="A624" s="217"/>
      <c r="B624" s="218"/>
      <c r="C624" s="252" t="s">
        <v>751</v>
      </c>
      <c r="D624" s="221"/>
      <c r="E624" s="222">
        <v>3.3540000000000001</v>
      </c>
      <c r="F624" s="220"/>
      <c r="G624" s="220"/>
      <c r="H624" s="220"/>
      <c r="I624" s="220"/>
      <c r="J624" s="220"/>
      <c r="K624" s="220"/>
      <c r="L624" s="220"/>
      <c r="M624" s="220"/>
      <c r="N624" s="219"/>
      <c r="O624" s="219"/>
      <c r="P624" s="219"/>
      <c r="Q624" s="219"/>
      <c r="R624" s="220"/>
      <c r="S624" s="220"/>
      <c r="T624" s="220"/>
      <c r="U624" s="220"/>
      <c r="V624" s="220"/>
      <c r="W624" s="220"/>
      <c r="X624" s="220"/>
      <c r="Y624" s="210"/>
      <c r="Z624" s="210"/>
      <c r="AA624" s="210"/>
      <c r="AB624" s="210"/>
      <c r="AC624" s="210"/>
      <c r="AD624" s="210"/>
      <c r="AE624" s="210"/>
      <c r="AF624" s="210"/>
      <c r="AG624" s="210" t="s">
        <v>217</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1" x14ac:dyDescent="0.2">
      <c r="A625" s="217"/>
      <c r="B625" s="218"/>
      <c r="C625" s="252" t="s">
        <v>1024</v>
      </c>
      <c r="D625" s="221"/>
      <c r="E625" s="222">
        <v>130.59450000000001</v>
      </c>
      <c r="F625" s="220"/>
      <c r="G625" s="220"/>
      <c r="H625" s="220"/>
      <c r="I625" s="220"/>
      <c r="J625" s="220"/>
      <c r="K625" s="220"/>
      <c r="L625" s="220"/>
      <c r="M625" s="220"/>
      <c r="N625" s="219"/>
      <c r="O625" s="219"/>
      <c r="P625" s="219"/>
      <c r="Q625" s="219"/>
      <c r="R625" s="220"/>
      <c r="S625" s="220"/>
      <c r="T625" s="220"/>
      <c r="U625" s="220"/>
      <c r="V625" s="220"/>
      <c r="W625" s="220"/>
      <c r="X625" s="220"/>
      <c r="Y625" s="210"/>
      <c r="Z625" s="210"/>
      <c r="AA625" s="210"/>
      <c r="AB625" s="210"/>
      <c r="AC625" s="210"/>
      <c r="AD625" s="210"/>
      <c r="AE625" s="210"/>
      <c r="AF625" s="210"/>
      <c r="AG625" s="210" t="s">
        <v>217</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x14ac:dyDescent="0.2">
      <c r="A626" s="217"/>
      <c r="B626" s="218"/>
      <c r="C626" s="252" t="s">
        <v>757</v>
      </c>
      <c r="D626" s="221"/>
      <c r="E626" s="222">
        <v>1.42</v>
      </c>
      <c r="F626" s="220"/>
      <c r="G626" s="220"/>
      <c r="H626" s="220"/>
      <c r="I626" s="220"/>
      <c r="J626" s="220"/>
      <c r="K626" s="220"/>
      <c r="L626" s="220"/>
      <c r="M626" s="220"/>
      <c r="N626" s="219"/>
      <c r="O626" s="219"/>
      <c r="P626" s="219"/>
      <c r="Q626" s="219"/>
      <c r="R626" s="220"/>
      <c r="S626" s="220"/>
      <c r="T626" s="220"/>
      <c r="U626" s="220"/>
      <c r="V626" s="220"/>
      <c r="W626" s="220"/>
      <c r="X626" s="220"/>
      <c r="Y626" s="210"/>
      <c r="Z626" s="210"/>
      <c r="AA626" s="210"/>
      <c r="AB626" s="210"/>
      <c r="AC626" s="210"/>
      <c r="AD626" s="210"/>
      <c r="AE626" s="210"/>
      <c r="AF626" s="210"/>
      <c r="AG626" s="210" t="s">
        <v>217</v>
      </c>
      <c r="AH626" s="210">
        <v>0</v>
      </c>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1" x14ac:dyDescent="0.2">
      <c r="A627" s="217"/>
      <c r="B627" s="218"/>
      <c r="C627" s="252" t="s">
        <v>739</v>
      </c>
      <c r="D627" s="221"/>
      <c r="E627" s="222">
        <v>8.68</v>
      </c>
      <c r="F627" s="220"/>
      <c r="G627" s="220"/>
      <c r="H627" s="220"/>
      <c r="I627" s="220"/>
      <c r="J627" s="220"/>
      <c r="K627" s="220"/>
      <c r="L627" s="220"/>
      <c r="M627" s="220"/>
      <c r="N627" s="219"/>
      <c r="O627" s="219"/>
      <c r="P627" s="219"/>
      <c r="Q627" s="219"/>
      <c r="R627" s="220"/>
      <c r="S627" s="220"/>
      <c r="T627" s="220"/>
      <c r="U627" s="220"/>
      <c r="V627" s="220"/>
      <c r="W627" s="220"/>
      <c r="X627" s="220"/>
      <c r="Y627" s="210"/>
      <c r="Z627" s="210"/>
      <c r="AA627" s="210"/>
      <c r="AB627" s="210"/>
      <c r="AC627" s="210"/>
      <c r="AD627" s="210"/>
      <c r="AE627" s="210"/>
      <c r="AF627" s="210"/>
      <c r="AG627" s="210" t="s">
        <v>217</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1" x14ac:dyDescent="0.2">
      <c r="A628" s="231">
        <v>107</v>
      </c>
      <c r="B628" s="232" t="s">
        <v>1025</v>
      </c>
      <c r="C628" s="250" t="s">
        <v>1026</v>
      </c>
      <c r="D628" s="233" t="s">
        <v>242</v>
      </c>
      <c r="E628" s="234">
        <v>36.073799999999999</v>
      </c>
      <c r="F628" s="235"/>
      <c r="G628" s="236">
        <f>ROUND(E628*F628,2)</f>
        <v>0</v>
      </c>
      <c r="H628" s="235"/>
      <c r="I628" s="236">
        <f>ROUND(E628*H628,2)</f>
        <v>0</v>
      </c>
      <c r="J628" s="235"/>
      <c r="K628" s="236">
        <f>ROUND(E628*J628,2)</f>
        <v>0</v>
      </c>
      <c r="L628" s="236">
        <v>21</v>
      </c>
      <c r="M628" s="236">
        <f>G628*(1+L628/100)</f>
        <v>0</v>
      </c>
      <c r="N628" s="234">
        <v>0</v>
      </c>
      <c r="O628" s="234">
        <f>ROUND(E628*N628,2)</f>
        <v>0</v>
      </c>
      <c r="P628" s="234">
        <v>3.4000000000000002E-2</v>
      </c>
      <c r="Q628" s="234">
        <f>ROUND(E628*P628,2)</f>
        <v>1.23</v>
      </c>
      <c r="R628" s="236" t="s">
        <v>359</v>
      </c>
      <c r="S628" s="236" t="s">
        <v>210</v>
      </c>
      <c r="T628" s="237" t="s">
        <v>211</v>
      </c>
      <c r="U628" s="220">
        <v>0.17</v>
      </c>
      <c r="V628" s="220">
        <f>ROUND(E628*U628,2)</f>
        <v>6.13</v>
      </c>
      <c r="W628" s="220"/>
      <c r="X628" s="220" t="s">
        <v>212</v>
      </c>
      <c r="Y628" s="210"/>
      <c r="Z628" s="210"/>
      <c r="AA628" s="210"/>
      <c r="AB628" s="210"/>
      <c r="AC628" s="210"/>
      <c r="AD628" s="210"/>
      <c r="AE628" s="210"/>
      <c r="AF628" s="210"/>
      <c r="AG628" s="210" t="s">
        <v>213</v>
      </c>
      <c r="AH628" s="210"/>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1" x14ac:dyDescent="0.2">
      <c r="A629" s="217"/>
      <c r="B629" s="218"/>
      <c r="C629" s="252" t="s">
        <v>753</v>
      </c>
      <c r="D629" s="221"/>
      <c r="E629" s="222">
        <v>13.515000000000001</v>
      </c>
      <c r="F629" s="220"/>
      <c r="G629" s="220"/>
      <c r="H629" s="220"/>
      <c r="I629" s="220"/>
      <c r="J629" s="220"/>
      <c r="K629" s="220"/>
      <c r="L629" s="220"/>
      <c r="M629" s="220"/>
      <c r="N629" s="219"/>
      <c r="O629" s="219"/>
      <c r="P629" s="219"/>
      <c r="Q629" s="219"/>
      <c r="R629" s="220"/>
      <c r="S629" s="220"/>
      <c r="T629" s="220"/>
      <c r="U629" s="220"/>
      <c r="V629" s="220"/>
      <c r="W629" s="220"/>
      <c r="X629" s="220"/>
      <c r="Y629" s="210"/>
      <c r="Z629" s="210"/>
      <c r="AA629" s="210"/>
      <c r="AB629" s="210"/>
      <c r="AC629" s="210"/>
      <c r="AD629" s="210"/>
      <c r="AE629" s="210"/>
      <c r="AF629" s="210"/>
      <c r="AG629" s="210" t="s">
        <v>217</v>
      </c>
      <c r="AH629" s="210">
        <v>0</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1" x14ac:dyDescent="0.2">
      <c r="A630" s="217"/>
      <c r="B630" s="218"/>
      <c r="C630" s="252" t="s">
        <v>754</v>
      </c>
      <c r="D630" s="221"/>
      <c r="E630" s="222">
        <v>13.515000000000001</v>
      </c>
      <c r="F630" s="220"/>
      <c r="G630" s="220"/>
      <c r="H630" s="220"/>
      <c r="I630" s="220"/>
      <c r="J630" s="220"/>
      <c r="K630" s="220"/>
      <c r="L630" s="220"/>
      <c r="M630" s="220"/>
      <c r="N630" s="219"/>
      <c r="O630" s="219"/>
      <c r="P630" s="219"/>
      <c r="Q630" s="219"/>
      <c r="R630" s="220"/>
      <c r="S630" s="220"/>
      <c r="T630" s="220"/>
      <c r="U630" s="220"/>
      <c r="V630" s="220"/>
      <c r="W630" s="220"/>
      <c r="X630" s="220"/>
      <c r="Y630" s="210"/>
      <c r="Z630" s="210"/>
      <c r="AA630" s="210"/>
      <c r="AB630" s="210"/>
      <c r="AC630" s="210"/>
      <c r="AD630" s="210"/>
      <c r="AE630" s="210"/>
      <c r="AF630" s="210"/>
      <c r="AG630" s="210" t="s">
        <v>217</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x14ac:dyDescent="0.2">
      <c r="A631" s="217"/>
      <c r="B631" s="218"/>
      <c r="C631" s="252" t="s">
        <v>755</v>
      </c>
      <c r="D631" s="221"/>
      <c r="E631" s="222">
        <v>4.0904999999999996</v>
      </c>
      <c r="F631" s="220"/>
      <c r="G631" s="220"/>
      <c r="H631" s="220"/>
      <c r="I631" s="220"/>
      <c r="J631" s="220"/>
      <c r="K631" s="220"/>
      <c r="L631" s="220"/>
      <c r="M631" s="220"/>
      <c r="N631" s="219"/>
      <c r="O631" s="219"/>
      <c r="P631" s="219"/>
      <c r="Q631" s="219"/>
      <c r="R631" s="220"/>
      <c r="S631" s="220"/>
      <c r="T631" s="220"/>
      <c r="U631" s="220"/>
      <c r="V631" s="220"/>
      <c r="W631" s="220"/>
      <c r="X631" s="220"/>
      <c r="Y631" s="210"/>
      <c r="Z631" s="210"/>
      <c r="AA631" s="210"/>
      <c r="AB631" s="210"/>
      <c r="AC631" s="210"/>
      <c r="AD631" s="210"/>
      <c r="AE631" s="210"/>
      <c r="AF631" s="210"/>
      <c r="AG631" s="210" t="s">
        <v>217</v>
      </c>
      <c r="AH631" s="210">
        <v>0</v>
      </c>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1" x14ac:dyDescent="0.2">
      <c r="A632" s="217"/>
      <c r="B632" s="218"/>
      <c r="C632" s="252" t="s">
        <v>756</v>
      </c>
      <c r="D632" s="221"/>
      <c r="E632" s="222">
        <v>4.9532999999999996</v>
      </c>
      <c r="F632" s="220"/>
      <c r="G632" s="220"/>
      <c r="H632" s="220"/>
      <c r="I632" s="220"/>
      <c r="J632" s="220"/>
      <c r="K632" s="220"/>
      <c r="L632" s="220"/>
      <c r="M632" s="220"/>
      <c r="N632" s="219"/>
      <c r="O632" s="219"/>
      <c r="P632" s="219"/>
      <c r="Q632" s="219"/>
      <c r="R632" s="220"/>
      <c r="S632" s="220"/>
      <c r="T632" s="220"/>
      <c r="U632" s="220"/>
      <c r="V632" s="220"/>
      <c r="W632" s="220"/>
      <c r="X632" s="220"/>
      <c r="Y632" s="210"/>
      <c r="Z632" s="210"/>
      <c r="AA632" s="210"/>
      <c r="AB632" s="210"/>
      <c r="AC632" s="210"/>
      <c r="AD632" s="210"/>
      <c r="AE632" s="210"/>
      <c r="AF632" s="210"/>
      <c r="AG632" s="210" t="s">
        <v>217</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x14ac:dyDescent="0.2">
      <c r="A633" s="224" t="s">
        <v>204</v>
      </c>
      <c r="B633" s="225" t="s">
        <v>141</v>
      </c>
      <c r="C633" s="249" t="s">
        <v>142</v>
      </c>
      <c r="D633" s="226"/>
      <c r="E633" s="227"/>
      <c r="F633" s="228"/>
      <c r="G633" s="228">
        <f>SUMIF(AG634:AG637,"&lt;&gt;NOR",G634:G637)</f>
        <v>0</v>
      </c>
      <c r="H633" s="228"/>
      <c r="I633" s="228">
        <f>SUM(I634:I637)</f>
        <v>0</v>
      </c>
      <c r="J633" s="228"/>
      <c r="K633" s="228">
        <f>SUM(K634:K637)</f>
        <v>0</v>
      </c>
      <c r="L633" s="228"/>
      <c r="M633" s="228">
        <f>SUM(M634:M637)</f>
        <v>0</v>
      </c>
      <c r="N633" s="227"/>
      <c r="O633" s="227">
        <f>SUM(O634:O637)</f>
        <v>0</v>
      </c>
      <c r="P633" s="227"/>
      <c r="Q633" s="227">
        <f>SUM(Q634:Q637)</f>
        <v>0</v>
      </c>
      <c r="R633" s="228"/>
      <c r="S633" s="228"/>
      <c r="T633" s="229"/>
      <c r="U633" s="223"/>
      <c r="V633" s="223">
        <f>SUM(V634:V637)</f>
        <v>384.09000000000003</v>
      </c>
      <c r="W633" s="223"/>
      <c r="X633" s="223"/>
      <c r="AG633" t="s">
        <v>205</v>
      </c>
    </row>
    <row r="634" spans="1:60" ht="33.75" outlineLevel="1" x14ac:dyDescent="0.2">
      <c r="A634" s="231">
        <v>108</v>
      </c>
      <c r="B634" s="232" t="s">
        <v>1027</v>
      </c>
      <c r="C634" s="250" t="s">
        <v>1028</v>
      </c>
      <c r="D634" s="233" t="s">
        <v>384</v>
      </c>
      <c r="E634" s="234">
        <v>126.15810999999999</v>
      </c>
      <c r="F634" s="235"/>
      <c r="G634" s="236">
        <f>ROUND(E634*F634,2)</f>
        <v>0</v>
      </c>
      <c r="H634" s="235"/>
      <c r="I634" s="236">
        <f>ROUND(E634*H634,2)</f>
        <v>0</v>
      </c>
      <c r="J634" s="235"/>
      <c r="K634" s="236">
        <f>ROUND(E634*J634,2)</f>
        <v>0</v>
      </c>
      <c r="L634" s="236">
        <v>21</v>
      </c>
      <c r="M634" s="236">
        <f>G634*(1+L634/100)</f>
        <v>0</v>
      </c>
      <c r="N634" s="234">
        <v>0</v>
      </c>
      <c r="O634" s="234">
        <f>ROUND(E634*N634,2)</f>
        <v>0</v>
      </c>
      <c r="P634" s="234">
        <v>0</v>
      </c>
      <c r="Q634" s="234">
        <f>ROUND(E634*P634,2)</f>
        <v>0</v>
      </c>
      <c r="R634" s="236" t="s">
        <v>251</v>
      </c>
      <c r="S634" s="236" t="s">
        <v>210</v>
      </c>
      <c r="T634" s="237" t="s">
        <v>211</v>
      </c>
      <c r="U634" s="220">
        <v>2.577</v>
      </c>
      <c r="V634" s="220">
        <f>ROUND(E634*U634,2)</f>
        <v>325.11</v>
      </c>
      <c r="W634" s="220"/>
      <c r="X634" s="220" t="s">
        <v>385</v>
      </c>
      <c r="Y634" s="210"/>
      <c r="Z634" s="210"/>
      <c r="AA634" s="210"/>
      <c r="AB634" s="210"/>
      <c r="AC634" s="210"/>
      <c r="AD634" s="210"/>
      <c r="AE634" s="210"/>
      <c r="AF634" s="210"/>
      <c r="AG634" s="210" t="s">
        <v>386</v>
      </c>
      <c r="AH634" s="210"/>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1" x14ac:dyDescent="0.2">
      <c r="A635" s="217"/>
      <c r="B635" s="218"/>
      <c r="C635" s="251" t="s">
        <v>387</v>
      </c>
      <c r="D635" s="238"/>
      <c r="E635" s="238"/>
      <c r="F635" s="238"/>
      <c r="G635" s="238"/>
      <c r="H635" s="220"/>
      <c r="I635" s="220"/>
      <c r="J635" s="220"/>
      <c r="K635" s="220"/>
      <c r="L635" s="220"/>
      <c r="M635" s="220"/>
      <c r="N635" s="219"/>
      <c r="O635" s="219"/>
      <c r="P635" s="219"/>
      <c r="Q635" s="219"/>
      <c r="R635" s="220"/>
      <c r="S635" s="220"/>
      <c r="T635" s="220"/>
      <c r="U635" s="220"/>
      <c r="V635" s="220"/>
      <c r="W635" s="220"/>
      <c r="X635" s="220"/>
      <c r="Y635" s="210"/>
      <c r="Z635" s="210"/>
      <c r="AA635" s="210"/>
      <c r="AB635" s="210"/>
      <c r="AC635" s="210"/>
      <c r="AD635" s="210"/>
      <c r="AE635" s="210"/>
      <c r="AF635" s="210"/>
      <c r="AG635" s="210" t="s">
        <v>215</v>
      </c>
      <c r="AH635" s="210"/>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ht="33.75" outlineLevel="1" x14ac:dyDescent="0.2">
      <c r="A636" s="231">
        <v>109</v>
      </c>
      <c r="B636" s="232" t="s">
        <v>1029</v>
      </c>
      <c r="C636" s="250" t="s">
        <v>1030</v>
      </c>
      <c r="D636" s="233" t="s">
        <v>384</v>
      </c>
      <c r="E636" s="234">
        <v>31.539529999999999</v>
      </c>
      <c r="F636" s="235"/>
      <c r="G636" s="236">
        <f>ROUND(E636*F636,2)</f>
        <v>0</v>
      </c>
      <c r="H636" s="235"/>
      <c r="I636" s="236">
        <f>ROUND(E636*H636,2)</f>
        <v>0</v>
      </c>
      <c r="J636" s="235"/>
      <c r="K636" s="236">
        <f>ROUND(E636*J636,2)</f>
        <v>0</v>
      </c>
      <c r="L636" s="236">
        <v>21</v>
      </c>
      <c r="M636" s="236">
        <f>G636*(1+L636/100)</f>
        <v>0</v>
      </c>
      <c r="N636" s="234">
        <v>0</v>
      </c>
      <c r="O636" s="234">
        <f>ROUND(E636*N636,2)</f>
        <v>0</v>
      </c>
      <c r="P636" s="234">
        <v>0</v>
      </c>
      <c r="Q636" s="234">
        <f>ROUND(E636*P636,2)</f>
        <v>0</v>
      </c>
      <c r="R636" s="236" t="s">
        <v>251</v>
      </c>
      <c r="S636" s="236" t="s">
        <v>210</v>
      </c>
      <c r="T636" s="237" t="s">
        <v>211</v>
      </c>
      <c r="U636" s="220">
        <v>1.87</v>
      </c>
      <c r="V636" s="220">
        <f>ROUND(E636*U636,2)</f>
        <v>58.98</v>
      </c>
      <c r="W636" s="220"/>
      <c r="X636" s="220" t="s">
        <v>385</v>
      </c>
      <c r="Y636" s="210"/>
      <c r="Z636" s="210"/>
      <c r="AA636" s="210"/>
      <c r="AB636" s="210"/>
      <c r="AC636" s="210"/>
      <c r="AD636" s="210"/>
      <c r="AE636" s="210"/>
      <c r="AF636" s="210"/>
      <c r="AG636" s="210" t="s">
        <v>386</v>
      </c>
      <c r="AH636" s="210"/>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1" x14ac:dyDescent="0.2">
      <c r="A637" s="217"/>
      <c r="B637" s="218"/>
      <c r="C637" s="251" t="s">
        <v>387</v>
      </c>
      <c r="D637" s="238"/>
      <c r="E637" s="238"/>
      <c r="F637" s="238"/>
      <c r="G637" s="238"/>
      <c r="H637" s="220"/>
      <c r="I637" s="220"/>
      <c r="J637" s="220"/>
      <c r="K637" s="220"/>
      <c r="L637" s="220"/>
      <c r="M637" s="220"/>
      <c r="N637" s="219"/>
      <c r="O637" s="219"/>
      <c r="P637" s="219"/>
      <c r="Q637" s="219"/>
      <c r="R637" s="220"/>
      <c r="S637" s="220"/>
      <c r="T637" s="220"/>
      <c r="U637" s="220"/>
      <c r="V637" s="220"/>
      <c r="W637" s="220"/>
      <c r="X637" s="220"/>
      <c r="Y637" s="210"/>
      <c r="Z637" s="210"/>
      <c r="AA637" s="210"/>
      <c r="AB637" s="210"/>
      <c r="AC637" s="210"/>
      <c r="AD637" s="210"/>
      <c r="AE637" s="210"/>
      <c r="AF637" s="210"/>
      <c r="AG637" s="210" t="s">
        <v>215</v>
      </c>
      <c r="AH637" s="210"/>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x14ac:dyDescent="0.2">
      <c r="A638" s="224" t="s">
        <v>204</v>
      </c>
      <c r="B638" s="225" t="s">
        <v>145</v>
      </c>
      <c r="C638" s="249" t="s">
        <v>146</v>
      </c>
      <c r="D638" s="226"/>
      <c r="E638" s="227"/>
      <c r="F638" s="228"/>
      <c r="G638" s="228">
        <f>SUMIF(AG639:AG665,"&lt;&gt;NOR",G639:G665)</f>
        <v>0</v>
      </c>
      <c r="H638" s="228"/>
      <c r="I638" s="228">
        <f>SUM(I639:I665)</f>
        <v>0</v>
      </c>
      <c r="J638" s="228"/>
      <c r="K638" s="228">
        <f>SUM(K639:K665)</f>
        <v>0</v>
      </c>
      <c r="L638" s="228"/>
      <c r="M638" s="228">
        <f>SUM(M639:M665)</f>
        <v>0</v>
      </c>
      <c r="N638" s="227"/>
      <c r="O638" s="227">
        <f>SUM(O639:O665)</f>
        <v>0.35</v>
      </c>
      <c r="P638" s="227"/>
      <c r="Q638" s="227">
        <f>SUM(Q639:Q665)</f>
        <v>0.12000000000000001</v>
      </c>
      <c r="R638" s="228"/>
      <c r="S638" s="228"/>
      <c r="T638" s="229"/>
      <c r="U638" s="223"/>
      <c r="V638" s="223">
        <f>SUM(V639:V665)</f>
        <v>67.260000000000005</v>
      </c>
      <c r="W638" s="223"/>
      <c r="X638" s="223"/>
      <c r="AG638" t="s">
        <v>205</v>
      </c>
    </row>
    <row r="639" spans="1:60" outlineLevel="1" x14ac:dyDescent="0.2">
      <c r="A639" s="231">
        <v>110</v>
      </c>
      <c r="B639" s="232" t="s">
        <v>1031</v>
      </c>
      <c r="C639" s="250" t="s">
        <v>1032</v>
      </c>
      <c r="D639" s="233" t="s">
        <v>317</v>
      </c>
      <c r="E639" s="234">
        <v>1.5</v>
      </c>
      <c r="F639" s="235"/>
      <c r="G639" s="236">
        <f>ROUND(E639*F639,2)</f>
        <v>0</v>
      </c>
      <c r="H639" s="235"/>
      <c r="I639" s="236">
        <f>ROUND(E639*H639,2)</f>
        <v>0</v>
      </c>
      <c r="J639" s="235"/>
      <c r="K639" s="236">
        <f>ROUND(E639*J639,2)</f>
        <v>0</v>
      </c>
      <c r="L639" s="236">
        <v>21</v>
      </c>
      <c r="M639" s="236">
        <f>G639*(1+L639/100)</f>
        <v>0</v>
      </c>
      <c r="N639" s="234">
        <v>0</v>
      </c>
      <c r="O639" s="234">
        <f>ROUND(E639*N639,2)</f>
        <v>0</v>
      </c>
      <c r="P639" s="234">
        <v>1.4919999999999999E-2</v>
      </c>
      <c r="Q639" s="234">
        <f>ROUND(E639*P639,2)</f>
        <v>0.02</v>
      </c>
      <c r="R639" s="236" t="s">
        <v>390</v>
      </c>
      <c r="S639" s="236" t="s">
        <v>210</v>
      </c>
      <c r="T639" s="237" t="s">
        <v>211</v>
      </c>
      <c r="U639" s="220">
        <v>0.41299999999999998</v>
      </c>
      <c r="V639" s="220">
        <f>ROUND(E639*U639,2)</f>
        <v>0.62</v>
      </c>
      <c r="W639" s="220"/>
      <c r="X639" s="220" t="s">
        <v>212</v>
      </c>
      <c r="Y639" s="210"/>
      <c r="Z639" s="210"/>
      <c r="AA639" s="210"/>
      <c r="AB639" s="210"/>
      <c r="AC639" s="210"/>
      <c r="AD639" s="210"/>
      <c r="AE639" s="210"/>
      <c r="AF639" s="210"/>
      <c r="AG639" s="210" t="s">
        <v>213</v>
      </c>
      <c r="AH639" s="210"/>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x14ac:dyDescent="0.2">
      <c r="A640" s="217"/>
      <c r="B640" s="218"/>
      <c r="C640" s="251" t="s">
        <v>1033</v>
      </c>
      <c r="D640" s="238"/>
      <c r="E640" s="238"/>
      <c r="F640" s="238"/>
      <c r="G640" s="238"/>
      <c r="H640" s="220"/>
      <c r="I640" s="220"/>
      <c r="J640" s="220"/>
      <c r="K640" s="220"/>
      <c r="L640" s="220"/>
      <c r="M640" s="220"/>
      <c r="N640" s="219"/>
      <c r="O640" s="219"/>
      <c r="P640" s="219"/>
      <c r="Q640" s="219"/>
      <c r="R640" s="220"/>
      <c r="S640" s="220"/>
      <c r="T640" s="220"/>
      <c r="U640" s="220"/>
      <c r="V640" s="220"/>
      <c r="W640" s="220"/>
      <c r="X640" s="220"/>
      <c r="Y640" s="210"/>
      <c r="Z640" s="210"/>
      <c r="AA640" s="210"/>
      <c r="AB640" s="210"/>
      <c r="AC640" s="210"/>
      <c r="AD640" s="210"/>
      <c r="AE640" s="210"/>
      <c r="AF640" s="210"/>
      <c r="AG640" s="210" t="s">
        <v>215</v>
      </c>
      <c r="AH640" s="210"/>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1" x14ac:dyDescent="0.2">
      <c r="A641" s="217"/>
      <c r="B641" s="218"/>
      <c r="C641" s="252" t="s">
        <v>1034</v>
      </c>
      <c r="D641" s="221"/>
      <c r="E641" s="222">
        <v>1.5</v>
      </c>
      <c r="F641" s="220"/>
      <c r="G641" s="220"/>
      <c r="H641" s="220"/>
      <c r="I641" s="220"/>
      <c r="J641" s="220"/>
      <c r="K641" s="220"/>
      <c r="L641" s="220"/>
      <c r="M641" s="220"/>
      <c r="N641" s="219"/>
      <c r="O641" s="219"/>
      <c r="P641" s="219"/>
      <c r="Q641" s="219"/>
      <c r="R641" s="220"/>
      <c r="S641" s="220"/>
      <c r="T641" s="220"/>
      <c r="U641" s="220"/>
      <c r="V641" s="220"/>
      <c r="W641" s="220"/>
      <c r="X641" s="220"/>
      <c r="Y641" s="210"/>
      <c r="Z641" s="210"/>
      <c r="AA641" s="210"/>
      <c r="AB641" s="210"/>
      <c r="AC641" s="210"/>
      <c r="AD641" s="210"/>
      <c r="AE641" s="210"/>
      <c r="AF641" s="210"/>
      <c r="AG641" s="210" t="s">
        <v>217</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1" x14ac:dyDescent="0.2">
      <c r="A642" s="231">
        <v>111</v>
      </c>
      <c r="B642" s="232" t="s">
        <v>1035</v>
      </c>
      <c r="C642" s="250" t="s">
        <v>1036</v>
      </c>
      <c r="D642" s="233" t="s">
        <v>223</v>
      </c>
      <c r="E642" s="234">
        <v>4</v>
      </c>
      <c r="F642" s="235"/>
      <c r="G642" s="236">
        <f>ROUND(E642*F642,2)</f>
        <v>0</v>
      </c>
      <c r="H642" s="235"/>
      <c r="I642" s="236">
        <f>ROUND(E642*H642,2)</f>
        <v>0</v>
      </c>
      <c r="J642" s="235"/>
      <c r="K642" s="236">
        <f>ROUND(E642*J642,2)</f>
        <v>0</v>
      </c>
      <c r="L642" s="236">
        <v>21</v>
      </c>
      <c r="M642" s="236">
        <f>G642*(1+L642/100)</f>
        <v>0</v>
      </c>
      <c r="N642" s="234">
        <v>0</v>
      </c>
      <c r="O642" s="234">
        <f>ROUND(E642*N642,2)</f>
        <v>0</v>
      </c>
      <c r="P642" s="234">
        <v>0</v>
      </c>
      <c r="Q642" s="234">
        <f>ROUND(E642*P642,2)</f>
        <v>0</v>
      </c>
      <c r="R642" s="236" t="s">
        <v>390</v>
      </c>
      <c r="S642" s="236" t="s">
        <v>210</v>
      </c>
      <c r="T642" s="237" t="s">
        <v>211</v>
      </c>
      <c r="U642" s="220">
        <v>1.1679999999999999</v>
      </c>
      <c r="V642" s="220">
        <f>ROUND(E642*U642,2)</f>
        <v>4.67</v>
      </c>
      <c r="W642" s="220"/>
      <c r="X642" s="220" t="s">
        <v>212</v>
      </c>
      <c r="Y642" s="210"/>
      <c r="Z642" s="210"/>
      <c r="AA642" s="210"/>
      <c r="AB642" s="210"/>
      <c r="AC642" s="210"/>
      <c r="AD642" s="210"/>
      <c r="AE642" s="210"/>
      <c r="AF642" s="210"/>
      <c r="AG642" s="210" t="s">
        <v>213</v>
      </c>
      <c r="AH642" s="210"/>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1" x14ac:dyDescent="0.2">
      <c r="A643" s="217"/>
      <c r="B643" s="218"/>
      <c r="C643" s="252" t="s">
        <v>1037</v>
      </c>
      <c r="D643" s="221"/>
      <c r="E643" s="222">
        <v>4</v>
      </c>
      <c r="F643" s="220"/>
      <c r="G643" s="220"/>
      <c r="H643" s="220"/>
      <c r="I643" s="220"/>
      <c r="J643" s="220"/>
      <c r="K643" s="220"/>
      <c r="L643" s="220"/>
      <c r="M643" s="220"/>
      <c r="N643" s="219"/>
      <c r="O643" s="219"/>
      <c r="P643" s="219"/>
      <c r="Q643" s="219"/>
      <c r="R643" s="220"/>
      <c r="S643" s="220"/>
      <c r="T643" s="220"/>
      <c r="U643" s="220"/>
      <c r="V643" s="220"/>
      <c r="W643" s="220"/>
      <c r="X643" s="220"/>
      <c r="Y643" s="210"/>
      <c r="Z643" s="210"/>
      <c r="AA643" s="210"/>
      <c r="AB643" s="210"/>
      <c r="AC643" s="210"/>
      <c r="AD643" s="210"/>
      <c r="AE643" s="210"/>
      <c r="AF643" s="210"/>
      <c r="AG643" s="210" t="s">
        <v>217</v>
      </c>
      <c r="AH643" s="210">
        <v>0</v>
      </c>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x14ac:dyDescent="0.2">
      <c r="A644" s="217"/>
      <c r="B644" s="218"/>
      <c r="C644" s="252" t="s">
        <v>1038</v>
      </c>
      <c r="D644" s="221"/>
      <c r="E644" s="222"/>
      <c r="F644" s="220"/>
      <c r="G644" s="220"/>
      <c r="H644" s="220"/>
      <c r="I644" s="220"/>
      <c r="J644" s="220"/>
      <c r="K644" s="220"/>
      <c r="L644" s="220"/>
      <c r="M644" s="220"/>
      <c r="N644" s="219"/>
      <c r="O644" s="219"/>
      <c r="P644" s="219"/>
      <c r="Q644" s="219"/>
      <c r="R644" s="220"/>
      <c r="S644" s="220"/>
      <c r="T644" s="220"/>
      <c r="U644" s="220"/>
      <c r="V644" s="220"/>
      <c r="W644" s="220"/>
      <c r="X644" s="220"/>
      <c r="Y644" s="210"/>
      <c r="Z644" s="210"/>
      <c r="AA644" s="210"/>
      <c r="AB644" s="210"/>
      <c r="AC644" s="210"/>
      <c r="AD644" s="210"/>
      <c r="AE644" s="210"/>
      <c r="AF644" s="210"/>
      <c r="AG644" s="210" t="s">
        <v>217</v>
      </c>
      <c r="AH644" s="210">
        <v>0</v>
      </c>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1" x14ac:dyDescent="0.2">
      <c r="A645" s="231">
        <v>112</v>
      </c>
      <c r="B645" s="232" t="s">
        <v>388</v>
      </c>
      <c r="C645" s="250" t="s">
        <v>389</v>
      </c>
      <c r="D645" s="233" t="s">
        <v>317</v>
      </c>
      <c r="E645" s="234">
        <v>148</v>
      </c>
      <c r="F645" s="235"/>
      <c r="G645" s="236">
        <f>ROUND(E645*F645,2)</f>
        <v>0</v>
      </c>
      <c r="H645" s="235"/>
      <c r="I645" s="236">
        <f>ROUND(E645*H645,2)</f>
        <v>0</v>
      </c>
      <c r="J645" s="235"/>
      <c r="K645" s="236">
        <f>ROUND(E645*J645,2)</f>
        <v>0</v>
      </c>
      <c r="L645" s="236">
        <v>21</v>
      </c>
      <c r="M645" s="236">
        <f>G645*(1+L645/100)</f>
        <v>0</v>
      </c>
      <c r="N645" s="234">
        <v>3.4000000000000002E-4</v>
      </c>
      <c r="O645" s="234">
        <f>ROUND(E645*N645,2)</f>
        <v>0.05</v>
      </c>
      <c r="P645" s="234">
        <v>0</v>
      </c>
      <c r="Q645" s="234">
        <f>ROUND(E645*P645,2)</f>
        <v>0</v>
      </c>
      <c r="R645" s="236" t="s">
        <v>390</v>
      </c>
      <c r="S645" s="236" t="s">
        <v>210</v>
      </c>
      <c r="T645" s="237" t="s">
        <v>211</v>
      </c>
      <c r="U645" s="220">
        <v>0.32</v>
      </c>
      <c r="V645" s="220">
        <f>ROUND(E645*U645,2)</f>
        <v>47.36</v>
      </c>
      <c r="W645" s="220"/>
      <c r="X645" s="220" t="s">
        <v>212</v>
      </c>
      <c r="Y645" s="210"/>
      <c r="Z645" s="210"/>
      <c r="AA645" s="210"/>
      <c r="AB645" s="210"/>
      <c r="AC645" s="210"/>
      <c r="AD645" s="210"/>
      <c r="AE645" s="210"/>
      <c r="AF645" s="210"/>
      <c r="AG645" s="210" t="s">
        <v>213</v>
      </c>
      <c r="AH645" s="210"/>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1" x14ac:dyDescent="0.2">
      <c r="A646" s="217"/>
      <c r="B646" s="218"/>
      <c r="C646" s="251" t="s">
        <v>391</v>
      </c>
      <c r="D646" s="238"/>
      <c r="E646" s="238"/>
      <c r="F646" s="238"/>
      <c r="G646" s="238"/>
      <c r="H646" s="220"/>
      <c r="I646" s="220"/>
      <c r="J646" s="220"/>
      <c r="K646" s="220"/>
      <c r="L646" s="220"/>
      <c r="M646" s="220"/>
      <c r="N646" s="219"/>
      <c r="O646" s="219"/>
      <c r="P646" s="219"/>
      <c r="Q646" s="219"/>
      <c r="R646" s="220"/>
      <c r="S646" s="220"/>
      <c r="T646" s="220"/>
      <c r="U646" s="220"/>
      <c r="V646" s="220"/>
      <c r="W646" s="220"/>
      <c r="X646" s="220"/>
      <c r="Y646" s="210"/>
      <c r="Z646" s="210"/>
      <c r="AA646" s="210"/>
      <c r="AB646" s="210"/>
      <c r="AC646" s="210"/>
      <c r="AD646" s="210"/>
      <c r="AE646" s="210"/>
      <c r="AF646" s="210"/>
      <c r="AG646" s="210" t="s">
        <v>215</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1" x14ac:dyDescent="0.2">
      <c r="A647" s="217"/>
      <c r="B647" s="218"/>
      <c r="C647" s="254" t="s">
        <v>392</v>
      </c>
      <c r="D647" s="241"/>
      <c r="E647" s="241"/>
      <c r="F647" s="241"/>
      <c r="G647" s="241"/>
      <c r="H647" s="220"/>
      <c r="I647" s="220"/>
      <c r="J647" s="220"/>
      <c r="K647" s="220"/>
      <c r="L647" s="220"/>
      <c r="M647" s="220"/>
      <c r="N647" s="219"/>
      <c r="O647" s="219"/>
      <c r="P647" s="219"/>
      <c r="Q647" s="219"/>
      <c r="R647" s="220"/>
      <c r="S647" s="220"/>
      <c r="T647" s="220"/>
      <c r="U647" s="220"/>
      <c r="V647" s="220"/>
      <c r="W647" s="220"/>
      <c r="X647" s="220"/>
      <c r="Y647" s="210"/>
      <c r="Z647" s="210"/>
      <c r="AA647" s="210"/>
      <c r="AB647" s="210"/>
      <c r="AC647" s="210"/>
      <c r="AD647" s="210"/>
      <c r="AE647" s="210"/>
      <c r="AF647" s="210"/>
      <c r="AG647" s="210" t="s">
        <v>237</v>
      </c>
      <c r="AH647" s="210"/>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1" x14ac:dyDescent="0.2">
      <c r="A648" s="217"/>
      <c r="B648" s="218"/>
      <c r="C648" s="252" t="s">
        <v>1039</v>
      </c>
      <c r="D648" s="221"/>
      <c r="E648" s="222">
        <v>40</v>
      </c>
      <c r="F648" s="220"/>
      <c r="G648" s="220"/>
      <c r="H648" s="220"/>
      <c r="I648" s="220"/>
      <c r="J648" s="220"/>
      <c r="K648" s="220"/>
      <c r="L648" s="220"/>
      <c r="M648" s="220"/>
      <c r="N648" s="219"/>
      <c r="O648" s="219"/>
      <c r="P648" s="219"/>
      <c r="Q648" s="219"/>
      <c r="R648" s="220"/>
      <c r="S648" s="220"/>
      <c r="T648" s="220"/>
      <c r="U648" s="220"/>
      <c r="V648" s="220"/>
      <c r="W648" s="220"/>
      <c r="X648" s="220"/>
      <c r="Y648" s="210"/>
      <c r="Z648" s="210"/>
      <c r="AA648" s="210"/>
      <c r="AB648" s="210"/>
      <c r="AC648" s="210"/>
      <c r="AD648" s="210"/>
      <c r="AE648" s="210"/>
      <c r="AF648" s="210"/>
      <c r="AG648" s="210" t="s">
        <v>217</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1" x14ac:dyDescent="0.2">
      <c r="A649" s="217"/>
      <c r="B649" s="218"/>
      <c r="C649" s="252" t="s">
        <v>1040</v>
      </c>
      <c r="D649" s="221"/>
      <c r="E649" s="222">
        <v>108</v>
      </c>
      <c r="F649" s="220"/>
      <c r="G649" s="220"/>
      <c r="H649" s="220"/>
      <c r="I649" s="220"/>
      <c r="J649" s="220"/>
      <c r="K649" s="220"/>
      <c r="L649" s="220"/>
      <c r="M649" s="220"/>
      <c r="N649" s="219"/>
      <c r="O649" s="219"/>
      <c r="P649" s="219"/>
      <c r="Q649" s="219"/>
      <c r="R649" s="220"/>
      <c r="S649" s="220"/>
      <c r="T649" s="220"/>
      <c r="U649" s="220"/>
      <c r="V649" s="220"/>
      <c r="W649" s="220"/>
      <c r="X649" s="220"/>
      <c r="Y649" s="210"/>
      <c r="Z649" s="210"/>
      <c r="AA649" s="210"/>
      <c r="AB649" s="210"/>
      <c r="AC649" s="210"/>
      <c r="AD649" s="210"/>
      <c r="AE649" s="210"/>
      <c r="AF649" s="210"/>
      <c r="AG649" s="210" t="s">
        <v>217</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1" x14ac:dyDescent="0.2">
      <c r="A650" s="217"/>
      <c r="B650" s="218"/>
      <c r="C650" s="252" t="s">
        <v>1041</v>
      </c>
      <c r="D650" s="221"/>
      <c r="E650" s="222"/>
      <c r="F650" s="220"/>
      <c r="G650" s="220"/>
      <c r="H650" s="220"/>
      <c r="I650" s="220"/>
      <c r="J650" s="220"/>
      <c r="K650" s="220"/>
      <c r="L650" s="220"/>
      <c r="M650" s="220"/>
      <c r="N650" s="219"/>
      <c r="O650" s="219"/>
      <c r="P650" s="219"/>
      <c r="Q650" s="219"/>
      <c r="R650" s="220"/>
      <c r="S650" s="220"/>
      <c r="T650" s="220"/>
      <c r="U650" s="220"/>
      <c r="V650" s="220"/>
      <c r="W650" s="220"/>
      <c r="X650" s="220"/>
      <c r="Y650" s="210"/>
      <c r="Z650" s="210"/>
      <c r="AA650" s="210"/>
      <c r="AB650" s="210"/>
      <c r="AC650" s="210"/>
      <c r="AD650" s="210"/>
      <c r="AE650" s="210"/>
      <c r="AF650" s="210"/>
      <c r="AG650" s="210" t="s">
        <v>217</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1" x14ac:dyDescent="0.2">
      <c r="A651" s="231">
        <v>113</v>
      </c>
      <c r="B651" s="232" t="s">
        <v>396</v>
      </c>
      <c r="C651" s="250" t="s">
        <v>397</v>
      </c>
      <c r="D651" s="233" t="s">
        <v>223</v>
      </c>
      <c r="E651" s="234">
        <v>21</v>
      </c>
      <c r="F651" s="235"/>
      <c r="G651" s="236">
        <f>ROUND(E651*F651,2)</f>
        <v>0</v>
      </c>
      <c r="H651" s="235"/>
      <c r="I651" s="236">
        <f>ROUND(E651*H651,2)</f>
        <v>0</v>
      </c>
      <c r="J651" s="235"/>
      <c r="K651" s="236">
        <f>ROUND(E651*J651,2)</f>
        <v>0</v>
      </c>
      <c r="L651" s="236">
        <v>21</v>
      </c>
      <c r="M651" s="236">
        <f>G651*(1+L651/100)</f>
        <v>0</v>
      </c>
      <c r="N651" s="234">
        <v>0</v>
      </c>
      <c r="O651" s="234">
        <f>ROUND(E651*N651,2)</f>
        <v>0</v>
      </c>
      <c r="P651" s="234">
        <v>0</v>
      </c>
      <c r="Q651" s="234">
        <f>ROUND(E651*P651,2)</f>
        <v>0</v>
      </c>
      <c r="R651" s="236" t="s">
        <v>390</v>
      </c>
      <c r="S651" s="236" t="s">
        <v>210</v>
      </c>
      <c r="T651" s="237" t="s">
        <v>211</v>
      </c>
      <c r="U651" s="220">
        <v>0.14799999999999999</v>
      </c>
      <c r="V651" s="220">
        <f>ROUND(E651*U651,2)</f>
        <v>3.11</v>
      </c>
      <c r="W651" s="220"/>
      <c r="X651" s="220" t="s">
        <v>212</v>
      </c>
      <c r="Y651" s="210"/>
      <c r="Z651" s="210"/>
      <c r="AA651" s="210"/>
      <c r="AB651" s="210"/>
      <c r="AC651" s="210"/>
      <c r="AD651" s="210"/>
      <c r="AE651" s="210"/>
      <c r="AF651" s="210"/>
      <c r="AG651" s="210" t="s">
        <v>213</v>
      </c>
      <c r="AH651" s="210"/>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x14ac:dyDescent="0.2">
      <c r="A652" s="217"/>
      <c r="B652" s="218"/>
      <c r="C652" s="251" t="s">
        <v>398</v>
      </c>
      <c r="D652" s="238"/>
      <c r="E652" s="238"/>
      <c r="F652" s="238"/>
      <c r="G652" s="238"/>
      <c r="H652" s="220"/>
      <c r="I652" s="220"/>
      <c r="J652" s="220"/>
      <c r="K652" s="220"/>
      <c r="L652" s="220"/>
      <c r="M652" s="220"/>
      <c r="N652" s="219"/>
      <c r="O652" s="219"/>
      <c r="P652" s="219"/>
      <c r="Q652" s="219"/>
      <c r="R652" s="220"/>
      <c r="S652" s="220"/>
      <c r="T652" s="220"/>
      <c r="U652" s="220"/>
      <c r="V652" s="220"/>
      <c r="W652" s="220"/>
      <c r="X652" s="220"/>
      <c r="Y652" s="210"/>
      <c r="Z652" s="210"/>
      <c r="AA652" s="210"/>
      <c r="AB652" s="210"/>
      <c r="AC652" s="210"/>
      <c r="AD652" s="210"/>
      <c r="AE652" s="210"/>
      <c r="AF652" s="210"/>
      <c r="AG652" s="210" t="s">
        <v>215</v>
      </c>
      <c r="AH652" s="210"/>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1" x14ac:dyDescent="0.2">
      <c r="A653" s="217"/>
      <c r="B653" s="218"/>
      <c r="C653" s="252" t="s">
        <v>651</v>
      </c>
      <c r="D653" s="221"/>
      <c r="E653" s="222">
        <v>7</v>
      </c>
      <c r="F653" s="220"/>
      <c r="G653" s="220"/>
      <c r="H653" s="220"/>
      <c r="I653" s="220"/>
      <c r="J653" s="220"/>
      <c r="K653" s="220"/>
      <c r="L653" s="220"/>
      <c r="M653" s="220"/>
      <c r="N653" s="219"/>
      <c r="O653" s="219"/>
      <c r="P653" s="219"/>
      <c r="Q653" s="219"/>
      <c r="R653" s="220"/>
      <c r="S653" s="220"/>
      <c r="T653" s="220"/>
      <c r="U653" s="220"/>
      <c r="V653" s="220"/>
      <c r="W653" s="220"/>
      <c r="X653" s="220"/>
      <c r="Y653" s="210"/>
      <c r="Z653" s="210"/>
      <c r="AA653" s="210"/>
      <c r="AB653" s="210"/>
      <c r="AC653" s="210"/>
      <c r="AD653" s="210"/>
      <c r="AE653" s="210"/>
      <c r="AF653" s="210"/>
      <c r="AG653" s="210" t="s">
        <v>217</v>
      </c>
      <c r="AH653" s="210">
        <v>0</v>
      </c>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1" x14ac:dyDescent="0.2">
      <c r="A654" s="217"/>
      <c r="B654" s="218"/>
      <c r="C654" s="252" t="s">
        <v>1042</v>
      </c>
      <c r="D654" s="221"/>
      <c r="E654" s="222">
        <v>14</v>
      </c>
      <c r="F654" s="220"/>
      <c r="G654" s="220"/>
      <c r="H654" s="220"/>
      <c r="I654" s="220"/>
      <c r="J654" s="220"/>
      <c r="K654" s="220"/>
      <c r="L654" s="220"/>
      <c r="M654" s="220"/>
      <c r="N654" s="219"/>
      <c r="O654" s="219"/>
      <c r="P654" s="219"/>
      <c r="Q654" s="219"/>
      <c r="R654" s="220"/>
      <c r="S654" s="220"/>
      <c r="T654" s="220"/>
      <c r="U654" s="220"/>
      <c r="V654" s="220"/>
      <c r="W654" s="220"/>
      <c r="X654" s="220"/>
      <c r="Y654" s="210"/>
      <c r="Z654" s="210"/>
      <c r="AA654" s="210"/>
      <c r="AB654" s="210"/>
      <c r="AC654" s="210"/>
      <c r="AD654" s="210"/>
      <c r="AE654" s="210"/>
      <c r="AF654" s="210"/>
      <c r="AG654" s="210" t="s">
        <v>217</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1" x14ac:dyDescent="0.2">
      <c r="A655" s="217"/>
      <c r="B655" s="218"/>
      <c r="C655" s="252" t="s">
        <v>1041</v>
      </c>
      <c r="D655" s="221"/>
      <c r="E655" s="222"/>
      <c r="F655" s="220"/>
      <c r="G655" s="220"/>
      <c r="H655" s="220"/>
      <c r="I655" s="220"/>
      <c r="J655" s="220"/>
      <c r="K655" s="220"/>
      <c r="L655" s="220"/>
      <c r="M655" s="220"/>
      <c r="N655" s="219"/>
      <c r="O655" s="219"/>
      <c r="P655" s="219"/>
      <c r="Q655" s="219"/>
      <c r="R655" s="220"/>
      <c r="S655" s="220"/>
      <c r="T655" s="220"/>
      <c r="U655" s="220"/>
      <c r="V655" s="220"/>
      <c r="W655" s="220"/>
      <c r="X655" s="220"/>
      <c r="Y655" s="210"/>
      <c r="Z655" s="210"/>
      <c r="AA655" s="210"/>
      <c r="AB655" s="210"/>
      <c r="AC655" s="210"/>
      <c r="AD655" s="210"/>
      <c r="AE655" s="210"/>
      <c r="AF655" s="210"/>
      <c r="AG655" s="210" t="s">
        <v>217</v>
      </c>
      <c r="AH655" s="210">
        <v>0</v>
      </c>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ht="33.75" outlineLevel="1" x14ac:dyDescent="0.2">
      <c r="A656" s="231">
        <v>114</v>
      </c>
      <c r="B656" s="232" t="s">
        <v>1043</v>
      </c>
      <c r="C656" s="250" t="s">
        <v>1044</v>
      </c>
      <c r="D656" s="233" t="s">
        <v>223</v>
      </c>
      <c r="E656" s="234">
        <v>4</v>
      </c>
      <c r="F656" s="235"/>
      <c r="G656" s="236">
        <f>ROUND(E656*F656,2)</f>
        <v>0</v>
      </c>
      <c r="H656" s="235"/>
      <c r="I656" s="236">
        <f>ROUND(E656*H656,2)</f>
        <v>0</v>
      </c>
      <c r="J656" s="235"/>
      <c r="K656" s="236">
        <f>ROUND(E656*J656,2)</f>
        <v>0</v>
      </c>
      <c r="L656" s="236">
        <v>21</v>
      </c>
      <c r="M656" s="236">
        <f>G656*(1+L656/100)</f>
        <v>0</v>
      </c>
      <c r="N656" s="234">
        <v>7.5800000000000006E-2</v>
      </c>
      <c r="O656" s="234">
        <f>ROUND(E656*N656,2)</f>
        <v>0.3</v>
      </c>
      <c r="P656" s="234">
        <v>0</v>
      </c>
      <c r="Q656" s="234">
        <f>ROUND(E656*P656,2)</f>
        <v>0</v>
      </c>
      <c r="R656" s="236" t="s">
        <v>390</v>
      </c>
      <c r="S656" s="236" t="s">
        <v>210</v>
      </c>
      <c r="T656" s="237" t="s">
        <v>211</v>
      </c>
      <c r="U656" s="220">
        <v>0.5</v>
      </c>
      <c r="V656" s="220">
        <f>ROUND(E656*U656,2)</f>
        <v>2</v>
      </c>
      <c r="W656" s="220"/>
      <c r="X656" s="220" t="s">
        <v>212</v>
      </c>
      <c r="Y656" s="210"/>
      <c r="Z656" s="210"/>
      <c r="AA656" s="210"/>
      <c r="AB656" s="210"/>
      <c r="AC656" s="210"/>
      <c r="AD656" s="210"/>
      <c r="AE656" s="210"/>
      <c r="AF656" s="210"/>
      <c r="AG656" s="210" t="s">
        <v>213</v>
      </c>
      <c r="AH656" s="210"/>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x14ac:dyDescent="0.2">
      <c r="A657" s="217"/>
      <c r="B657" s="218"/>
      <c r="C657" s="252" t="s">
        <v>1037</v>
      </c>
      <c r="D657" s="221"/>
      <c r="E657" s="222">
        <v>4</v>
      </c>
      <c r="F657" s="220"/>
      <c r="G657" s="220"/>
      <c r="H657" s="220"/>
      <c r="I657" s="220"/>
      <c r="J657" s="220"/>
      <c r="K657" s="220"/>
      <c r="L657" s="220"/>
      <c r="M657" s="220"/>
      <c r="N657" s="219"/>
      <c r="O657" s="219"/>
      <c r="P657" s="219"/>
      <c r="Q657" s="219"/>
      <c r="R657" s="220"/>
      <c r="S657" s="220"/>
      <c r="T657" s="220"/>
      <c r="U657" s="220"/>
      <c r="V657" s="220"/>
      <c r="W657" s="220"/>
      <c r="X657" s="220"/>
      <c r="Y657" s="210"/>
      <c r="Z657" s="210"/>
      <c r="AA657" s="210"/>
      <c r="AB657" s="210"/>
      <c r="AC657" s="210"/>
      <c r="AD657" s="210"/>
      <c r="AE657" s="210"/>
      <c r="AF657" s="210"/>
      <c r="AG657" s="210" t="s">
        <v>217</v>
      </c>
      <c r="AH657" s="210">
        <v>0</v>
      </c>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1" x14ac:dyDescent="0.2">
      <c r="A658" s="231">
        <v>115</v>
      </c>
      <c r="B658" s="232" t="s">
        <v>1045</v>
      </c>
      <c r="C658" s="250" t="s">
        <v>1046</v>
      </c>
      <c r="D658" s="233" t="s">
        <v>223</v>
      </c>
      <c r="E658" s="234">
        <v>4</v>
      </c>
      <c r="F658" s="235"/>
      <c r="G658" s="236">
        <f>ROUND(E658*F658,2)</f>
        <v>0</v>
      </c>
      <c r="H658" s="235"/>
      <c r="I658" s="236">
        <f>ROUND(E658*H658,2)</f>
        <v>0</v>
      </c>
      <c r="J658" s="235"/>
      <c r="K658" s="236">
        <f>ROUND(E658*J658,2)</f>
        <v>0</v>
      </c>
      <c r="L658" s="236">
        <v>21</v>
      </c>
      <c r="M658" s="236">
        <f>G658*(1+L658/100)</f>
        <v>0</v>
      </c>
      <c r="N658" s="234">
        <v>0</v>
      </c>
      <c r="O658" s="234">
        <f>ROUND(E658*N658,2)</f>
        <v>0</v>
      </c>
      <c r="P658" s="234">
        <v>2.5170000000000001E-2</v>
      </c>
      <c r="Q658" s="234">
        <f>ROUND(E658*P658,2)</f>
        <v>0.1</v>
      </c>
      <c r="R658" s="236" t="s">
        <v>390</v>
      </c>
      <c r="S658" s="236" t="s">
        <v>210</v>
      </c>
      <c r="T658" s="237" t="s">
        <v>211</v>
      </c>
      <c r="U658" s="220">
        <v>0.46500000000000002</v>
      </c>
      <c r="V658" s="220">
        <f>ROUND(E658*U658,2)</f>
        <v>1.86</v>
      </c>
      <c r="W658" s="220"/>
      <c r="X658" s="220" t="s">
        <v>212</v>
      </c>
      <c r="Y658" s="210"/>
      <c r="Z658" s="210"/>
      <c r="AA658" s="210"/>
      <c r="AB658" s="210"/>
      <c r="AC658" s="210"/>
      <c r="AD658" s="210"/>
      <c r="AE658" s="210"/>
      <c r="AF658" s="210"/>
      <c r="AG658" s="210" t="s">
        <v>213</v>
      </c>
      <c r="AH658" s="210"/>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x14ac:dyDescent="0.2">
      <c r="A659" s="217"/>
      <c r="B659" s="218"/>
      <c r="C659" s="252" t="s">
        <v>1047</v>
      </c>
      <c r="D659" s="221"/>
      <c r="E659" s="222">
        <v>4</v>
      </c>
      <c r="F659" s="220"/>
      <c r="G659" s="220"/>
      <c r="H659" s="220"/>
      <c r="I659" s="220"/>
      <c r="J659" s="220"/>
      <c r="K659" s="220"/>
      <c r="L659" s="220"/>
      <c r="M659" s="220"/>
      <c r="N659" s="219"/>
      <c r="O659" s="219"/>
      <c r="P659" s="219"/>
      <c r="Q659" s="219"/>
      <c r="R659" s="220"/>
      <c r="S659" s="220"/>
      <c r="T659" s="220"/>
      <c r="U659" s="220"/>
      <c r="V659" s="220"/>
      <c r="W659" s="220"/>
      <c r="X659" s="220"/>
      <c r="Y659" s="210"/>
      <c r="Z659" s="210"/>
      <c r="AA659" s="210"/>
      <c r="AB659" s="210"/>
      <c r="AC659" s="210"/>
      <c r="AD659" s="210"/>
      <c r="AE659" s="210"/>
      <c r="AF659" s="210"/>
      <c r="AG659" s="210" t="s">
        <v>217</v>
      </c>
      <c r="AH659" s="210">
        <v>0</v>
      </c>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1" x14ac:dyDescent="0.2">
      <c r="A660" s="231">
        <v>116</v>
      </c>
      <c r="B660" s="232" t="s">
        <v>401</v>
      </c>
      <c r="C660" s="250" t="s">
        <v>402</v>
      </c>
      <c r="D660" s="233" t="s">
        <v>317</v>
      </c>
      <c r="E660" s="234">
        <v>148</v>
      </c>
      <c r="F660" s="235"/>
      <c r="G660" s="236">
        <f>ROUND(E660*F660,2)</f>
        <v>0</v>
      </c>
      <c r="H660" s="235"/>
      <c r="I660" s="236">
        <f>ROUND(E660*H660,2)</f>
        <v>0</v>
      </c>
      <c r="J660" s="235"/>
      <c r="K660" s="236">
        <f>ROUND(E660*J660,2)</f>
        <v>0</v>
      </c>
      <c r="L660" s="236">
        <v>21</v>
      </c>
      <c r="M660" s="236">
        <f>G660*(1+L660/100)</f>
        <v>0</v>
      </c>
      <c r="N660" s="234">
        <v>0</v>
      </c>
      <c r="O660" s="234">
        <f>ROUND(E660*N660,2)</f>
        <v>0</v>
      </c>
      <c r="P660" s="234">
        <v>0</v>
      </c>
      <c r="Q660" s="234">
        <f>ROUND(E660*P660,2)</f>
        <v>0</v>
      </c>
      <c r="R660" s="236" t="s">
        <v>390</v>
      </c>
      <c r="S660" s="236" t="s">
        <v>210</v>
      </c>
      <c r="T660" s="237" t="s">
        <v>211</v>
      </c>
      <c r="U660" s="220">
        <v>4.8000000000000001E-2</v>
      </c>
      <c r="V660" s="220">
        <f>ROUND(E660*U660,2)</f>
        <v>7.1</v>
      </c>
      <c r="W660" s="220"/>
      <c r="X660" s="220" t="s">
        <v>212</v>
      </c>
      <c r="Y660" s="210"/>
      <c r="Z660" s="210"/>
      <c r="AA660" s="210"/>
      <c r="AB660" s="210"/>
      <c r="AC660" s="210"/>
      <c r="AD660" s="210"/>
      <c r="AE660" s="210"/>
      <c r="AF660" s="210"/>
      <c r="AG660" s="210" t="s">
        <v>213</v>
      </c>
      <c r="AH660" s="210"/>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x14ac:dyDescent="0.2">
      <c r="A661" s="217"/>
      <c r="B661" s="218"/>
      <c r="C661" s="252" t="s">
        <v>1039</v>
      </c>
      <c r="D661" s="221"/>
      <c r="E661" s="222">
        <v>40</v>
      </c>
      <c r="F661" s="220"/>
      <c r="G661" s="220"/>
      <c r="H661" s="220"/>
      <c r="I661" s="220"/>
      <c r="J661" s="220"/>
      <c r="K661" s="220"/>
      <c r="L661" s="220"/>
      <c r="M661" s="220"/>
      <c r="N661" s="219"/>
      <c r="O661" s="219"/>
      <c r="P661" s="219"/>
      <c r="Q661" s="219"/>
      <c r="R661" s="220"/>
      <c r="S661" s="220"/>
      <c r="T661" s="220"/>
      <c r="U661" s="220"/>
      <c r="V661" s="220"/>
      <c r="W661" s="220"/>
      <c r="X661" s="220"/>
      <c r="Y661" s="210"/>
      <c r="Z661" s="210"/>
      <c r="AA661" s="210"/>
      <c r="AB661" s="210"/>
      <c r="AC661" s="210"/>
      <c r="AD661" s="210"/>
      <c r="AE661" s="210"/>
      <c r="AF661" s="210"/>
      <c r="AG661" s="210" t="s">
        <v>217</v>
      </c>
      <c r="AH661" s="210">
        <v>0</v>
      </c>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1" x14ac:dyDescent="0.2">
      <c r="A662" s="217"/>
      <c r="B662" s="218"/>
      <c r="C662" s="252" t="s">
        <v>1040</v>
      </c>
      <c r="D662" s="221"/>
      <c r="E662" s="222">
        <v>108</v>
      </c>
      <c r="F662" s="220"/>
      <c r="G662" s="220"/>
      <c r="H662" s="220"/>
      <c r="I662" s="220"/>
      <c r="J662" s="220"/>
      <c r="K662" s="220"/>
      <c r="L662" s="220"/>
      <c r="M662" s="220"/>
      <c r="N662" s="219"/>
      <c r="O662" s="219"/>
      <c r="P662" s="219"/>
      <c r="Q662" s="219"/>
      <c r="R662" s="220"/>
      <c r="S662" s="220"/>
      <c r="T662" s="220"/>
      <c r="U662" s="220"/>
      <c r="V662" s="220"/>
      <c r="W662" s="220"/>
      <c r="X662" s="220"/>
      <c r="Y662" s="210"/>
      <c r="Z662" s="210"/>
      <c r="AA662" s="210"/>
      <c r="AB662" s="210"/>
      <c r="AC662" s="210"/>
      <c r="AD662" s="210"/>
      <c r="AE662" s="210"/>
      <c r="AF662" s="210"/>
      <c r="AG662" s="210" t="s">
        <v>217</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1" x14ac:dyDescent="0.2">
      <c r="A663" s="217"/>
      <c r="B663" s="218"/>
      <c r="C663" s="252" t="s">
        <v>1041</v>
      </c>
      <c r="D663" s="221"/>
      <c r="E663" s="222"/>
      <c r="F663" s="220"/>
      <c r="G663" s="220"/>
      <c r="H663" s="220"/>
      <c r="I663" s="220"/>
      <c r="J663" s="220"/>
      <c r="K663" s="220"/>
      <c r="L663" s="220"/>
      <c r="M663" s="220"/>
      <c r="N663" s="219"/>
      <c r="O663" s="219"/>
      <c r="P663" s="219"/>
      <c r="Q663" s="219"/>
      <c r="R663" s="220"/>
      <c r="S663" s="220"/>
      <c r="T663" s="220"/>
      <c r="U663" s="220"/>
      <c r="V663" s="220"/>
      <c r="W663" s="220"/>
      <c r="X663" s="220"/>
      <c r="Y663" s="210"/>
      <c r="Z663" s="210"/>
      <c r="AA663" s="210"/>
      <c r="AB663" s="210"/>
      <c r="AC663" s="210"/>
      <c r="AD663" s="210"/>
      <c r="AE663" s="210"/>
      <c r="AF663" s="210"/>
      <c r="AG663" s="210" t="s">
        <v>217</v>
      </c>
      <c r="AH663" s="210">
        <v>0</v>
      </c>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1" x14ac:dyDescent="0.2">
      <c r="A664" s="231">
        <v>117</v>
      </c>
      <c r="B664" s="232" t="s">
        <v>403</v>
      </c>
      <c r="C664" s="250" t="s">
        <v>404</v>
      </c>
      <c r="D664" s="233" t="s">
        <v>384</v>
      </c>
      <c r="E664" s="234">
        <v>0.35352</v>
      </c>
      <c r="F664" s="235"/>
      <c r="G664" s="236">
        <f>ROUND(E664*F664,2)</f>
        <v>0</v>
      </c>
      <c r="H664" s="235"/>
      <c r="I664" s="236">
        <f>ROUND(E664*H664,2)</f>
        <v>0</v>
      </c>
      <c r="J664" s="235"/>
      <c r="K664" s="236">
        <f>ROUND(E664*J664,2)</f>
        <v>0</v>
      </c>
      <c r="L664" s="236">
        <v>21</v>
      </c>
      <c r="M664" s="236">
        <f>G664*(1+L664/100)</f>
        <v>0</v>
      </c>
      <c r="N664" s="234">
        <v>0</v>
      </c>
      <c r="O664" s="234">
        <f>ROUND(E664*N664,2)</f>
        <v>0</v>
      </c>
      <c r="P664" s="234">
        <v>0</v>
      </c>
      <c r="Q664" s="234">
        <f>ROUND(E664*P664,2)</f>
        <v>0</v>
      </c>
      <c r="R664" s="236" t="s">
        <v>390</v>
      </c>
      <c r="S664" s="236" t="s">
        <v>210</v>
      </c>
      <c r="T664" s="237" t="s">
        <v>211</v>
      </c>
      <c r="U664" s="220">
        <v>1.5229999999999999</v>
      </c>
      <c r="V664" s="220">
        <f>ROUND(E664*U664,2)</f>
        <v>0.54</v>
      </c>
      <c r="W664" s="220"/>
      <c r="X664" s="220" t="s">
        <v>385</v>
      </c>
      <c r="Y664" s="210"/>
      <c r="Z664" s="210"/>
      <c r="AA664" s="210"/>
      <c r="AB664" s="210"/>
      <c r="AC664" s="210"/>
      <c r="AD664" s="210"/>
      <c r="AE664" s="210"/>
      <c r="AF664" s="210"/>
      <c r="AG664" s="210" t="s">
        <v>386</v>
      </c>
      <c r="AH664" s="210"/>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1" x14ac:dyDescent="0.2">
      <c r="A665" s="217"/>
      <c r="B665" s="218"/>
      <c r="C665" s="251" t="s">
        <v>405</v>
      </c>
      <c r="D665" s="238"/>
      <c r="E665" s="238"/>
      <c r="F665" s="238"/>
      <c r="G665" s="238"/>
      <c r="H665" s="220"/>
      <c r="I665" s="220"/>
      <c r="J665" s="220"/>
      <c r="K665" s="220"/>
      <c r="L665" s="220"/>
      <c r="M665" s="220"/>
      <c r="N665" s="219"/>
      <c r="O665" s="219"/>
      <c r="P665" s="219"/>
      <c r="Q665" s="219"/>
      <c r="R665" s="220"/>
      <c r="S665" s="220"/>
      <c r="T665" s="220"/>
      <c r="U665" s="220"/>
      <c r="V665" s="220"/>
      <c r="W665" s="220"/>
      <c r="X665" s="220"/>
      <c r="Y665" s="210"/>
      <c r="Z665" s="210"/>
      <c r="AA665" s="210"/>
      <c r="AB665" s="210"/>
      <c r="AC665" s="210"/>
      <c r="AD665" s="210"/>
      <c r="AE665" s="210"/>
      <c r="AF665" s="210"/>
      <c r="AG665" s="210" t="s">
        <v>215</v>
      </c>
      <c r="AH665" s="210"/>
      <c r="AI665" s="210"/>
      <c r="AJ665" s="210"/>
      <c r="AK665" s="210"/>
      <c r="AL665" s="210"/>
      <c r="AM665" s="210"/>
      <c r="AN665" s="210"/>
      <c r="AO665" s="210"/>
      <c r="AP665" s="210"/>
      <c r="AQ665" s="210"/>
      <c r="AR665" s="210"/>
      <c r="AS665" s="210"/>
      <c r="AT665" s="210"/>
      <c r="AU665" s="210"/>
      <c r="AV665" s="210"/>
      <c r="AW665" s="210"/>
      <c r="AX665" s="210"/>
      <c r="AY665" s="210"/>
      <c r="AZ665" s="210"/>
      <c r="BA665" s="210"/>
      <c r="BB665" s="210"/>
      <c r="BC665" s="210"/>
      <c r="BD665" s="210"/>
      <c r="BE665" s="210"/>
      <c r="BF665" s="210"/>
      <c r="BG665" s="210"/>
      <c r="BH665" s="210"/>
    </row>
    <row r="666" spans="1:60" x14ac:dyDescent="0.2">
      <c r="A666" s="224" t="s">
        <v>204</v>
      </c>
      <c r="B666" s="225" t="s">
        <v>147</v>
      </c>
      <c r="C666" s="249" t="s">
        <v>148</v>
      </c>
      <c r="D666" s="226"/>
      <c r="E666" s="227"/>
      <c r="F666" s="228"/>
      <c r="G666" s="228">
        <f>SUMIF(AG667:AG672,"&lt;&gt;NOR",G667:G672)</f>
        <v>0</v>
      </c>
      <c r="H666" s="228"/>
      <c r="I666" s="228">
        <f>SUM(I667:I672)</f>
        <v>0</v>
      </c>
      <c r="J666" s="228"/>
      <c r="K666" s="228">
        <f>SUM(K667:K672)</f>
        <v>0</v>
      </c>
      <c r="L666" s="228"/>
      <c r="M666" s="228">
        <f>SUM(M667:M672)</f>
        <v>0</v>
      </c>
      <c r="N666" s="227"/>
      <c r="O666" s="227">
        <f>SUM(O667:O672)</f>
        <v>0</v>
      </c>
      <c r="P666" s="227"/>
      <c r="Q666" s="227">
        <f>SUM(Q667:Q672)</f>
        <v>0.01</v>
      </c>
      <c r="R666" s="228"/>
      <c r="S666" s="228"/>
      <c r="T666" s="229"/>
      <c r="U666" s="223"/>
      <c r="V666" s="223">
        <f>SUM(V667:V672)</f>
        <v>2.27</v>
      </c>
      <c r="W666" s="223"/>
      <c r="X666" s="223"/>
      <c r="AG666" t="s">
        <v>205</v>
      </c>
    </row>
    <row r="667" spans="1:60" ht="33.75" outlineLevel="1" x14ac:dyDescent="0.2">
      <c r="A667" s="231">
        <v>118</v>
      </c>
      <c r="B667" s="232" t="s">
        <v>406</v>
      </c>
      <c r="C667" s="250" t="s">
        <v>407</v>
      </c>
      <c r="D667" s="233" t="s">
        <v>223</v>
      </c>
      <c r="E667" s="234">
        <v>8</v>
      </c>
      <c r="F667" s="235"/>
      <c r="G667" s="236">
        <f>ROUND(E667*F667,2)</f>
        <v>0</v>
      </c>
      <c r="H667" s="235"/>
      <c r="I667" s="236">
        <f>ROUND(E667*H667,2)</f>
        <v>0</v>
      </c>
      <c r="J667" s="235"/>
      <c r="K667" s="236">
        <f>ROUND(E667*J667,2)</f>
        <v>0</v>
      </c>
      <c r="L667" s="236">
        <v>21</v>
      </c>
      <c r="M667" s="236">
        <f>G667*(1+L667/100)</f>
        <v>0</v>
      </c>
      <c r="N667" s="234">
        <v>2.2000000000000001E-4</v>
      </c>
      <c r="O667" s="234">
        <f>ROUND(E667*N667,2)</f>
        <v>0</v>
      </c>
      <c r="P667" s="234">
        <v>0</v>
      </c>
      <c r="Q667" s="234">
        <f>ROUND(E667*P667,2)</f>
        <v>0</v>
      </c>
      <c r="R667" s="236" t="s">
        <v>390</v>
      </c>
      <c r="S667" s="236" t="s">
        <v>210</v>
      </c>
      <c r="T667" s="237" t="s">
        <v>211</v>
      </c>
      <c r="U667" s="220">
        <v>0.246</v>
      </c>
      <c r="V667" s="220">
        <f>ROUND(E667*U667,2)</f>
        <v>1.97</v>
      </c>
      <c r="W667" s="220"/>
      <c r="X667" s="220" t="s">
        <v>212</v>
      </c>
      <c r="Y667" s="210"/>
      <c r="Z667" s="210"/>
      <c r="AA667" s="210"/>
      <c r="AB667" s="210"/>
      <c r="AC667" s="210"/>
      <c r="AD667" s="210"/>
      <c r="AE667" s="210"/>
      <c r="AF667" s="210"/>
      <c r="AG667" s="210" t="s">
        <v>213</v>
      </c>
      <c r="AH667" s="210"/>
      <c r="AI667" s="210"/>
      <c r="AJ667" s="210"/>
      <c r="AK667" s="210"/>
      <c r="AL667" s="210"/>
      <c r="AM667" s="210"/>
      <c r="AN667" s="210"/>
      <c r="AO667" s="210"/>
      <c r="AP667" s="210"/>
      <c r="AQ667" s="210"/>
      <c r="AR667" s="210"/>
      <c r="AS667" s="210"/>
      <c r="AT667" s="210"/>
      <c r="AU667" s="210"/>
      <c r="AV667" s="210"/>
      <c r="AW667" s="210"/>
      <c r="AX667" s="210"/>
      <c r="AY667" s="210"/>
      <c r="AZ667" s="210"/>
      <c r="BA667" s="210"/>
      <c r="BB667" s="210"/>
      <c r="BC667" s="210"/>
      <c r="BD667" s="210"/>
      <c r="BE667" s="210"/>
      <c r="BF667" s="210"/>
      <c r="BG667" s="210"/>
      <c r="BH667" s="210"/>
    </row>
    <row r="668" spans="1:60" outlineLevel="1" x14ac:dyDescent="0.2">
      <c r="A668" s="217"/>
      <c r="B668" s="218"/>
      <c r="C668" s="252" t="s">
        <v>1048</v>
      </c>
      <c r="D668" s="221"/>
      <c r="E668" s="222">
        <v>8</v>
      </c>
      <c r="F668" s="220"/>
      <c r="G668" s="220"/>
      <c r="H668" s="220"/>
      <c r="I668" s="220"/>
      <c r="J668" s="220"/>
      <c r="K668" s="220"/>
      <c r="L668" s="220"/>
      <c r="M668" s="220"/>
      <c r="N668" s="219"/>
      <c r="O668" s="219"/>
      <c r="P668" s="219"/>
      <c r="Q668" s="219"/>
      <c r="R668" s="220"/>
      <c r="S668" s="220"/>
      <c r="T668" s="220"/>
      <c r="U668" s="220"/>
      <c r="V668" s="220"/>
      <c r="W668" s="220"/>
      <c r="X668" s="220"/>
      <c r="Y668" s="210"/>
      <c r="Z668" s="210"/>
      <c r="AA668" s="210"/>
      <c r="AB668" s="210"/>
      <c r="AC668" s="210"/>
      <c r="AD668" s="210"/>
      <c r="AE668" s="210"/>
      <c r="AF668" s="210"/>
      <c r="AG668" s="210" t="s">
        <v>217</v>
      </c>
      <c r="AH668" s="210">
        <v>0</v>
      </c>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1" x14ac:dyDescent="0.2">
      <c r="A669" s="217"/>
      <c r="B669" s="218"/>
      <c r="C669" s="252" t="s">
        <v>1041</v>
      </c>
      <c r="D669" s="221"/>
      <c r="E669" s="222"/>
      <c r="F669" s="220"/>
      <c r="G669" s="220"/>
      <c r="H669" s="220"/>
      <c r="I669" s="220"/>
      <c r="J669" s="220"/>
      <c r="K669" s="220"/>
      <c r="L669" s="220"/>
      <c r="M669" s="220"/>
      <c r="N669" s="219"/>
      <c r="O669" s="219"/>
      <c r="P669" s="219"/>
      <c r="Q669" s="219"/>
      <c r="R669" s="220"/>
      <c r="S669" s="220"/>
      <c r="T669" s="220"/>
      <c r="U669" s="220"/>
      <c r="V669" s="220"/>
      <c r="W669" s="220"/>
      <c r="X669" s="220"/>
      <c r="Y669" s="210"/>
      <c r="Z669" s="210"/>
      <c r="AA669" s="210"/>
      <c r="AB669" s="210"/>
      <c r="AC669" s="210"/>
      <c r="AD669" s="210"/>
      <c r="AE669" s="210"/>
      <c r="AF669" s="210"/>
      <c r="AG669" s="210" t="s">
        <v>217</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x14ac:dyDescent="0.2">
      <c r="A670" s="231">
        <v>119</v>
      </c>
      <c r="B670" s="232" t="s">
        <v>409</v>
      </c>
      <c r="C670" s="250" t="s">
        <v>410</v>
      </c>
      <c r="D670" s="233" t="s">
        <v>223</v>
      </c>
      <c r="E670" s="234">
        <v>8</v>
      </c>
      <c r="F670" s="235"/>
      <c r="G670" s="236">
        <f>ROUND(E670*F670,2)</f>
        <v>0</v>
      </c>
      <c r="H670" s="235"/>
      <c r="I670" s="236">
        <f>ROUND(E670*H670,2)</f>
        <v>0</v>
      </c>
      <c r="J670" s="235"/>
      <c r="K670" s="236">
        <f>ROUND(E670*J670,2)</f>
        <v>0</v>
      </c>
      <c r="L670" s="236">
        <v>21</v>
      </c>
      <c r="M670" s="236">
        <f>G670*(1+L670/100)</f>
        <v>0</v>
      </c>
      <c r="N670" s="234">
        <v>0</v>
      </c>
      <c r="O670" s="234">
        <f>ROUND(E670*N670,2)</f>
        <v>0</v>
      </c>
      <c r="P670" s="234">
        <v>8.4999999999999995E-4</v>
      </c>
      <c r="Q670" s="234">
        <f>ROUND(E670*P670,2)</f>
        <v>0.01</v>
      </c>
      <c r="R670" s="236" t="s">
        <v>390</v>
      </c>
      <c r="S670" s="236" t="s">
        <v>210</v>
      </c>
      <c r="T670" s="237" t="s">
        <v>211</v>
      </c>
      <c r="U670" s="220">
        <v>3.7999999999999999E-2</v>
      </c>
      <c r="V670" s="220">
        <f>ROUND(E670*U670,2)</f>
        <v>0.3</v>
      </c>
      <c r="W670" s="220"/>
      <c r="X670" s="220" t="s">
        <v>212</v>
      </c>
      <c r="Y670" s="210"/>
      <c r="Z670" s="210"/>
      <c r="AA670" s="210"/>
      <c r="AB670" s="210"/>
      <c r="AC670" s="210"/>
      <c r="AD670" s="210"/>
      <c r="AE670" s="210"/>
      <c r="AF670" s="210"/>
      <c r="AG670" s="210" t="s">
        <v>213</v>
      </c>
      <c r="AH670" s="210"/>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1" x14ac:dyDescent="0.2">
      <c r="A671" s="217"/>
      <c r="B671" s="218"/>
      <c r="C671" s="252" t="s">
        <v>1048</v>
      </c>
      <c r="D671" s="221"/>
      <c r="E671" s="222">
        <v>8</v>
      </c>
      <c r="F671" s="220"/>
      <c r="G671" s="220"/>
      <c r="H671" s="220"/>
      <c r="I671" s="220"/>
      <c r="J671" s="220"/>
      <c r="K671" s="220"/>
      <c r="L671" s="220"/>
      <c r="M671" s="220"/>
      <c r="N671" s="219"/>
      <c r="O671" s="219"/>
      <c r="P671" s="219"/>
      <c r="Q671" s="219"/>
      <c r="R671" s="220"/>
      <c r="S671" s="220"/>
      <c r="T671" s="220"/>
      <c r="U671" s="220"/>
      <c r="V671" s="220"/>
      <c r="W671" s="220"/>
      <c r="X671" s="220"/>
      <c r="Y671" s="210"/>
      <c r="Z671" s="210"/>
      <c r="AA671" s="210"/>
      <c r="AB671" s="210"/>
      <c r="AC671" s="210"/>
      <c r="AD671" s="210"/>
      <c r="AE671" s="210"/>
      <c r="AF671" s="210"/>
      <c r="AG671" s="210" t="s">
        <v>217</v>
      </c>
      <c r="AH671" s="210">
        <v>0</v>
      </c>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1" x14ac:dyDescent="0.2">
      <c r="A672" s="217"/>
      <c r="B672" s="218"/>
      <c r="C672" s="252" t="s">
        <v>1041</v>
      </c>
      <c r="D672" s="221"/>
      <c r="E672" s="222"/>
      <c r="F672" s="220"/>
      <c r="G672" s="220"/>
      <c r="H672" s="220"/>
      <c r="I672" s="220"/>
      <c r="J672" s="220"/>
      <c r="K672" s="220"/>
      <c r="L672" s="220"/>
      <c r="M672" s="220"/>
      <c r="N672" s="219"/>
      <c r="O672" s="219"/>
      <c r="P672" s="219"/>
      <c r="Q672" s="219"/>
      <c r="R672" s="220"/>
      <c r="S672" s="220"/>
      <c r="T672" s="220"/>
      <c r="U672" s="220"/>
      <c r="V672" s="220"/>
      <c r="W672" s="220"/>
      <c r="X672" s="220"/>
      <c r="Y672" s="210"/>
      <c r="Z672" s="210"/>
      <c r="AA672" s="210"/>
      <c r="AB672" s="210"/>
      <c r="AC672" s="210"/>
      <c r="AD672" s="210"/>
      <c r="AE672" s="210"/>
      <c r="AF672" s="210"/>
      <c r="AG672" s="210" t="s">
        <v>217</v>
      </c>
      <c r="AH672" s="210">
        <v>0</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x14ac:dyDescent="0.2">
      <c r="A673" s="224" t="s">
        <v>204</v>
      </c>
      <c r="B673" s="225" t="s">
        <v>149</v>
      </c>
      <c r="C673" s="249" t="s">
        <v>150</v>
      </c>
      <c r="D673" s="226"/>
      <c r="E673" s="227"/>
      <c r="F673" s="228"/>
      <c r="G673" s="228">
        <f>SUMIF(AG674:AG678,"&lt;&gt;NOR",G674:G678)</f>
        <v>0</v>
      </c>
      <c r="H673" s="228"/>
      <c r="I673" s="228">
        <f>SUM(I674:I678)</f>
        <v>0</v>
      </c>
      <c r="J673" s="228"/>
      <c r="K673" s="228">
        <f>SUM(K674:K678)</f>
        <v>0</v>
      </c>
      <c r="L673" s="228"/>
      <c r="M673" s="228">
        <f>SUM(M674:M678)</f>
        <v>0</v>
      </c>
      <c r="N673" s="227"/>
      <c r="O673" s="227">
        <f>SUM(O674:O678)</f>
        <v>0.2</v>
      </c>
      <c r="P673" s="227"/>
      <c r="Q673" s="227">
        <f>SUM(Q674:Q678)</f>
        <v>0</v>
      </c>
      <c r="R673" s="228"/>
      <c r="S673" s="228"/>
      <c r="T673" s="229"/>
      <c r="U673" s="223"/>
      <c r="V673" s="223">
        <f>SUM(V674:V678)</f>
        <v>10.7</v>
      </c>
      <c r="W673" s="223"/>
      <c r="X673" s="223"/>
      <c r="AG673" t="s">
        <v>205</v>
      </c>
    </row>
    <row r="674" spans="1:60" ht="22.5" outlineLevel="1" x14ac:dyDescent="0.2">
      <c r="A674" s="231">
        <v>120</v>
      </c>
      <c r="B674" s="232" t="s">
        <v>1049</v>
      </c>
      <c r="C674" s="250" t="s">
        <v>1050</v>
      </c>
      <c r="D674" s="233" t="s">
        <v>242</v>
      </c>
      <c r="E674" s="234">
        <v>55</v>
      </c>
      <c r="F674" s="235"/>
      <c r="G674" s="236">
        <f>ROUND(E674*F674,2)</f>
        <v>0</v>
      </c>
      <c r="H674" s="235"/>
      <c r="I674" s="236">
        <f>ROUND(E674*H674,2)</f>
        <v>0</v>
      </c>
      <c r="J674" s="235"/>
      <c r="K674" s="236">
        <f>ROUND(E674*J674,2)</f>
        <v>0</v>
      </c>
      <c r="L674" s="236">
        <v>21</v>
      </c>
      <c r="M674" s="236">
        <f>G674*(1+L674/100)</f>
        <v>0</v>
      </c>
      <c r="N674" s="234">
        <v>3.7100000000000002E-3</v>
      </c>
      <c r="O674" s="234">
        <f>ROUND(E674*N674,2)</f>
        <v>0.2</v>
      </c>
      <c r="P674" s="234">
        <v>0</v>
      </c>
      <c r="Q674" s="234">
        <f>ROUND(E674*P674,2)</f>
        <v>0</v>
      </c>
      <c r="R674" s="236" t="s">
        <v>656</v>
      </c>
      <c r="S674" s="236" t="s">
        <v>210</v>
      </c>
      <c r="T674" s="237" t="s">
        <v>211</v>
      </c>
      <c r="U674" s="220">
        <v>0.188</v>
      </c>
      <c r="V674" s="220">
        <f>ROUND(E674*U674,2)</f>
        <v>10.34</v>
      </c>
      <c r="W674" s="220"/>
      <c r="X674" s="220" t="s">
        <v>212</v>
      </c>
      <c r="Y674" s="210"/>
      <c r="Z674" s="210"/>
      <c r="AA674" s="210"/>
      <c r="AB674" s="210"/>
      <c r="AC674" s="210"/>
      <c r="AD674" s="210"/>
      <c r="AE674" s="210"/>
      <c r="AF674" s="210"/>
      <c r="AG674" s="210" t="s">
        <v>213</v>
      </c>
      <c r="AH674" s="210"/>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1" x14ac:dyDescent="0.2">
      <c r="A675" s="217"/>
      <c r="B675" s="218"/>
      <c r="C675" s="252" t="s">
        <v>1051</v>
      </c>
      <c r="D675" s="221"/>
      <c r="E675" s="222">
        <v>55</v>
      </c>
      <c r="F675" s="220"/>
      <c r="G675" s="220"/>
      <c r="H675" s="220"/>
      <c r="I675" s="220"/>
      <c r="J675" s="220"/>
      <c r="K675" s="220"/>
      <c r="L675" s="220"/>
      <c r="M675" s="220"/>
      <c r="N675" s="219"/>
      <c r="O675" s="219"/>
      <c r="P675" s="219"/>
      <c r="Q675" s="219"/>
      <c r="R675" s="220"/>
      <c r="S675" s="220"/>
      <c r="T675" s="220"/>
      <c r="U675" s="220"/>
      <c r="V675" s="220"/>
      <c r="W675" s="220"/>
      <c r="X675" s="220"/>
      <c r="Y675" s="210"/>
      <c r="Z675" s="210"/>
      <c r="AA675" s="210"/>
      <c r="AB675" s="210"/>
      <c r="AC675" s="210"/>
      <c r="AD675" s="210"/>
      <c r="AE675" s="210"/>
      <c r="AF675" s="210"/>
      <c r="AG675" s="210" t="s">
        <v>217</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1" x14ac:dyDescent="0.2">
      <c r="A676" s="217"/>
      <c r="B676" s="218"/>
      <c r="C676" s="252" t="s">
        <v>1052</v>
      </c>
      <c r="D676" s="221"/>
      <c r="E676" s="222"/>
      <c r="F676" s="220"/>
      <c r="G676" s="220"/>
      <c r="H676" s="220"/>
      <c r="I676" s="220"/>
      <c r="J676" s="220"/>
      <c r="K676" s="220"/>
      <c r="L676" s="220"/>
      <c r="M676" s="220"/>
      <c r="N676" s="219"/>
      <c r="O676" s="219"/>
      <c r="P676" s="219"/>
      <c r="Q676" s="219"/>
      <c r="R676" s="220"/>
      <c r="S676" s="220"/>
      <c r="T676" s="220"/>
      <c r="U676" s="220"/>
      <c r="V676" s="220"/>
      <c r="W676" s="220"/>
      <c r="X676" s="220"/>
      <c r="Y676" s="210"/>
      <c r="Z676" s="210"/>
      <c r="AA676" s="210"/>
      <c r="AB676" s="210"/>
      <c r="AC676" s="210"/>
      <c r="AD676" s="210"/>
      <c r="AE676" s="210"/>
      <c r="AF676" s="210"/>
      <c r="AG676" s="210" t="s">
        <v>217</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1" x14ac:dyDescent="0.2">
      <c r="A677" s="231">
        <v>121</v>
      </c>
      <c r="B677" s="232" t="s">
        <v>1053</v>
      </c>
      <c r="C677" s="250" t="s">
        <v>1054</v>
      </c>
      <c r="D677" s="233" t="s">
        <v>384</v>
      </c>
      <c r="E677" s="234">
        <v>0.20405000000000001</v>
      </c>
      <c r="F677" s="235"/>
      <c r="G677" s="236">
        <f>ROUND(E677*F677,2)</f>
        <v>0</v>
      </c>
      <c r="H677" s="235"/>
      <c r="I677" s="236">
        <f>ROUND(E677*H677,2)</f>
        <v>0</v>
      </c>
      <c r="J677" s="235"/>
      <c r="K677" s="236">
        <f>ROUND(E677*J677,2)</f>
        <v>0</v>
      </c>
      <c r="L677" s="236">
        <v>21</v>
      </c>
      <c r="M677" s="236">
        <f>G677*(1+L677/100)</f>
        <v>0</v>
      </c>
      <c r="N677" s="234">
        <v>0</v>
      </c>
      <c r="O677" s="234">
        <f>ROUND(E677*N677,2)</f>
        <v>0</v>
      </c>
      <c r="P677" s="234">
        <v>0</v>
      </c>
      <c r="Q677" s="234">
        <f>ROUND(E677*P677,2)</f>
        <v>0</v>
      </c>
      <c r="R677" s="236" t="s">
        <v>656</v>
      </c>
      <c r="S677" s="236" t="s">
        <v>210</v>
      </c>
      <c r="T677" s="237" t="s">
        <v>211</v>
      </c>
      <c r="U677" s="220">
        <v>1.7509999999999999</v>
      </c>
      <c r="V677" s="220">
        <f>ROUND(E677*U677,2)</f>
        <v>0.36</v>
      </c>
      <c r="W677" s="220"/>
      <c r="X677" s="220" t="s">
        <v>385</v>
      </c>
      <c r="Y677" s="210"/>
      <c r="Z677" s="210"/>
      <c r="AA677" s="210"/>
      <c r="AB677" s="210"/>
      <c r="AC677" s="210"/>
      <c r="AD677" s="210"/>
      <c r="AE677" s="210"/>
      <c r="AF677" s="210"/>
      <c r="AG677" s="210" t="s">
        <v>386</v>
      </c>
      <c r="AH677" s="210"/>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1" x14ac:dyDescent="0.2">
      <c r="A678" s="217"/>
      <c r="B678" s="218"/>
      <c r="C678" s="251" t="s">
        <v>430</v>
      </c>
      <c r="D678" s="238"/>
      <c r="E678" s="238"/>
      <c r="F678" s="238"/>
      <c r="G678" s="238"/>
      <c r="H678" s="220"/>
      <c r="I678" s="220"/>
      <c r="J678" s="220"/>
      <c r="K678" s="220"/>
      <c r="L678" s="220"/>
      <c r="M678" s="220"/>
      <c r="N678" s="219"/>
      <c r="O678" s="219"/>
      <c r="P678" s="219"/>
      <c r="Q678" s="219"/>
      <c r="R678" s="220"/>
      <c r="S678" s="220"/>
      <c r="T678" s="220"/>
      <c r="U678" s="220"/>
      <c r="V678" s="220"/>
      <c r="W678" s="220"/>
      <c r="X678" s="220"/>
      <c r="Y678" s="210"/>
      <c r="Z678" s="210"/>
      <c r="AA678" s="210"/>
      <c r="AB678" s="210"/>
      <c r="AC678" s="210"/>
      <c r="AD678" s="210"/>
      <c r="AE678" s="210"/>
      <c r="AF678" s="210"/>
      <c r="AG678" s="210" t="s">
        <v>215</v>
      </c>
      <c r="AH678" s="210"/>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x14ac:dyDescent="0.2">
      <c r="A679" s="224" t="s">
        <v>204</v>
      </c>
      <c r="B679" s="225" t="s">
        <v>151</v>
      </c>
      <c r="C679" s="249" t="s">
        <v>152</v>
      </c>
      <c r="D679" s="226"/>
      <c r="E679" s="227"/>
      <c r="F679" s="228"/>
      <c r="G679" s="228">
        <f>SUMIF(AG680:AG742,"&lt;&gt;NOR",G680:G742)</f>
        <v>0</v>
      </c>
      <c r="H679" s="228"/>
      <c r="I679" s="228">
        <f>SUM(I680:I742)</f>
        <v>0</v>
      </c>
      <c r="J679" s="228"/>
      <c r="K679" s="228">
        <f>SUM(K680:K742)</f>
        <v>0</v>
      </c>
      <c r="L679" s="228"/>
      <c r="M679" s="228">
        <f>SUM(M680:M742)</f>
        <v>0</v>
      </c>
      <c r="N679" s="227"/>
      <c r="O679" s="227">
        <f>SUM(O680:O742)</f>
        <v>0.55000000000000004</v>
      </c>
      <c r="P679" s="227"/>
      <c r="Q679" s="227">
        <f>SUM(Q680:Q742)</f>
        <v>0.19</v>
      </c>
      <c r="R679" s="228"/>
      <c r="S679" s="228"/>
      <c r="T679" s="229"/>
      <c r="U679" s="223"/>
      <c r="V679" s="223">
        <f>SUM(V680:V742)</f>
        <v>232.83</v>
      </c>
      <c r="W679" s="223"/>
      <c r="X679" s="223"/>
      <c r="AG679" t="s">
        <v>205</v>
      </c>
    </row>
    <row r="680" spans="1:60" ht="22.5" outlineLevel="1" x14ac:dyDescent="0.2">
      <c r="A680" s="231">
        <v>122</v>
      </c>
      <c r="B680" s="232" t="s">
        <v>1055</v>
      </c>
      <c r="C680" s="250" t="s">
        <v>1056</v>
      </c>
      <c r="D680" s="233" t="s">
        <v>223</v>
      </c>
      <c r="E680" s="234">
        <v>40</v>
      </c>
      <c r="F680" s="235"/>
      <c r="G680" s="236">
        <f>ROUND(E680*F680,2)</f>
        <v>0</v>
      </c>
      <c r="H680" s="235"/>
      <c r="I680" s="236">
        <f>ROUND(E680*H680,2)</f>
        <v>0</v>
      </c>
      <c r="J680" s="235"/>
      <c r="K680" s="236">
        <f>ROUND(E680*J680,2)</f>
        <v>0</v>
      </c>
      <c r="L680" s="236">
        <v>21</v>
      </c>
      <c r="M680" s="236">
        <f>G680*(1+L680/100)</f>
        <v>0</v>
      </c>
      <c r="N680" s="234">
        <v>5.2999999999999998E-4</v>
      </c>
      <c r="O680" s="234">
        <f>ROUND(E680*N680,2)</f>
        <v>0.02</v>
      </c>
      <c r="P680" s="234">
        <v>0</v>
      </c>
      <c r="Q680" s="234">
        <f>ROUND(E680*P680,2)</f>
        <v>0</v>
      </c>
      <c r="R680" s="236" t="s">
        <v>1057</v>
      </c>
      <c r="S680" s="236" t="s">
        <v>210</v>
      </c>
      <c r="T680" s="237" t="s">
        <v>211</v>
      </c>
      <c r="U680" s="220">
        <v>0.15</v>
      </c>
      <c r="V680" s="220">
        <f>ROUND(E680*U680,2)</f>
        <v>6</v>
      </c>
      <c r="W680" s="220"/>
      <c r="X680" s="220" t="s">
        <v>212</v>
      </c>
      <c r="Y680" s="210"/>
      <c r="Z680" s="210"/>
      <c r="AA680" s="210"/>
      <c r="AB680" s="210"/>
      <c r="AC680" s="210"/>
      <c r="AD680" s="210"/>
      <c r="AE680" s="210"/>
      <c r="AF680" s="210"/>
      <c r="AG680" s="210" t="s">
        <v>213</v>
      </c>
      <c r="AH680" s="210"/>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1" x14ac:dyDescent="0.2">
      <c r="A681" s="217"/>
      <c r="B681" s="218"/>
      <c r="C681" s="252" t="s">
        <v>1058</v>
      </c>
      <c r="D681" s="221"/>
      <c r="E681" s="222">
        <v>20</v>
      </c>
      <c r="F681" s="220"/>
      <c r="G681" s="220"/>
      <c r="H681" s="220"/>
      <c r="I681" s="220"/>
      <c r="J681" s="220"/>
      <c r="K681" s="220"/>
      <c r="L681" s="220"/>
      <c r="M681" s="220"/>
      <c r="N681" s="219"/>
      <c r="O681" s="219"/>
      <c r="P681" s="219"/>
      <c r="Q681" s="219"/>
      <c r="R681" s="220"/>
      <c r="S681" s="220"/>
      <c r="T681" s="220"/>
      <c r="U681" s="220"/>
      <c r="V681" s="220"/>
      <c r="W681" s="220"/>
      <c r="X681" s="220"/>
      <c r="Y681" s="210"/>
      <c r="Z681" s="210"/>
      <c r="AA681" s="210"/>
      <c r="AB681" s="210"/>
      <c r="AC681" s="210"/>
      <c r="AD681" s="210"/>
      <c r="AE681" s="210"/>
      <c r="AF681" s="210"/>
      <c r="AG681" s="210" t="s">
        <v>217</v>
      </c>
      <c r="AH681" s="210">
        <v>0</v>
      </c>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1" x14ac:dyDescent="0.2">
      <c r="A682" s="217"/>
      <c r="B682" s="218"/>
      <c r="C682" s="252" t="s">
        <v>1059</v>
      </c>
      <c r="D682" s="221"/>
      <c r="E682" s="222">
        <v>20</v>
      </c>
      <c r="F682" s="220"/>
      <c r="G682" s="220"/>
      <c r="H682" s="220"/>
      <c r="I682" s="220"/>
      <c r="J682" s="220"/>
      <c r="K682" s="220"/>
      <c r="L682" s="220"/>
      <c r="M682" s="220"/>
      <c r="N682" s="219"/>
      <c r="O682" s="219"/>
      <c r="P682" s="219"/>
      <c r="Q682" s="219"/>
      <c r="R682" s="220"/>
      <c r="S682" s="220"/>
      <c r="T682" s="220"/>
      <c r="U682" s="220"/>
      <c r="V682" s="220"/>
      <c r="W682" s="220"/>
      <c r="X682" s="220"/>
      <c r="Y682" s="210"/>
      <c r="Z682" s="210"/>
      <c r="AA682" s="210"/>
      <c r="AB682" s="210"/>
      <c r="AC682" s="210"/>
      <c r="AD682" s="210"/>
      <c r="AE682" s="210"/>
      <c r="AF682" s="210"/>
      <c r="AG682" s="210" t="s">
        <v>217</v>
      </c>
      <c r="AH682" s="210">
        <v>0</v>
      </c>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ht="22.5" outlineLevel="1" x14ac:dyDescent="0.2">
      <c r="A683" s="231">
        <v>123</v>
      </c>
      <c r="B683" s="232" t="s">
        <v>1060</v>
      </c>
      <c r="C683" s="250" t="s">
        <v>1061</v>
      </c>
      <c r="D683" s="233" t="s">
        <v>223</v>
      </c>
      <c r="E683" s="234">
        <v>14</v>
      </c>
      <c r="F683" s="235"/>
      <c r="G683" s="236">
        <f>ROUND(E683*F683,2)</f>
        <v>0</v>
      </c>
      <c r="H683" s="235"/>
      <c r="I683" s="236">
        <f>ROUND(E683*H683,2)</f>
        <v>0</v>
      </c>
      <c r="J683" s="235"/>
      <c r="K683" s="236">
        <f>ROUND(E683*J683,2)</f>
        <v>0</v>
      </c>
      <c r="L683" s="236">
        <v>21</v>
      </c>
      <c r="M683" s="236">
        <f>G683*(1+L683/100)</f>
        <v>0</v>
      </c>
      <c r="N683" s="234">
        <v>1E-4</v>
      </c>
      <c r="O683" s="234">
        <f>ROUND(E683*N683,2)</f>
        <v>0</v>
      </c>
      <c r="P683" s="234">
        <v>0</v>
      </c>
      <c r="Q683" s="234">
        <f>ROUND(E683*P683,2)</f>
        <v>0</v>
      </c>
      <c r="R683" s="236" t="s">
        <v>1057</v>
      </c>
      <c r="S683" s="236" t="s">
        <v>210</v>
      </c>
      <c r="T683" s="237" t="s">
        <v>211</v>
      </c>
      <c r="U683" s="220">
        <v>0.25645000000000001</v>
      </c>
      <c r="V683" s="220">
        <f>ROUND(E683*U683,2)</f>
        <v>3.59</v>
      </c>
      <c r="W683" s="220"/>
      <c r="X683" s="220" t="s">
        <v>212</v>
      </c>
      <c r="Y683" s="210"/>
      <c r="Z683" s="210"/>
      <c r="AA683" s="210"/>
      <c r="AB683" s="210"/>
      <c r="AC683" s="210"/>
      <c r="AD683" s="210"/>
      <c r="AE683" s="210"/>
      <c r="AF683" s="210"/>
      <c r="AG683" s="210" t="s">
        <v>213</v>
      </c>
      <c r="AH683" s="210"/>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x14ac:dyDescent="0.2">
      <c r="A684" s="217"/>
      <c r="B684" s="218"/>
      <c r="C684" s="252" t="s">
        <v>1062</v>
      </c>
      <c r="D684" s="221"/>
      <c r="E684" s="222">
        <v>4</v>
      </c>
      <c r="F684" s="220"/>
      <c r="G684" s="220"/>
      <c r="H684" s="220"/>
      <c r="I684" s="220"/>
      <c r="J684" s="220"/>
      <c r="K684" s="220"/>
      <c r="L684" s="220"/>
      <c r="M684" s="220"/>
      <c r="N684" s="219"/>
      <c r="O684" s="219"/>
      <c r="P684" s="219"/>
      <c r="Q684" s="219"/>
      <c r="R684" s="220"/>
      <c r="S684" s="220"/>
      <c r="T684" s="220"/>
      <c r="U684" s="220"/>
      <c r="V684" s="220"/>
      <c r="W684" s="220"/>
      <c r="X684" s="220"/>
      <c r="Y684" s="210"/>
      <c r="Z684" s="210"/>
      <c r="AA684" s="210"/>
      <c r="AB684" s="210"/>
      <c r="AC684" s="210"/>
      <c r="AD684" s="210"/>
      <c r="AE684" s="210"/>
      <c r="AF684" s="210"/>
      <c r="AG684" s="210" t="s">
        <v>217</v>
      </c>
      <c r="AH684" s="210">
        <v>0</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1" x14ac:dyDescent="0.2">
      <c r="A685" s="217"/>
      <c r="B685" s="218"/>
      <c r="C685" s="252" t="s">
        <v>1063</v>
      </c>
      <c r="D685" s="221"/>
      <c r="E685" s="222">
        <v>10</v>
      </c>
      <c r="F685" s="220"/>
      <c r="G685" s="220"/>
      <c r="H685" s="220"/>
      <c r="I685" s="220"/>
      <c r="J685" s="220"/>
      <c r="K685" s="220"/>
      <c r="L685" s="220"/>
      <c r="M685" s="220"/>
      <c r="N685" s="219"/>
      <c r="O685" s="219"/>
      <c r="P685" s="219"/>
      <c r="Q685" s="219"/>
      <c r="R685" s="220"/>
      <c r="S685" s="220"/>
      <c r="T685" s="220"/>
      <c r="U685" s="220"/>
      <c r="V685" s="220"/>
      <c r="W685" s="220"/>
      <c r="X685" s="220"/>
      <c r="Y685" s="210"/>
      <c r="Z685" s="210"/>
      <c r="AA685" s="210"/>
      <c r="AB685" s="210"/>
      <c r="AC685" s="210"/>
      <c r="AD685" s="210"/>
      <c r="AE685" s="210"/>
      <c r="AF685" s="210"/>
      <c r="AG685" s="210" t="s">
        <v>217</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ht="22.5" outlineLevel="1" x14ac:dyDescent="0.2">
      <c r="A686" s="231">
        <v>124</v>
      </c>
      <c r="B686" s="232" t="s">
        <v>1064</v>
      </c>
      <c r="C686" s="250" t="s">
        <v>1065</v>
      </c>
      <c r="D686" s="233" t="s">
        <v>317</v>
      </c>
      <c r="E686" s="234">
        <v>19.14</v>
      </c>
      <c r="F686" s="235"/>
      <c r="G686" s="236">
        <f>ROUND(E686*F686,2)</f>
        <v>0</v>
      </c>
      <c r="H686" s="235"/>
      <c r="I686" s="236">
        <f>ROUND(E686*H686,2)</f>
        <v>0</v>
      </c>
      <c r="J686" s="235"/>
      <c r="K686" s="236">
        <f>ROUND(E686*J686,2)</f>
        <v>0</v>
      </c>
      <c r="L686" s="236">
        <v>21</v>
      </c>
      <c r="M686" s="236">
        <f>G686*(1+L686/100)</f>
        <v>0</v>
      </c>
      <c r="N686" s="234">
        <v>1.74E-3</v>
      </c>
      <c r="O686" s="234">
        <f>ROUND(E686*N686,2)</f>
        <v>0.03</v>
      </c>
      <c r="P686" s="234">
        <v>0</v>
      </c>
      <c r="Q686" s="234">
        <f>ROUND(E686*P686,2)</f>
        <v>0</v>
      </c>
      <c r="R686" s="236" t="s">
        <v>1057</v>
      </c>
      <c r="S686" s="236" t="s">
        <v>210</v>
      </c>
      <c r="T686" s="237" t="s">
        <v>211</v>
      </c>
      <c r="U686" s="220">
        <v>0.30009999999999998</v>
      </c>
      <c r="V686" s="220">
        <f>ROUND(E686*U686,2)</f>
        <v>5.74</v>
      </c>
      <c r="W686" s="220"/>
      <c r="X686" s="220" t="s">
        <v>212</v>
      </c>
      <c r="Y686" s="210"/>
      <c r="Z686" s="210"/>
      <c r="AA686" s="210"/>
      <c r="AB686" s="210"/>
      <c r="AC686" s="210"/>
      <c r="AD686" s="210"/>
      <c r="AE686" s="210"/>
      <c r="AF686" s="210"/>
      <c r="AG686" s="210" t="s">
        <v>213</v>
      </c>
      <c r="AH686" s="210"/>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1" x14ac:dyDescent="0.2">
      <c r="A687" s="217"/>
      <c r="B687" s="218"/>
      <c r="C687" s="251" t="s">
        <v>1066</v>
      </c>
      <c r="D687" s="238"/>
      <c r="E687" s="238"/>
      <c r="F687" s="238"/>
      <c r="G687" s="238"/>
      <c r="H687" s="220"/>
      <c r="I687" s="220"/>
      <c r="J687" s="220"/>
      <c r="K687" s="220"/>
      <c r="L687" s="220"/>
      <c r="M687" s="220"/>
      <c r="N687" s="219"/>
      <c r="O687" s="219"/>
      <c r="P687" s="219"/>
      <c r="Q687" s="219"/>
      <c r="R687" s="220"/>
      <c r="S687" s="220"/>
      <c r="T687" s="220"/>
      <c r="U687" s="220"/>
      <c r="V687" s="220"/>
      <c r="W687" s="220"/>
      <c r="X687" s="220"/>
      <c r="Y687" s="210"/>
      <c r="Z687" s="210"/>
      <c r="AA687" s="210"/>
      <c r="AB687" s="210"/>
      <c r="AC687" s="210"/>
      <c r="AD687" s="210"/>
      <c r="AE687" s="210"/>
      <c r="AF687" s="210"/>
      <c r="AG687" s="210" t="s">
        <v>215</v>
      </c>
      <c r="AH687" s="210"/>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x14ac:dyDescent="0.2">
      <c r="A688" s="217"/>
      <c r="B688" s="218"/>
      <c r="C688" s="252" t="s">
        <v>1067</v>
      </c>
      <c r="D688" s="221"/>
      <c r="E688" s="222">
        <v>9.57</v>
      </c>
      <c r="F688" s="220"/>
      <c r="G688" s="220"/>
      <c r="H688" s="220"/>
      <c r="I688" s="220"/>
      <c r="J688" s="220"/>
      <c r="K688" s="220"/>
      <c r="L688" s="220"/>
      <c r="M688" s="220"/>
      <c r="N688" s="219"/>
      <c r="O688" s="219"/>
      <c r="P688" s="219"/>
      <c r="Q688" s="219"/>
      <c r="R688" s="220"/>
      <c r="S688" s="220"/>
      <c r="T688" s="220"/>
      <c r="U688" s="220"/>
      <c r="V688" s="220"/>
      <c r="W688" s="220"/>
      <c r="X688" s="220"/>
      <c r="Y688" s="210"/>
      <c r="Z688" s="210"/>
      <c r="AA688" s="210"/>
      <c r="AB688" s="210"/>
      <c r="AC688" s="210"/>
      <c r="AD688" s="210"/>
      <c r="AE688" s="210"/>
      <c r="AF688" s="210"/>
      <c r="AG688" s="210" t="s">
        <v>217</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1" x14ac:dyDescent="0.2">
      <c r="A689" s="217"/>
      <c r="B689" s="218"/>
      <c r="C689" s="252" t="s">
        <v>1068</v>
      </c>
      <c r="D689" s="221"/>
      <c r="E689" s="222">
        <v>9.57</v>
      </c>
      <c r="F689" s="220"/>
      <c r="G689" s="220"/>
      <c r="H689" s="220"/>
      <c r="I689" s="220"/>
      <c r="J689" s="220"/>
      <c r="K689" s="220"/>
      <c r="L689" s="220"/>
      <c r="M689" s="220"/>
      <c r="N689" s="219"/>
      <c r="O689" s="219"/>
      <c r="P689" s="219"/>
      <c r="Q689" s="219"/>
      <c r="R689" s="220"/>
      <c r="S689" s="220"/>
      <c r="T689" s="220"/>
      <c r="U689" s="220"/>
      <c r="V689" s="220"/>
      <c r="W689" s="220"/>
      <c r="X689" s="220"/>
      <c r="Y689" s="210"/>
      <c r="Z689" s="210"/>
      <c r="AA689" s="210"/>
      <c r="AB689" s="210"/>
      <c r="AC689" s="210"/>
      <c r="AD689" s="210"/>
      <c r="AE689" s="210"/>
      <c r="AF689" s="210"/>
      <c r="AG689" s="210" t="s">
        <v>217</v>
      </c>
      <c r="AH689" s="210">
        <v>0</v>
      </c>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ht="22.5" outlineLevel="1" x14ac:dyDescent="0.2">
      <c r="A690" s="231">
        <v>125</v>
      </c>
      <c r="B690" s="232" t="s">
        <v>1069</v>
      </c>
      <c r="C690" s="250" t="s">
        <v>1070</v>
      </c>
      <c r="D690" s="233" t="s">
        <v>317</v>
      </c>
      <c r="E690" s="234">
        <v>10.6</v>
      </c>
      <c r="F690" s="235"/>
      <c r="G690" s="236">
        <f>ROUND(E690*F690,2)</f>
        <v>0</v>
      </c>
      <c r="H690" s="235"/>
      <c r="I690" s="236">
        <f>ROUND(E690*H690,2)</f>
        <v>0</v>
      </c>
      <c r="J690" s="235"/>
      <c r="K690" s="236">
        <f>ROUND(E690*J690,2)</f>
        <v>0</v>
      </c>
      <c r="L690" s="236">
        <v>21</v>
      </c>
      <c r="M690" s="236">
        <f>G690*(1+L690/100)</f>
        <v>0</v>
      </c>
      <c r="N690" s="234">
        <v>2.3400000000000001E-3</v>
      </c>
      <c r="O690" s="234">
        <f>ROUND(E690*N690,2)</f>
        <v>0.02</v>
      </c>
      <c r="P690" s="234">
        <v>0</v>
      </c>
      <c r="Q690" s="234">
        <f>ROUND(E690*P690,2)</f>
        <v>0</v>
      </c>
      <c r="R690" s="236" t="s">
        <v>1057</v>
      </c>
      <c r="S690" s="236" t="s">
        <v>210</v>
      </c>
      <c r="T690" s="237" t="s">
        <v>211</v>
      </c>
      <c r="U690" s="220">
        <v>0.30470000000000003</v>
      </c>
      <c r="V690" s="220">
        <f>ROUND(E690*U690,2)</f>
        <v>3.23</v>
      </c>
      <c r="W690" s="220"/>
      <c r="X690" s="220" t="s">
        <v>212</v>
      </c>
      <c r="Y690" s="210"/>
      <c r="Z690" s="210"/>
      <c r="AA690" s="210"/>
      <c r="AB690" s="210"/>
      <c r="AC690" s="210"/>
      <c r="AD690" s="210"/>
      <c r="AE690" s="210"/>
      <c r="AF690" s="210"/>
      <c r="AG690" s="210" t="s">
        <v>213</v>
      </c>
      <c r="AH690" s="210"/>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outlineLevel="1" x14ac:dyDescent="0.2">
      <c r="A691" s="217"/>
      <c r="B691" s="218"/>
      <c r="C691" s="251" t="s">
        <v>1066</v>
      </c>
      <c r="D691" s="238"/>
      <c r="E691" s="238"/>
      <c r="F691" s="238"/>
      <c r="G691" s="238"/>
      <c r="H691" s="220"/>
      <c r="I691" s="220"/>
      <c r="J691" s="220"/>
      <c r="K691" s="220"/>
      <c r="L691" s="220"/>
      <c r="M691" s="220"/>
      <c r="N691" s="219"/>
      <c r="O691" s="219"/>
      <c r="P691" s="219"/>
      <c r="Q691" s="219"/>
      <c r="R691" s="220"/>
      <c r="S691" s="220"/>
      <c r="T691" s="220"/>
      <c r="U691" s="220"/>
      <c r="V691" s="220"/>
      <c r="W691" s="220"/>
      <c r="X691" s="220"/>
      <c r="Y691" s="210"/>
      <c r="Z691" s="210"/>
      <c r="AA691" s="210"/>
      <c r="AB691" s="210"/>
      <c r="AC691" s="210"/>
      <c r="AD691" s="210"/>
      <c r="AE691" s="210"/>
      <c r="AF691" s="210"/>
      <c r="AG691" s="210" t="s">
        <v>215</v>
      </c>
      <c r="AH691" s="210"/>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1" x14ac:dyDescent="0.2">
      <c r="A692" s="217"/>
      <c r="B692" s="218"/>
      <c r="C692" s="252" t="s">
        <v>1071</v>
      </c>
      <c r="D692" s="221"/>
      <c r="E692" s="222">
        <v>5.3</v>
      </c>
      <c r="F692" s="220"/>
      <c r="G692" s="220"/>
      <c r="H692" s="220"/>
      <c r="I692" s="220"/>
      <c r="J692" s="220"/>
      <c r="K692" s="220"/>
      <c r="L692" s="220"/>
      <c r="M692" s="220"/>
      <c r="N692" s="219"/>
      <c r="O692" s="219"/>
      <c r="P692" s="219"/>
      <c r="Q692" s="219"/>
      <c r="R692" s="220"/>
      <c r="S692" s="220"/>
      <c r="T692" s="220"/>
      <c r="U692" s="220"/>
      <c r="V692" s="220"/>
      <c r="W692" s="220"/>
      <c r="X692" s="220"/>
      <c r="Y692" s="210"/>
      <c r="Z692" s="210"/>
      <c r="AA692" s="210"/>
      <c r="AB692" s="210"/>
      <c r="AC692" s="210"/>
      <c r="AD692" s="210"/>
      <c r="AE692" s="210"/>
      <c r="AF692" s="210"/>
      <c r="AG692" s="210" t="s">
        <v>217</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x14ac:dyDescent="0.2">
      <c r="A693" s="217"/>
      <c r="B693" s="218"/>
      <c r="C693" s="252" t="s">
        <v>1072</v>
      </c>
      <c r="D693" s="221"/>
      <c r="E693" s="222">
        <v>5.3</v>
      </c>
      <c r="F693" s="220"/>
      <c r="G693" s="220"/>
      <c r="H693" s="220"/>
      <c r="I693" s="220"/>
      <c r="J693" s="220"/>
      <c r="K693" s="220"/>
      <c r="L693" s="220"/>
      <c r="M693" s="220"/>
      <c r="N693" s="219"/>
      <c r="O693" s="219"/>
      <c r="P693" s="219"/>
      <c r="Q693" s="219"/>
      <c r="R693" s="220"/>
      <c r="S693" s="220"/>
      <c r="T693" s="220"/>
      <c r="U693" s="220"/>
      <c r="V693" s="220"/>
      <c r="W693" s="220"/>
      <c r="X693" s="220"/>
      <c r="Y693" s="210"/>
      <c r="Z693" s="210"/>
      <c r="AA693" s="210"/>
      <c r="AB693" s="210"/>
      <c r="AC693" s="210"/>
      <c r="AD693" s="210"/>
      <c r="AE693" s="210"/>
      <c r="AF693" s="210"/>
      <c r="AG693" s="210" t="s">
        <v>217</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ht="22.5" outlineLevel="1" x14ac:dyDescent="0.2">
      <c r="A694" s="231">
        <v>126</v>
      </c>
      <c r="B694" s="232" t="s">
        <v>1073</v>
      </c>
      <c r="C694" s="250" t="s">
        <v>1074</v>
      </c>
      <c r="D694" s="233" t="s">
        <v>317</v>
      </c>
      <c r="E694" s="234">
        <v>2</v>
      </c>
      <c r="F694" s="235"/>
      <c r="G694" s="236">
        <f>ROUND(E694*F694,2)</f>
        <v>0</v>
      </c>
      <c r="H694" s="235"/>
      <c r="I694" s="236">
        <f>ROUND(E694*H694,2)</f>
        <v>0</v>
      </c>
      <c r="J694" s="235"/>
      <c r="K694" s="236">
        <f>ROUND(E694*J694,2)</f>
        <v>0</v>
      </c>
      <c r="L694" s="236">
        <v>21</v>
      </c>
      <c r="M694" s="236">
        <f>G694*(1+L694/100)</f>
        <v>0</v>
      </c>
      <c r="N694" s="234">
        <v>4.3800000000000002E-3</v>
      </c>
      <c r="O694" s="234">
        <f>ROUND(E694*N694,2)</f>
        <v>0.01</v>
      </c>
      <c r="P694" s="234">
        <v>0</v>
      </c>
      <c r="Q694" s="234">
        <f>ROUND(E694*P694,2)</f>
        <v>0</v>
      </c>
      <c r="R694" s="236" t="s">
        <v>1057</v>
      </c>
      <c r="S694" s="236" t="s">
        <v>210</v>
      </c>
      <c r="T694" s="237" t="s">
        <v>211</v>
      </c>
      <c r="U694" s="220">
        <v>0.35299999999999998</v>
      </c>
      <c r="V694" s="220">
        <f>ROUND(E694*U694,2)</f>
        <v>0.71</v>
      </c>
      <c r="W694" s="220"/>
      <c r="X694" s="220" t="s">
        <v>212</v>
      </c>
      <c r="Y694" s="210"/>
      <c r="Z694" s="210"/>
      <c r="AA694" s="210"/>
      <c r="AB694" s="210"/>
      <c r="AC694" s="210"/>
      <c r="AD694" s="210"/>
      <c r="AE694" s="210"/>
      <c r="AF694" s="210"/>
      <c r="AG694" s="210" t="s">
        <v>213</v>
      </c>
      <c r="AH694" s="210"/>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1" x14ac:dyDescent="0.2">
      <c r="A695" s="217"/>
      <c r="B695" s="218"/>
      <c r="C695" s="251" t="s">
        <v>1066</v>
      </c>
      <c r="D695" s="238"/>
      <c r="E695" s="238"/>
      <c r="F695" s="238"/>
      <c r="G695" s="238"/>
      <c r="H695" s="220"/>
      <c r="I695" s="220"/>
      <c r="J695" s="220"/>
      <c r="K695" s="220"/>
      <c r="L695" s="220"/>
      <c r="M695" s="220"/>
      <c r="N695" s="219"/>
      <c r="O695" s="219"/>
      <c r="P695" s="219"/>
      <c r="Q695" s="219"/>
      <c r="R695" s="220"/>
      <c r="S695" s="220"/>
      <c r="T695" s="220"/>
      <c r="U695" s="220"/>
      <c r="V695" s="220"/>
      <c r="W695" s="220"/>
      <c r="X695" s="220"/>
      <c r="Y695" s="210"/>
      <c r="Z695" s="210"/>
      <c r="AA695" s="210"/>
      <c r="AB695" s="210"/>
      <c r="AC695" s="210"/>
      <c r="AD695" s="210"/>
      <c r="AE695" s="210"/>
      <c r="AF695" s="210"/>
      <c r="AG695" s="210" t="s">
        <v>215</v>
      </c>
      <c r="AH695" s="210"/>
      <c r="AI695" s="210"/>
      <c r="AJ695" s="210"/>
      <c r="AK695" s="210"/>
      <c r="AL695" s="210"/>
      <c r="AM695" s="210"/>
      <c r="AN695" s="210"/>
      <c r="AO695" s="210"/>
      <c r="AP695" s="210"/>
      <c r="AQ695" s="210"/>
      <c r="AR695" s="210"/>
      <c r="AS695" s="210"/>
      <c r="AT695" s="210"/>
      <c r="AU695" s="210"/>
      <c r="AV695" s="210"/>
      <c r="AW695" s="210"/>
      <c r="AX695" s="210"/>
      <c r="AY695" s="210"/>
      <c r="AZ695" s="210"/>
      <c r="BA695" s="210"/>
      <c r="BB695" s="210"/>
      <c r="BC695" s="210"/>
      <c r="BD695" s="210"/>
      <c r="BE695" s="210"/>
      <c r="BF695" s="210"/>
      <c r="BG695" s="210"/>
      <c r="BH695" s="210"/>
    </row>
    <row r="696" spans="1:60" outlineLevel="1" x14ac:dyDescent="0.2">
      <c r="A696" s="217"/>
      <c r="B696" s="218"/>
      <c r="C696" s="252" t="s">
        <v>1075</v>
      </c>
      <c r="D696" s="221"/>
      <c r="E696" s="222">
        <v>2</v>
      </c>
      <c r="F696" s="220"/>
      <c r="G696" s="220"/>
      <c r="H696" s="220"/>
      <c r="I696" s="220"/>
      <c r="J696" s="220"/>
      <c r="K696" s="220"/>
      <c r="L696" s="220"/>
      <c r="M696" s="220"/>
      <c r="N696" s="219"/>
      <c r="O696" s="219"/>
      <c r="P696" s="219"/>
      <c r="Q696" s="219"/>
      <c r="R696" s="220"/>
      <c r="S696" s="220"/>
      <c r="T696" s="220"/>
      <c r="U696" s="220"/>
      <c r="V696" s="220"/>
      <c r="W696" s="220"/>
      <c r="X696" s="220"/>
      <c r="Y696" s="210"/>
      <c r="Z696" s="210"/>
      <c r="AA696" s="210"/>
      <c r="AB696" s="210"/>
      <c r="AC696" s="210"/>
      <c r="AD696" s="210"/>
      <c r="AE696" s="210"/>
      <c r="AF696" s="210"/>
      <c r="AG696" s="210" t="s">
        <v>217</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ht="22.5" outlineLevel="1" x14ac:dyDescent="0.2">
      <c r="A697" s="231">
        <v>127</v>
      </c>
      <c r="B697" s="232" t="s">
        <v>1076</v>
      </c>
      <c r="C697" s="250" t="s">
        <v>1077</v>
      </c>
      <c r="D697" s="233" t="s">
        <v>317</v>
      </c>
      <c r="E697" s="234">
        <v>1.5</v>
      </c>
      <c r="F697" s="235"/>
      <c r="G697" s="236">
        <f>ROUND(E697*F697,2)</f>
        <v>0</v>
      </c>
      <c r="H697" s="235"/>
      <c r="I697" s="236">
        <f>ROUND(E697*H697,2)</f>
        <v>0</v>
      </c>
      <c r="J697" s="235"/>
      <c r="K697" s="236">
        <f>ROUND(E697*J697,2)</f>
        <v>0</v>
      </c>
      <c r="L697" s="236">
        <v>21</v>
      </c>
      <c r="M697" s="236">
        <f>G697*(1+L697/100)</f>
        <v>0</v>
      </c>
      <c r="N697" s="234">
        <v>3.5400000000000002E-3</v>
      </c>
      <c r="O697" s="234">
        <f>ROUND(E697*N697,2)</f>
        <v>0.01</v>
      </c>
      <c r="P697" s="234">
        <v>0</v>
      </c>
      <c r="Q697" s="234">
        <f>ROUND(E697*P697,2)</f>
        <v>0</v>
      </c>
      <c r="R697" s="236" t="s">
        <v>1057</v>
      </c>
      <c r="S697" s="236" t="s">
        <v>210</v>
      </c>
      <c r="T697" s="237" t="s">
        <v>211</v>
      </c>
      <c r="U697" s="220">
        <v>0.219</v>
      </c>
      <c r="V697" s="220">
        <f>ROUND(E697*U697,2)</f>
        <v>0.33</v>
      </c>
      <c r="W697" s="220"/>
      <c r="X697" s="220" t="s">
        <v>212</v>
      </c>
      <c r="Y697" s="210"/>
      <c r="Z697" s="210"/>
      <c r="AA697" s="210"/>
      <c r="AB697" s="210"/>
      <c r="AC697" s="210"/>
      <c r="AD697" s="210"/>
      <c r="AE697" s="210"/>
      <c r="AF697" s="210"/>
      <c r="AG697" s="210" t="s">
        <v>213</v>
      </c>
      <c r="AH697" s="210"/>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x14ac:dyDescent="0.2">
      <c r="A698" s="217"/>
      <c r="B698" s="218"/>
      <c r="C698" s="253" t="s">
        <v>1078</v>
      </c>
      <c r="D698" s="240"/>
      <c r="E698" s="240"/>
      <c r="F698" s="240"/>
      <c r="G698" s="240"/>
      <c r="H698" s="220"/>
      <c r="I698" s="220"/>
      <c r="J698" s="220"/>
      <c r="K698" s="220"/>
      <c r="L698" s="220"/>
      <c r="M698" s="220"/>
      <c r="N698" s="219"/>
      <c r="O698" s="219"/>
      <c r="P698" s="219"/>
      <c r="Q698" s="219"/>
      <c r="R698" s="220"/>
      <c r="S698" s="220"/>
      <c r="T698" s="220"/>
      <c r="U698" s="220"/>
      <c r="V698" s="220"/>
      <c r="W698" s="220"/>
      <c r="X698" s="220"/>
      <c r="Y698" s="210"/>
      <c r="Z698" s="210"/>
      <c r="AA698" s="210"/>
      <c r="AB698" s="210"/>
      <c r="AC698" s="210"/>
      <c r="AD698" s="210"/>
      <c r="AE698" s="210"/>
      <c r="AF698" s="210"/>
      <c r="AG698" s="210" t="s">
        <v>237</v>
      </c>
      <c r="AH698" s="210"/>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x14ac:dyDescent="0.2">
      <c r="A699" s="217"/>
      <c r="B699" s="218"/>
      <c r="C699" s="252" t="s">
        <v>1034</v>
      </c>
      <c r="D699" s="221"/>
      <c r="E699" s="222">
        <v>1.5</v>
      </c>
      <c r="F699" s="220"/>
      <c r="G699" s="220"/>
      <c r="H699" s="220"/>
      <c r="I699" s="220"/>
      <c r="J699" s="220"/>
      <c r="K699" s="220"/>
      <c r="L699" s="220"/>
      <c r="M699" s="220"/>
      <c r="N699" s="219"/>
      <c r="O699" s="219"/>
      <c r="P699" s="219"/>
      <c r="Q699" s="219"/>
      <c r="R699" s="220"/>
      <c r="S699" s="220"/>
      <c r="T699" s="220"/>
      <c r="U699" s="220"/>
      <c r="V699" s="220"/>
      <c r="W699" s="220"/>
      <c r="X699" s="220"/>
      <c r="Y699" s="210"/>
      <c r="Z699" s="210"/>
      <c r="AA699" s="210"/>
      <c r="AB699" s="210"/>
      <c r="AC699" s="210"/>
      <c r="AD699" s="210"/>
      <c r="AE699" s="210"/>
      <c r="AF699" s="210"/>
      <c r="AG699" s="210" t="s">
        <v>217</v>
      </c>
      <c r="AH699" s="210">
        <v>0</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ht="22.5" outlineLevel="1" x14ac:dyDescent="0.2">
      <c r="A700" s="231">
        <v>128</v>
      </c>
      <c r="B700" s="232" t="s">
        <v>1079</v>
      </c>
      <c r="C700" s="250" t="s">
        <v>1080</v>
      </c>
      <c r="D700" s="233" t="s">
        <v>317</v>
      </c>
      <c r="E700" s="234">
        <v>43</v>
      </c>
      <c r="F700" s="235"/>
      <c r="G700" s="236">
        <f>ROUND(E700*F700,2)</f>
        <v>0</v>
      </c>
      <c r="H700" s="235"/>
      <c r="I700" s="236">
        <f>ROUND(E700*H700,2)</f>
        <v>0</v>
      </c>
      <c r="J700" s="235"/>
      <c r="K700" s="236">
        <f>ROUND(E700*J700,2)</f>
        <v>0</v>
      </c>
      <c r="L700" s="236">
        <v>21</v>
      </c>
      <c r="M700" s="236">
        <f>G700*(1+L700/100)</f>
        <v>0</v>
      </c>
      <c r="N700" s="234">
        <v>2.7E-4</v>
      </c>
      <c r="O700" s="234">
        <f>ROUND(E700*N700,2)</f>
        <v>0.01</v>
      </c>
      <c r="P700" s="234">
        <v>0</v>
      </c>
      <c r="Q700" s="234">
        <f>ROUND(E700*P700,2)</f>
        <v>0</v>
      </c>
      <c r="R700" s="236" t="s">
        <v>1057</v>
      </c>
      <c r="S700" s="236" t="s">
        <v>210</v>
      </c>
      <c r="T700" s="237" t="s">
        <v>211</v>
      </c>
      <c r="U700" s="220">
        <v>0.39815</v>
      </c>
      <c r="V700" s="220">
        <f>ROUND(E700*U700,2)</f>
        <v>17.12</v>
      </c>
      <c r="W700" s="220"/>
      <c r="X700" s="220" t="s">
        <v>212</v>
      </c>
      <c r="Y700" s="210"/>
      <c r="Z700" s="210"/>
      <c r="AA700" s="210"/>
      <c r="AB700" s="210"/>
      <c r="AC700" s="210"/>
      <c r="AD700" s="210"/>
      <c r="AE700" s="210"/>
      <c r="AF700" s="210"/>
      <c r="AG700" s="210" t="s">
        <v>213</v>
      </c>
      <c r="AH700" s="210"/>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1" x14ac:dyDescent="0.2">
      <c r="A701" s="217"/>
      <c r="B701" s="218"/>
      <c r="C701" s="253" t="s">
        <v>1081</v>
      </c>
      <c r="D701" s="240"/>
      <c r="E701" s="240"/>
      <c r="F701" s="240"/>
      <c r="G701" s="240"/>
      <c r="H701" s="220"/>
      <c r="I701" s="220"/>
      <c r="J701" s="220"/>
      <c r="K701" s="220"/>
      <c r="L701" s="220"/>
      <c r="M701" s="220"/>
      <c r="N701" s="219"/>
      <c r="O701" s="219"/>
      <c r="P701" s="219"/>
      <c r="Q701" s="219"/>
      <c r="R701" s="220"/>
      <c r="S701" s="220"/>
      <c r="T701" s="220"/>
      <c r="U701" s="220"/>
      <c r="V701" s="220"/>
      <c r="W701" s="220"/>
      <c r="X701" s="220"/>
      <c r="Y701" s="210"/>
      <c r="Z701" s="210"/>
      <c r="AA701" s="210"/>
      <c r="AB701" s="210"/>
      <c r="AC701" s="210"/>
      <c r="AD701" s="210"/>
      <c r="AE701" s="210"/>
      <c r="AF701" s="210"/>
      <c r="AG701" s="210" t="s">
        <v>237</v>
      </c>
      <c r="AH701" s="210"/>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x14ac:dyDescent="0.2">
      <c r="A702" s="217"/>
      <c r="B702" s="218"/>
      <c r="C702" s="252" t="s">
        <v>1082</v>
      </c>
      <c r="D702" s="221"/>
      <c r="E702" s="222">
        <v>23</v>
      </c>
      <c r="F702" s="220"/>
      <c r="G702" s="220"/>
      <c r="H702" s="220"/>
      <c r="I702" s="220"/>
      <c r="J702" s="220"/>
      <c r="K702" s="220"/>
      <c r="L702" s="220"/>
      <c r="M702" s="220"/>
      <c r="N702" s="219"/>
      <c r="O702" s="219"/>
      <c r="P702" s="219"/>
      <c r="Q702" s="219"/>
      <c r="R702" s="220"/>
      <c r="S702" s="220"/>
      <c r="T702" s="220"/>
      <c r="U702" s="220"/>
      <c r="V702" s="220"/>
      <c r="W702" s="220"/>
      <c r="X702" s="220"/>
      <c r="Y702" s="210"/>
      <c r="Z702" s="210"/>
      <c r="AA702" s="210"/>
      <c r="AB702" s="210"/>
      <c r="AC702" s="210"/>
      <c r="AD702" s="210"/>
      <c r="AE702" s="210"/>
      <c r="AF702" s="210"/>
      <c r="AG702" s="210" t="s">
        <v>217</v>
      </c>
      <c r="AH702" s="210">
        <v>0</v>
      </c>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x14ac:dyDescent="0.2">
      <c r="A703" s="217"/>
      <c r="B703" s="218"/>
      <c r="C703" s="252" t="s">
        <v>1083</v>
      </c>
      <c r="D703" s="221"/>
      <c r="E703" s="222">
        <v>20</v>
      </c>
      <c r="F703" s="220"/>
      <c r="G703" s="220"/>
      <c r="H703" s="220"/>
      <c r="I703" s="220"/>
      <c r="J703" s="220"/>
      <c r="K703" s="220"/>
      <c r="L703" s="220"/>
      <c r="M703" s="220"/>
      <c r="N703" s="219"/>
      <c r="O703" s="219"/>
      <c r="P703" s="219"/>
      <c r="Q703" s="219"/>
      <c r="R703" s="220"/>
      <c r="S703" s="220"/>
      <c r="T703" s="220"/>
      <c r="U703" s="220"/>
      <c r="V703" s="220"/>
      <c r="W703" s="220"/>
      <c r="X703" s="220"/>
      <c r="Y703" s="210"/>
      <c r="Z703" s="210"/>
      <c r="AA703" s="210"/>
      <c r="AB703" s="210"/>
      <c r="AC703" s="210"/>
      <c r="AD703" s="210"/>
      <c r="AE703" s="210"/>
      <c r="AF703" s="210"/>
      <c r="AG703" s="210" t="s">
        <v>217</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ht="22.5" outlineLevel="1" x14ac:dyDescent="0.2">
      <c r="A704" s="231">
        <v>129</v>
      </c>
      <c r="B704" s="232" t="s">
        <v>1084</v>
      </c>
      <c r="C704" s="250" t="s">
        <v>1085</v>
      </c>
      <c r="D704" s="233" t="s">
        <v>317</v>
      </c>
      <c r="E704" s="234">
        <v>206.4</v>
      </c>
      <c r="F704" s="235"/>
      <c r="G704" s="236">
        <f>ROUND(E704*F704,2)</f>
        <v>0</v>
      </c>
      <c r="H704" s="235"/>
      <c r="I704" s="236">
        <f>ROUND(E704*H704,2)</f>
        <v>0</v>
      </c>
      <c r="J704" s="235"/>
      <c r="K704" s="236">
        <f>ROUND(E704*J704,2)</f>
        <v>0</v>
      </c>
      <c r="L704" s="236">
        <v>21</v>
      </c>
      <c r="M704" s="236">
        <f>G704*(1+L704/100)</f>
        <v>0</v>
      </c>
      <c r="N704" s="234">
        <v>2.0799999999999998E-3</v>
      </c>
      <c r="O704" s="234">
        <f>ROUND(E704*N704,2)</f>
        <v>0.43</v>
      </c>
      <c r="P704" s="234">
        <v>0</v>
      </c>
      <c r="Q704" s="234">
        <f>ROUND(E704*P704,2)</f>
        <v>0</v>
      </c>
      <c r="R704" s="236" t="s">
        <v>1057</v>
      </c>
      <c r="S704" s="236" t="s">
        <v>210</v>
      </c>
      <c r="T704" s="237" t="s">
        <v>211</v>
      </c>
      <c r="U704" s="220">
        <v>0.89493</v>
      </c>
      <c r="V704" s="220">
        <f>ROUND(E704*U704,2)</f>
        <v>184.71</v>
      </c>
      <c r="W704" s="220"/>
      <c r="X704" s="220" t="s">
        <v>212</v>
      </c>
      <c r="Y704" s="210"/>
      <c r="Z704" s="210"/>
      <c r="AA704" s="210"/>
      <c r="AB704" s="210"/>
      <c r="AC704" s="210"/>
      <c r="AD704" s="210"/>
      <c r="AE704" s="210"/>
      <c r="AF704" s="210"/>
      <c r="AG704" s="210" t="s">
        <v>213</v>
      </c>
      <c r="AH704" s="210"/>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1" x14ac:dyDescent="0.2">
      <c r="A705" s="217"/>
      <c r="B705" s="218"/>
      <c r="C705" s="251" t="s">
        <v>1086</v>
      </c>
      <c r="D705" s="238"/>
      <c r="E705" s="238"/>
      <c r="F705" s="238"/>
      <c r="G705" s="238"/>
      <c r="H705" s="220"/>
      <c r="I705" s="220"/>
      <c r="J705" s="220"/>
      <c r="K705" s="220"/>
      <c r="L705" s="220"/>
      <c r="M705" s="220"/>
      <c r="N705" s="219"/>
      <c r="O705" s="219"/>
      <c r="P705" s="219"/>
      <c r="Q705" s="219"/>
      <c r="R705" s="220"/>
      <c r="S705" s="220"/>
      <c r="T705" s="220"/>
      <c r="U705" s="220"/>
      <c r="V705" s="220"/>
      <c r="W705" s="220"/>
      <c r="X705" s="220"/>
      <c r="Y705" s="210"/>
      <c r="Z705" s="210"/>
      <c r="AA705" s="210"/>
      <c r="AB705" s="210"/>
      <c r="AC705" s="210"/>
      <c r="AD705" s="210"/>
      <c r="AE705" s="210"/>
      <c r="AF705" s="210"/>
      <c r="AG705" s="210" t="s">
        <v>215</v>
      </c>
      <c r="AH705" s="210"/>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1" x14ac:dyDescent="0.2">
      <c r="A706" s="217"/>
      <c r="B706" s="218"/>
      <c r="C706" s="252" t="s">
        <v>857</v>
      </c>
      <c r="D706" s="221"/>
      <c r="E706" s="222">
        <v>32.4</v>
      </c>
      <c r="F706" s="220"/>
      <c r="G706" s="220"/>
      <c r="H706" s="220"/>
      <c r="I706" s="220"/>
      <c r="J706" s="220"/>
      <c r="K706" s="220"/>
      <c r="L706" s="220"/>
      <c r="M706" s="220"/>
      <c r="N706" s="219"/>
      <c r="O706" s="219"/>
      <c r="P706" s="219"/>
      <c r="Q706" s="219"/>
      <c r="R706" s="220"/>
      <c r="S706" s="220"/>
      <c r="T706" s="220"/>
      <c r="U706" s="220"/>
      <c r="V706" s="220"/>
      <c r="W706" s="220"/>
      <c r="X706" s="220"/>
      <c r="Y706" s="210"/>
      <c r="Z706" s="210"/>
      <c r="AA706" s="210"/>
      <c r="AB706" s="210"/>
      <c r="AC706" s="210"/>
      <c r="AD706" s="210"/>
      <c r="AE706" s="210"/>
      <c r="AF706" s="210"/>
      <c r="AG706" s="210" t="s">
        <v>217</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1" x14ac:dyDescent="0.2">
      <c r="A707" s="217"/>
      <c r="B707" s="218"/>
      <c r="C707" s="252" t="s">
        <v>858</v>
      </c>
      <c r="D707" s="221"/>
      <c r="E707" s="222">
        <v>32.4</v>
      </c>
      <c r="F707" s="220"/>
      <c r="G707" s="220"/>
      <c r="H707" s="220"/>
      <c r="I707" s="220"/>
      <c r="J707" s="220"/>
      <c r="K707" s="220"/>
      <c r="L707" s="220"/>
      <c r="M707" s="220"/>
      <c r="N707" s="219"/>
      <c r="O707" s="219"/>
      <c r="P707" s="219"/>
      <c r="Q707" s="219"/>
      <c r="R707" s="220"/>
      <c r="S707" s="220"/>
      <c r="T707" s="220"/>
      <c r="U707" s="220"/>
      <c r="V707" s="220"/>
      <c r="W707" s="220"/>
      <c r="X707" s="220"/>
      <c r="Y707" s="210"/>
      <c r="Z707" s="210"/>
      <c r="AA707" s="210"/>
      <c r="AB707" s="210"/>
      <c r="AC707" s="210"/>
      <c r="AD707" s="210"/>
      <c r="AE707" s="210"/>
      <c r="AF707" s="210"/>
      <c r="AG707" s="210" t="s">
        <v>217</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x14ac:dyDescent="0.2">
      <c r="A708" s="217"/>
      <c r="B708" s="218"/>
      <c r="C708" s="252" t="s">
        <v>859</v>
      </c>
      <c r="D708" s="221"/>
      <c r="E708" s="222">
        <v>34.799999999999997</v>
      </c>
      <c r="F708" s="220"/>
      <c r="G708" s="220"/>
      <c r="H708" s="220"/>
      <c r="I708" s="220"/>
      <c r="J708" s="220"/>
      <c r="K708" s="220"/>
      <c r="L708" s="220"/>
      <c r="M708" s="220"/>
      <c r="N708" s="219"/>
      <c r="O708" s="219"/>
      <c r="P708" s="219"/>
      <c r="Q708" s="219"/>
      <c r="R708" s="220"/>
      <c r="S708" s="220"/>
      <c r="T708" s="220"/>
      <c r="U708" s="220"/>
      <c r="V708" s="220"/>
      <c r="W708" s="220"/>
      <c r="X708" s="220"/>
      <c r="Y708" s="210"/>
      <c r="Z708" s="210"/>
      <c r="AA708" s="210"/>
      <c r="AB708" s="210"/>
      <c r="AC708" s="210"/>
      <c r="AD708" s="210"/>
      <c r="AE708" s="210"/>
      <c r="AF708" s="210"/>
      <c r="AG708" s="210" t="s">
        <v>217</v>
      </c>
      <c r="AH708" s="210">
        <v>0</v>
      </c>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1" x14ac:dyDescent="0.2">
      <c r="A709" s="217"/>
      <c r="B709" s="218"/>
      <c r="C709" s="252" t="s">
        <v>860</v>
      </c>
      <c r="D709" s="221"/>
      <c r="E709" s="222">
        <v>33</v>
      </c>
      <c r="F709" s="220"/>
      <c r="G709" s="220"/>
      <c r="H709" s="220"/>
      <c r="I709" s="220"/>
      <c r="J709" s="220"/>
      <c r="K709" s="220"/>
      <c r="L709" s="220"/>
      <c r="M709" s="220"/>
      <c r="N709" s="219"/>
      <c r="O709" s="219"/>
      <c r="P709" s="219"/>
      <c r="Q709" s="219"/>
      <c r="R709" s="220"/>
      <c r="S709" s="220"/>
      <c r="T709" s="220"/>
      <c r="U709" s="220"/>
      <c r="V709" s="220"/>
      <c r="W709" s="220"/>
      <c r="X709" s="220"/>
      <c r="Y709" s="210"/>
      <c r="Z709" s="210"/>
      <c r="AA709" s="210"/>
      <c r="AB709" s="210"/>
      <c r="AC709" s="210"/>
      <c r="AD709" s="210"/>
      <c r="AE709" s="210"/>
      <c r="AF709" s="210"/>
      <c r="AG709" s="210" t="s">
        <v>217</v>
      </c>
      <c r="AH709" s="210">
        <v>0</v>
      </c>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1" x14ac:dyDescent="0.2">
      <c r="A710" s="217"/>
      <c r="B710" s="218"/>
      <c r="C710" s="252" t="s">
        <v>861</v>
      </c>
      <c r="D710" s="221"/>
      <c r="E710" s="222">
        <v>33</v>
      </c>
      <c r="F710" s="220"/>
      <c r="G710" s="220"/>
      <c r="H710" s="220"/>
      <c r="I710" s="220"/>
      <c r="J710" s="220"/>
      <c r="K710" s="220"/>
      <c r="L710" s="220"/>
      <c r="M710" s="220"/>
      <c r="N710" s="219"/>
      <c r="O710" s="219"/>
      <c r="P710" s="219"/>
      <c r="Q710" s="219"/>
      <c r="R710" s="220"/>
      <c r="S710" s="220"/>
      <c r="T710" s="220"/>
      <c r="U710" s="220"/>
      <c r="V710" s="220"/>
      <c r="W710" s="220"/>
      <c r="X710" s="220"/>
      <c r="Y710" s="210"/>
      <c r="Z710" s="210"/>
      <c r="AA710" s="210"/>
      <c r="AB710" s="210"/>
      <c r="AC710" s="210"/>
      <c r="AD710" s="210"/>
      <c r="AE710" s="210"/>
      <c r="AF710" s="210"/>
      <c r="AG710" s="210" t="s">
        <v>217</v>
      </c>
      <c r="AH710" s="210">
        <v>0</v>
      </c>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1" x14ac:dyDescent="0.2">
      <c r="A711" s="217"/>
      <c r="B711" s="218"/>
      <c r="C711" s="252" t="s">
        <v>862</v>
      </c>
      <c r="D711" s="221"/>
      <c r="E711" s="222">
        <v>35.4</v>
      </c>
      <c r="F711" s="220"/>
      <c r="G711" s="220"/>
      <c r="H711" s="220"/>
      <c r="I711" s="220"/>
      <c r="J711" s="220"/>
      <c r="K711" s="220"/>
      <c r="L711" s="220"/>
      <c r="M711" s="220"/>
      <c r="N711" s="219"/>
      <c r="O711" s="219"/>
      <c r="P711" s="219"/>
      <c r="Q711" s="219"/>
      <c r="R711" s="220"/>
      <c r="S711" s="220"/>
      <c r="T711" s="220"/>
      <c r="U711" s="220"/>
      <c r="V711" s="220"/>
      <c r="W711" s="220"/>
      <c r="X711" s="220"/>
      <c r="Y711" s="210"/>
      <c r="Z711" s="210"/>
      <c r="AA711" s="210"/>
      <c r="AB711" s="210"/>
      <c r="AC711" s="210"/>
      <c r="AD711" s="210"/>
      <c r="AE711" s="210"/>
      <c r="AF711" s="210"/>
      <c r="AG711" s="210" t="s">
        <v>217</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x14ac:dyDescent="0.2">
      <c r="A712" s="217"/>
      <c r="B712" s="218"/>
      <c r="C712" s="252" t="s">
        <v>863</v>
      </c>
      <c r="D712" s="221"/>
      <c r="E712" s="222">
        <v>5.4</v>
      </c>
      <c r="F712" s="220"/>
      <c r="G712" s="220"/>
      <c r="H712" s="220"/>
      <c r="I712" s="220"/>
      <c r="J712" s="220"/>
      <c r="K712" s="220"/>
      <c r="L712" s="220"/>
      <c r="M712" s="220"/>
      <c r="N712" s="219"/>
      <c r="O712" s="219"/>
      <c r="P712" s="219"/>
      <c r="Q712" s="219"/>
      <c r="R712" s="220"/>
      <c r="S712" s="220"/>
      <c r="T712" s="220"/>
      <c r="U712" s="220"/>
      <c r="V712" s="220"/>
      <c r="W712" s="220"/>
      <c r="X712" s="220"/>
      <c r="Y712" s="210"/>
      <c r="Z712" s="210"/>
      <c r="AA712" s="210"/>
      <c r="AB712" s="210"/>
      <c r="AC712" s="210"/>
      <c r="AD712" s="210"/>
      <c r="AE712" s="210"/>
      <c r="AF712" s="210"/>
      <c r="AG712" s="210" t="s">
        <v>217</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1" x14ac:dyDescent="0.2">
      <c r="A713" s="231">
        <v>130</v>
      </c>
      <c r="B713" s="232" t="s">
        <v>1087</v>
      </c>
      <c r="C713" s="250" t="s">
        <v>1088</v>
      </c>
      <c r="D713" s="233" t="s">
        <v>317</v>
      </c>
      <c r="E713" s="234">
        <v>21.6</v>
      </c>
      <c r="F713" s="235"/>
      <c r="G713" s="236">
        <f>ROUND(E713*F713,2)</f>
        <v>0</v>
      </c>
      <c r="H713" s="235"/>
      <c r="I713" s="236">
        <f>ROUND(E713*H713,2)</f>
        <v>0</v>
      </c>
      <c r="J713" s="235"/>
      <c r="K713" s="236">
        <f>ROUND(E713*J713,2)</f>
        <v>0</v>
      </c>
      <c r="L713" s="236">
        <v>21</v>
      </c>
      <c r="M713" s="236">
        <f>G713*(1+L713/100)</f>
        <v>0</v>
      </c>
      <c r="N713" s="234">
        <v>0</v>
      </c>
      <c r="O713" s="234">
        <f>ROUND(E713*N713,2)</f>
        <v>0</v>
      </c>
      <c r="P713" s="234">
        <v>1.3500000000000001E-3</v>
      </c>
      <c r="Q713" s="234">
        <f>ROUND(E713*P713,2)</f>
        <v>0.03</v>
      </c>
      <c r="R713" s="236" t="s">
        <v>1057</v>
      </c>
      <c r="S713" s="236" t="s">
        <v>210</v>
      </c>
      <c r="T713" s="237" t="s">
        <v>211</v>
      </c>
      <c r="U713" s="220">
        <v>9.1999999999999998E-2</v>
      </c>
      <c r="V713" s="220">
        <f>ROUND(E713*U713,2)</f>
        <v>1.99</v>
      </c>
      <c r="W713" s="220"/>
      <c r="X713" s="220" t="s">
        <v>212</v>
      </c>
      <c r="Y713" s="210"/>
      <c r="Z713" s="210"/>
      <c r="AA713" s="210"/>
      <c r="AB713" s="210"/>
      <c r="AC713" s="210"/>
      <c r="AD713" s="210"/>
      <c r="AE713" s="210"/>
      <c r="AF713" s="210"/>
      <c r="AG713" s="210" t="s">
        <v>213</v>
      </c>
      <c r="AH713" s="210"/>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1" x14ac:dyDescent="0.2">
      <c r="A714" s="217"/>
      <c r="B714" s="218"/>
      <c r="C714" s="252" t="s">
        <v>1089</v>
      </c>
      <c r="D714" s="221"/>
      <c r="E714" s="222">
        <v>21.6</v>
      </c>
      <c r="F714" s="220"/>
      <c r="G714" s="220"/>
      <c r="H714" s="220"/>
      <c r="I714" s="220"/>
      <c r="J714" s="220"/>
      <c r="K714" s="220"/>
      <c r="L714" s="220"/>
      <c r="M714" s="220"/>
      <c r="N714" s="219"/>
      <c r="O714" s="219"/>
      <c r="P714" s="219"/>
      <c r="Q714" s="219"/>
      <c r="R714" s="220"/>
      <c r="S714" s="220"/>
      <c r="T714" s="220"/>
      <c r="U714" s="220"/>
      <c r="V714" s="220"/>
      <c r="W714" s="220"/>
      <c r="X714" s="220"/>
      <c r="Y714" s="210"/>
      <c r="Z714" s="210"/>
      <c r="AA714" s="210"/>
      <c r="AB714" s="210"/>
      <c r="AC714" s="210"/>
      <c r="AD714" s="210"/>
      <c r="AE714" s="210"/>
      <c r="AF714" s="210"/>
      <c r="AG714" s="210" t="s">
        <v>217</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1" x14ac:dyDescent="0.2">
      <c r="A715" s="231">
        <v>131</v>
      </c>
      <c r="B715" s="232" t="s">
        <v>1090</v>
      </c>
      <c r="C715" s="250" t="s">
        <v>1091</v>
      </c>
      <c r="D715" s="233" t="s">
        <v>317</v>
      </c>
      <c r="E715" s="234">
        <v>2</v>
      </c>
      <c r="F715" s="235"/>
      <c r="G715" s="236">
        <f>ROUND(E715*F715,2)</f>
        <v>0</v>
      </c>
      <c r="H715" s="235"/>
      <c r="I715" s="236">
        <f>ROUND(E715*H715,2)</f>
        <v>0</v>
      </c>
      <c r="J715" s="235"/>
      <c r="K715" s="236">
        <f>ROUND(E715*J715,2)</f>
        <v>0</v>
      </c>
      <c r="L715" s="236">
        <v>21</v>
      </c>
      <c r="M715" s="236">
        <f>G715*(1+L715/100)</f>
        <v>0</v>
      </c>
      <c r="N715" s="234">
        <v>0</v>
      </c>
      <c r="O715" s="234">
        <f>ROUND(E715*N715,2)</f>
        <v>0</v>
      </c>
      <c r="P715" s="234">
        <v>3.9500000000000004E-3</v>
      </c>
      <c r="Q715" s="234">
        <f>ROUND(E715*P715,2)</f>
        <v>0.01</v>
      </c>
      <c r="R715" s="236" t="s">
        <v>1057</v>
      </c>
      <c r="S715" s="236" t="s">
        <v>210</v>
      </c>
      <c r="T715" s="237" t="s">
        <v>211</v>
      </c>
      <c r="U715" s="220">
        <v>0.10349999999999999</v>
      </c>
      <c r="V715" s="220">
        <f>ROUND(E715*U715,2)</f>
        <v>0.21</v>
      </c>
      <c r="W715" s="220"/>
      <c r="X715" s="220" t="s">
        <v>212</v>
      </c>
      <c r="Y715" s="210"/>
      <c r="Z715" s="210"/>
      <c r="AA715" s="210"/>
      <c r="AB715" s="210"/>
      <c r="AC715" s="210"/>
      <c r="AD715" s="210"/>
      <c r="AE715" s="210"/>
      <c r="AF715" s="210"/>
      <c r="AG715" s="210" t="s">
        <v>213</v>
      </c>
      <c r="AH715" s="210"/>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x14ac:dyDescent="0.2">
      <c r="A716" s="217"/>
      <c r="B716" s="218"/>
      <c r="C716" s="252" t="s">
        <v>1075</v>
      </c>
      <c r="D716" s="221"/>
      <c r="E716" s="222">
        <v>2</v>
      </c>
      <c r="F716" s="220"/>
      <c r="G716" s="220"/>
      <c r="H716" s="220"/>
      <c r="I716" s="220"/>
      <c r="J716" s="220"/>
      <c r="K716" s="220"/>
      <c r="L716" s="220"/>
      <c r="M716" s="220"/>
      <c r="N716" s="219"/>
      <c r="O716" s="219"/>
      <c r="P716" s="219"/>
      <c r="Q716" s="219"/>
      <c r="R716" s="220"/>
      <c r="S716" s="220"/>
      <c r="T716" s="220"/>
      <c r="U716" s="220"/>
      <c r="V716" s="220"/>
      <c r="W716" s="220"/>
      <c r="X716" s="220"/>
      <c r="Y716" s="210"/>
      <c r="Z716" s="210"/>
      <c r="AA716" s="210"/>
      <c r="AB716" s="210"/>
      <c r="AC716" s="210"/>
      <c r="AD716" s="210"/>
      <c r="AE716" s="210"/>
      <c r="AF716" s="210"/>
      <c r="AG716" s="210" t="s">
        <v>217</v>
      </c>
      <c r="AH716" s="210">
        <v>0</v>
      </c>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1" x14ac:dyDescent="0.2">
      <c r="A717" s="231">
        <v>132</v>
      </c>
      <c r="B717" s="232" t="s">
        <v>1092</v>
      </c>
      <c r="C717" s="250" t="s">
        <v>1093</v>
      </c>
      <c r="D717" s="233" t="s">
        <v>223</v>
      </c>
      <c r="E717" s="234">
        <v>6</v>
      </c>
      <c r="F717" s="235"/>
      <c r="G717" s="236">
        <f>ROUND(E717*F717,2)</f>
        <v>0</v>
      </c>
      <c r="H717" s="235"/>
      <c r="I717" s="236">
        <f>ROUND(E717*H717,2)</f>
        <v>0</v>
      </c>
      <c r="J717" s="235"/>
      <c r="K717" s="236">
        <f>ROUND(E717*J717,2)</f>
        <v>0</v>
      </c>
      <c r="L717" s="236">
        <v>21</v>
      </c>
      <c r="M717" s="236">
        <f>G717*(1+L717/100)</f>
        <v>0</v>
      </c>
      <c r="N717" s="234">
        <v>0</v>
      </c>
      <c r="O717" s="234">
        <f>ROUND(E717*N717,2)</f>
        <v>0</v>
      </c>
      <c r="P717" s="234">
        <v>2.9299999999999999E-3</v>
      </c>
      <c r="Q717" s="234">
        <f>ROUND(E717*P717,2)</f>
        <v>0.02</v>
      </c>
      <c r="R717" s="236" t="s">
        <v>1057</v>
      </c>
      <c r="S717" s="236" t="s">
        <v>210</v>
      </c>
      <c r="T717" s="237" t="s">
        <v>211</v>
      </c>
      <c r="U717" s="220">
        <v>0.1265</v>
      </c>
      <c r="V717" s="220">
        <f>ROUND(E717*U717,2)</f>
        <v>0.76</v>
      </c>
      <c r="W717" s="220"/>
      <c r="X717" s="220" t="s">
        <v>212</v>
      </c>
      <c r="Y717" s="210"/>
      <c r="Z717" s="210"/>
      <c r="AA717" s="210"/>
      <c r="AB717" s="210"/>
      <c r="AC717" s="210"/>
      <c r="AD717" s="210"/>
      <c r="AE717" s="210"/>
      <c r="AF717" s="210"/>
      <c r="AG717" s="210" t="s">
        <v>213</v>
      </c>
      <c r="AH717" s="210"/>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1" x14ac:dyDescent="0.2">
      <c r="A718" s="217"/>
      <c r="B718" s="218"/>
      <c r="C718" s="252" t="s">
        <v>1094</v>
      </c>
      <c r="D718" s="221"/>
      <c r="E718" s="222">
        <v>2</v>
      </c>
      <c r="F718" s="220"/>
      <c r="G718" s="220"/>
      <c r="H718" s="220"/>
      <c r="I718" s="220"/>
      <c r="J718" s="220"/>
      <c r="K718" s="220"/>
      <c r="L718" s="220"/>
      <c r="M718" s="220"/>
      <c r="N718" s="219"/>
      <c r="O718" s="219"/>
      <c r="P718" s="219"/>
      <c r="Q718" s="219"/>
      <c r="R718" s="220"/>
      <c r="S718" s="220"/>
      <c r="T718" s="220"/>
      <c r="U718" s="220"/>
      <c r="V718" s="220"/>
      <c r="W718" s="220"/>
      <c r="X718" s="220"/>
      <c r="Y718" s="210"/>
      <c r="Z718" s="210"/>
      <c r="AA718" s="210"/>
      <c r="AB718" s="210"/>
      <c r="AC718" s="210"/>
      <c r="AD718" s="210"/>
      <c r="AE718" s="210"/>
      <c r="AF718" s="210"/>
      <c r="AG718" s="210" t="s">
        <v>217</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x14ac:dyDescent="0.2">
      <c r="A719" s="217"/>
      <c r="B719" s="218"/>
      <c r="C719" s="252" t="s">
        <v>1095</v>
      </c>
      <c r="D719" s="221"/>
      <c r="E719" s="222">
        <v>4</v>
      </c>
      <c r="F719" s="220"/>
      <c r="G719" s="220"/>
      <c r="H719" s="220"/>
      <c r="I719" s="220"/>
      <c r="J719" s="220"/>
      <c r="K719" s="220"/>
      <c r="L719" s="220"/>
      <c r="M719" s="220"/>
      <c r="N719" s="219"/>
      <c r="O719" s="219"/>
      <c r="P719" s="219"/>
      <c r="Q719" s="219"/>
      <c r="R719" s="220"/>
      <c r="S719" s="220"/>
      <c r="T719" s="220"/>
      <c r="U719" s="220"/>
      <c r="V719" s="220"/>
      <c r="W719" s="220"/>
      <c r="X719" s="220"/>
      <c r="Y719" s="210"/>
      <c r="Z719" s="210"/>
      <c r="AA719" s="210"/>
      <c r="AB719" s="210"/>
      <c r="AC719" s="210"/>
      <c r="AD719" s="210"/>
      <c r="AE719" s="210"/>
      <c r="AF719" s="210"/>
      <c r="AG719" s="210" t="s">
        <v>217</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1" x14ac:dyDescent="0.2">
      <c r="A720" s="231">
        <v>133</v>
      </c>
      <c r="B720" s="232" t="s">
        <v>1096</v>
      </c>
      <c r="C720" s="250" t="s">
        <v>1097</v>
      </c>
      <c r="D720" s="233" t="s">
        <v>317</v>
      </c>
      <c r="E720" s="234">
        <v>41.5</v>
      </c>
      <c r="F720" s="235"/>
      <c r="G720" s="236">
        <f>ROUND(E720*F720,2)</f>
        <v>0</v>
      </c>
      <c r="H720" s="235"/>
      <c r="I720" s="236">
        <f>ROUND(E720*H720,2)</f>
        <v>0</v>
      </c>
      <c r="J720" s="235"/>
      <c r="K720" s="236">
        <f>ROUND(E720*J720,2)</f>
        <v>0</v>
      </c>
      <c r="L720" s="236">
        <v>21</v>
      </c>
      <c r="M720" s="236">
        <f>G720*(1+L720/100)</f>
        <v>0</v>
      </c>
      <c r="N720" s="234">
        <v>0</v>
      </c>
      <c r="O720" s="234">
        <f>ROUND(E720*N720,2)</f>
        <v>0</v>
      </c>
      <c r="P720" s="234">
        <v>2.8500000000000001E-3</v>
      </c>
      <c r="Q720" s="234">
        <f>ROUND(E720*P720,2)</f>
        <v>0.12</v>
      </c>
      <c r="R720" s="236" t="s">
        <v>1057</v>
      </c>
      <c r="S720" s="236" t="s">
        <v>210</v>
      </c>
      <c r="T720" s="237" t="s">
        <v>211</v>
      </c>
      <c r="U720" s="220">
        <v>6.9000000000000006E-2</v>
      </c>
      <c r="V720" s="220">
        <f>ROUND(E720*U720,2)</f>
        <v>2.86</v>
      </c>
      <c r="W720" s="220"/>
      <c r="X720" s="220" t="s">
        <v>212</v>
      </c>
      <c r="Y720" s="210"/>
      <c r="Z720" s="210"/>
      <c r="AA720" s="210"/>
      <c r="AB720" s="210"/>
      <c r="AC720" s="210"/>
      <c r="AD720" s="210"/>
      <c r="AE720" s="210"/>
      <c r="AF720" s="210"/>
      <c r="AG720" s="210" t="s">
        <v>213</v>
      </c>
      <c r="AH720" s="210"/>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1" x14ac:dyDescent="0.2">
      <c r="A721" s="217"/>
      <c r="B721" s="218"/>
      <c r="C721" s="252" t="s">
        <v>1082</v>
      </c>
      <c r="D721" s="221"/>
      <c r="E721" s="222">
        <v>23</v>
      </c>
      <c r="F721" s="220"/>
      <c r="G721" s="220"/>
      <c r="H721" s="220"/>
      <c r="I721" s="220"/>
      <c r="J721" s="220"/>
      <c r="K721" s="220"/>
      <c r="L721" s="220"/>
      <c r="M721" s="220"/>
      <c r="N721" s="219"/>
      <c r="O721" s="219"/>
      <c r="P721" s="219"/>
      <c r="Q721" s="219"/>
      <c r="R721" s="220"/>
      <c r="S721" s="220"/>
      <c r="T721" s="220"/>
      <c r="U721" s="220"/>
      <c r="V721" s="220"/>
      <c r="W721" s="220"/>
      <c r="X721" s="220"/>
      <c r="Y721" s="210"/>
      <c r="Z721" s="210"/>
      <c r="AA721" s="210"/>
      <c r="AB721" s="210"/>
      <c r="AC721" s="210"/>
      <c r="AD721" s="210"/>
      <c r="AE721" s="210"/>
      <c r="AF721" s="210"/>
      <c r="AG721" s="210" t="s">
        <v>217</v>
      </c>
      <c r="AH721" s="210">
        <v>0</v>
      </c>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1" x14ac:dyDescent="0.2">
      <c r="A722" s="217"/>
      <c r="B722" s="218"/>
      <c r="C722" s="252" t="s">
        <v>1098</v>
      </c>
      <c r="D722" s="221"/>
      <c r="E722" s="222">
        <v>18.5</v>
      </c>
      <c r="F722" s="220"/>
      <c r="G722" s="220"/>
      <c r="H722" s="220"/>
      <c r="I722" s="220"/>
      <c r="J722" s="220"/>
      <c r="K722" s="220"/>
      <c r="L722" s="220"/>
      <c r="M722" s="220"/>
      <c r="N722" s="219"/>
      <c r="O722" s="219"/>
      <c r="P722" s="219"/>
      <c r="Q722" s="219"/>
      <c r="R722" s="220"/>
      <c r="S722" s="220"/>
      <c r="T722" s="220"/>
      <c r="U722" s="220"/>
      <c r="V722" s="220"/>
      <c r="W722" s="220"/>
      <c r="X722" s="220"/>
      <c r="Y722" s="210"/>
      <c r="Z722" s="210"/>
      <c r="AA722" s="210"/>
      <c r="AB722" s="210"/>
      <c r="AC722" s="210"/>
      <c r="AD722" s="210"/>
      <c r="AE722" s="210"/>
      <c r="AF722" s="210"/>
      <c r="AG722" s="210" t="s">
        <v>217</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ht="22.5" outlineLevel="1" x14ac:dyDescent="0.2">
      <c r="A723" s="231">
        <v>134</v>
      </c>
      <c r="B723" s="232" t="s">
        <v>1099</v>
      </c>
      <c r="C723" s="250" t="s">
        <v>1100</v>
      </c>
      <c r="D723" s="233" t="s">
        <v>223</v>
      </c>
      <c r="E723" s="234">
        <v>8</v>
      </c>
      <c r="F723" s="235"/>
      <c r="G723" s="236">
        <f>ROUND(E723*F723,2)</f>
        <v>0</v>
      </c>
      <c r="H723" s="235"/>
      <c r="I723" s="236">
        <f>ROUND(E723*H723,2)</f>
        <v>0</v>
      </c>
      <c r="J723" s="235"/>
      <c r="K723" s="236">
        <f>ROUND(E723*J723,2)</f>
        <v>0</v>
      </c>
      <c r="L723" s="236">
        <v>21</v>
      </c>
      <c r="M723" s="236">
        <f>G723*(1+L723/100)</f>
        <v>0</v>
      </c>
      <c r="N723" s="234">
        <v>0</v>
      </c>
      <c r="O723" s="234">
        <f>ROUND(E723*N723,2)</f>
        <v>0</v>
      </c>
      <c r="P723" s="234">
        <v>1.16E-3</v>
      </c>
      <c r="Q723" s="234">
        <f>ROUND(E723*P723,2)</f>
        <v>0.01</v>
      </c>
      <c r="R723" s="236" t="s">
        <v>1057</v>
      </c>
      <c r="S723" s="236" t="s">
        <v>210</v>
      </c>
      <c r="T723" s="237" t="s">
        <v>211</v>
      </c>
      <c r="U723" s="220">
        <v>9.1999999999999998E-2</v>
      </c>
      <c r="V723" s="220">
        <f>ROUND(E723*U723,2)</f>
        <v>0.74</v>
      </c>
      <c r="W723" s="220"/>
      <c r="X723" s="220" t="s">
        <v>212</v>
      </c>
      <c r="Y723" s="210"/>
      <c r="Z723" s="210"/>
      <c r="AA723" s="210"/>
      <c r="AB723" s="210"/>
      <c r="AC723" s="210"/>
      <c r="AD723" s="210"/>
      <c r="AE723" s="210"/>
      <c r="AF723" s="210"/>
      <c r="AG723" s="210" t="s">
        <v>213</v>
      </c>
      <c r="AH723" s="210"/>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1" x14ac:dyDescent="0.2">
      <c r="A724" s="217"/>
      <c r="B724" s="218"/>
      <c r="C724" s="252" t="s">
        <v>1094</v>
      </c>
      <c r="D724" s="221"/>
      <c r="E724" s="222">
        <v>2</v>
      </c>
      <c r="F724" s="220"/>
      <c r="G724" s="220"/>
      <c r="H724" s="220"/>
      <c r="I724" s="220"/>
      <c r="J724" s="220"/>
      <c r="K724" s="220"/>
      <c r="L724" s="220"/>
      <c r="M724" s="220"/>
      <c r="N724" s="219"/>
      <c r="O724" s="219"/>
      <c r="P724" s="219"/>
      <c r="Q724" s="219"/>
      <c r="R724" s="220"/>
      <c r="S724" s="220"/>
      <c r="T724" s="220"/>
      <c r="U724" s="220"/>
      <c r="V724" s="220"/>
      <c r="W724" s="220"/>
      <c r="X724" s="220"/>
      <c r="Y724" s="210"/>
      <c r="Z724" s="210"/>
      <c r="AA724" s="210"/>
      <c r="AB724" s="210"/>
      <c r="AC724" s="210"/>
      <c r="AD724" s="210"/>
      <c r="AE724" s="210"/>
      <c r="AF724" s="210"/>
      <c r="AG724" s="210" t="s">
        <v>217</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x14ac:dyDescent="0.2">
      <c r="A725" s="217"/>
      <c r="B725" s="218"/>
      <c r="C725" s="252" t="s">
        <v>1101</v>
      </c>
      <c r="D725" s="221"/>
      <c r="E725" s="222">
        <v>6</v>
      </c>
      <c r="F725" s="220"/>
      <c r="G725" s="220"/>
      <c r="H725" s="220"/>
      <c r="I725" s="220"/>
      <c r="J725" s="220"/>
      <c r="K725" s="220"/>
      <c r="L725" s="220"/>
      <c r="M725" s="220"/>
      <c r="N725" s="219"/>
      <c r="O725" s="219"/>
      <c r="P725" s="219"/>
      <c r="Q725" s="219"/>
      <c r="R725" s="220"/>
      <c r="S725" s="220"/>
      <c r="T725" s="220"/>
      <c r="U725" s="220"/>
      <c r="V725" s="220"/>
      <c r="W725" s="220"/>
      <c r="X725" s="220"/>
      <c r="Y725" s="210"/>
      <c r="Z725" s="210"/>
      <c r="AA725" s="210"/>
      <c r="AB725" s="210"/>
      <c r="AC725" s="210"/>
      <c r="AD725" s="210"/>
      <c r="AE725" s="210"/>
      <c r="AF725" s="210"/>
      <c r="AG725" s="210" t="s">
        <v>217</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ht="22.5" outlineLevel="1" x14ac:dyDescent="0.2">
      <c r="A726" s="231">
        <v>135</v>
      </c>
      <c r="B726" s="232" t="s">
        <v>1102</v>
      </c>
      <c r="C726" s="250" t="s">
        <v>1103</v>
      </c>
      <c r="D726" s="233" t="s">
        <v>317</v>
      </c>
      <c r="E726" s="234">
        <v>1</v>
      </c>
      <c r="F726" s="235"/>
      <c r="G726" s="236">
        <f>ROUND(E726*F726,2)</f>
        <v>0</v>
      </c>
      <c r="H726" s="235"/>
      <c r="I726" s="236">
        <f>ROUND(E726*H726,2)</f>
        <v>0</v>
      </c>
      <c r="J726" s="235"/>
      <c r="K726" s="236">
        <f>ROUND(E726*J726,2)</f>
        <v>0</v>
      </c>
      <c r="L726" s="236">
        <v>21</v>
      </c>
      <c r="M726" s="236">
        <f>G726*(1+L726/100)</f>
        <v>0</v>
      </c>
      <c r="N726" s="234">
        <v>1.81E-3</v>
      </c>
      <c r="O726" s="234">
        <f>ROUND(E726*N726,2)</f>
        <v>0</v>
      </c>
      <c r="P726" s="234">
        <v>0</v>
      </c>
      <c r="Q726" s="234">
        <f>ROUND(E726*P726,2)</f>
        <v>0</v>
      </c>
      <c r="R726" s="236" t="s">
        <v>1057</v>
      </c>
      <c r="S726" s="236" t="s">
        <v>210</v>
      </c>
      <c r="T726" s="237" t="s">
        <v>211</v>
      </c>
      <c r="U726" s="220">
        <v>0.28634999999999999</v>
      </c>
      <c r="V726" s="220">
        <f>ROUND(E726*U726,2)</f>
        <v>0.28999999999999998</v>
      </c>
      <c r="W726" s="220"/>
      <c r="X726" s="220" t="s">
        <v>212</v>
      </c>
      <c r="Y726" s="210"/>
      <c r="Z726" s="210"/>
      <c r="AA726" s="210"/>
      <c r="AB726" s="210"/>
      <c r="AC726" s="210"/>
      <c r="AD726" s="210"/>
      <c r="AE726" s="210"/>
      <c r="AF726" s="210"/>
      <c r="AG726" s="210" t="s">
        <v>213</v>
      </c>
      <c r="AH726" s="210"/>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1" x14ac:dyDescent="0.2">
      <c r="A727" s="217"/>
      <c r="B727" s="218"/>
      <c r="C727" s="252" t="s">
        <v>1104</v>
      </c>
      <c r="D727" s="221"/>
      <c r="E727" s="222">
        <v>1</v>
      </c>
      <c r="F727" s="220"/>
      <c r="G727" s="220"/>
      <c r="H727" s="220"/>
      <c r="I727" s="220"/>
      <c r="J727" s="220"/>
      <c r="K727" s="220"/>
      <c r="L727" s="220"/>
      <c r="M727" s="220"/>
      <c r="N727" s="219"/>
      <c r="O727" s="219"/>
      <c r="P727" s="219"/>
      <c r="Q727" s="219"/>
      <c r="R727" s="220"/>
      <c r="S727" s="220"/>
      <c r="T727" s="220"/>
      <c r="U727" s="220"/>
      <c r="V727" s="220"/>
      <c r="W727" s="220"/>
      <c r="X727" s="220"/>
      <c r="Y727" s="210"/>
      <c r="Z727" s="210"/>
      <c r="AA727" s="210"/>
      <c r="AB727" s="210"/>
      <c r="AC727" s="210"/>
      <c r="AD727" s="210"/>
      <c r="AE727" s="210"/>
      <c r="AF727" s="210"/>
      <c r="AG727" s="210" t="s">
        <v>217</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1" x14ac:dyDescent="0.2">
      <c r="A728" s="217"/>
      <c r="B728" s="218"/>
      <c r="C728" s="252" t="s">
        <v>254</v>
      </c>
      <c r="D728" s="221"/>
      <c r="E728" s="222"/>
      <c r="F728" s="220"/>
      <c r="G728" s="220"/>
      <c r="H728" s="220"/>
      <c r="I728" s="220"/>
      <c r="J728" s="220"/>
      <c r="K728" s="220"/>
      <c r="L728" s="220"/>
      <c r="M728" s="220"/>
      <c r="N728" s="219"/>
      <c r="O728" s="219"/>
      <c r="P728" s="219"/>
      <c r="Q728" s="219"/>
      <c r="R728" s="220"/>
      <c r="S728" s="220"/>
      <c r="T728" s="220"/>
      <c r="U728" s="220"/>
      <c r="V728" s="220"/>
      <c r="W728" s="220"/>
      <c r="X728" s="220"/>
      <c r="Y728" s="210"/>
      <c r="Z728" s="210"/>
      <c r="AA728" s="210"/>
      <c r="AB728" s="210"/>
      <c r="AC728" s="210"/>
      <c r="AD728" s="210"/>
      <c r="AE728" s="210"/>
      <c r="AF728" s="210"/>
      <c r="AG728" s="210" t="s">
        <v>217</v>
      </c>
      <c r="AH728" s="210">
        <v>0</v>
      </c>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ht="22.5" outlineLevel="1" x14ac:dyDescent="0.2">
      <c r="A729" s="231">
        <v>136</v>
      </c>
      <c r="B729" s="232" t="s">
        <v>1105</v>
      </c>
      <c r="C729" s="250" t="s">
        <v>1106</v>
      </c>
      <c r="D729" s="233" t="s">
        <v>223</v>
      </c>
      <c r="E729" s="234">
        <v>1</v>
      </c>
      <c r="F729" s="235"/>
      <c r="G729" s="236">
        <f>ROUND(E729*F729,2)</f>
        <v>0</v>
      </c>
      <c r="H729" s="235"/>
      <c r="I729" s="236">
        <f>ROUND(E729*H729,2)</f>
        <v>0</v>
      </c>
      <c r="J729" s="235"/>
      <c r="K729" s="236">
        <f>ROUND(E729*J729,2)</f>
        <v>0</v>
      </c>
      <c r="L729" s="236">
        <v>21</v>
      </c>
      <c r="M729" s="236">
        <f>G729*(1+L729/100)</f>
        <v>0</v>
      </c>
      <c r="N729" s="234">
        <v>1.7000000000000001E-4</v>
      </c>
      <c r="O729" s="234">
        <f>ROUND(E729*N729,2)</f>
        <v>0</v>
      </c>
      <c r="P729" s="234">
        <v>0</v>
      </c>
      <c r="Q729" s="234">
        <f>ROUND(E729*P729,2)</f>
        <v>0</v>
      </c>
      <c r="R729" s="236" t="s">
        <v>1057</v>
      </c>
      <c r="S729" s="236" t="s">
        <v>210</v>
      </c>
      <c r="T729" s="237" t="s">
        <v>211</v>
      </c>
      <c r="U729" s="220">
        <v>0.22539999999999999</v>
      </c>
      <c r="V729" s="220">
        <f>ROUND(E729*U729,2)</f>
        <v>0.23</v>
      </c>
      <c r="W729" s="220"/>
      <c r="X729" s="220" t="s">
        <v>212</v>
      </c>
      <c r="Y729" s="210"/>
      <c r="Z729" s="210"/>
      <c r="AA729" s="210"/>
      <c r="AB729" s="210"/>
      <c r="AC729" s="210"/>
      <c r="AD729" s="210"/>
      <c r="AE729" s="210"/>
      <c r="AF729" s="210"/>
      <c r="AG729" s="210" t="s">
        <v>213</v>
      </c>
      <c r="AH729" s="210"/>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x14ac:dyDescent="0.2">
      <c r="A730" s="217"/>
      <c r="B730" s="218"/>
      <c r="C730" s="252" t="s">
        <v>1104</v>
      </c>
      <c r="D730" s="221"/>
      <c r="E730" s="222">
        <v>1</v>
      </c>
      <c r="F730" s="220"/>
      <c r="G730" s="220"/>
      <c r="H730" s="220"/>
      <c r="I730" s="220"/>
      <c r="J730" s="220"/>
      <c r="K730" s="220"/>
      <c r="L730" s="220"/>
      <c r="M730" s="220"/>
      <c r="N730" s="219"/>
      <c r="O730" s="219"/>
      <c r="P730" s="219"/>
      <c r="Q730" s="219"/>
      <c r="R730" s="220"/>
      <c r="S730" s="220"/>
      <c r="T730" s="220"/>
      <c r="U730" s="220"/>
      <c r="V730" s="220"/>
      <c r="W730" s="220"/>
      <c r="X730" s="220"/>
      <c r="Y730" s="210"/>
      <c r="Z730" s="210"/>
      <c r="AA730" s="210"/>
      <c r="AB730" s="210"/>
      <c r="AC730" s="210"/>
      <c r="AD730" s="210"/>
      <c r="AE730" s="210"/>
      <c r="AF730" s="210"/>
      <c r="AG730" s="210" t="s">
        <v>217</v>
      </c>
      <c r="AH730" s="210">
        <v>0</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1" x14ac:dyDescent="0.2">
      <c r="A731" s="217"/>
      <c r="B731" s="218"/>
      <c r="C731" s="252" t="s">
        <v>254</v>
      </c>
      <c r="D731" s="221"/>
      <c r="E731" s="222"/>
      <c r="F731" s="220"/>
      <c r="G731" s="220"/>
      <c r="H731" s="220"/>
      <c r="I731" s="220"/>
      <c r="J731" s="220"/>
      <c r="K731" s="220"/>
      <c r="L731" s="220"/>
      <c r="M731" s="220"/>
      <c r="N731" s="219"/>
      <c r="O731" s="219"/>
      <c r="P731" s="219"/>
      <c r="Q731" s="219"/>
      <c r="R731" s="220"/>
      <c r="S731" s="220"/>
      <c r="T731" s="220"/>
      <c r="U731" s="220"/>
      <c r="V731" s="220"/>
      <c r="W731" s="220"/>
      <c r="X731" s="220"/>
      <c r="Y731" s="210"/>
      <c r="Z731" s="210"/>
      <c r="AA731" s="210"/>
      <c r="AB731" s="210"/>
      <c r="AC731" s="210"/>
      <c r="AD731" s="210"/>
      <c r="AE731" s="210"/>
      <c r="AF731" s="210"/>
      <c r="AG731" s="210" t="s">
        <v>217</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ht="33.75" outlineLevel="1" x14ac:dyDescent="0.2">
      <c r="A732" s="231">
        <v>137</v>
      </c>
      <c r="B732" s="232" t="s">
        <v>1107</v>
      </c>
      <c r="C732" s="250" t="s">
        <v>1108</v>
      </c>
      <c r="D732" s="233" t="s">
        <v>223</v>
      </c>
      <c r="E732" s="234">
        <v>1</v>
      </c>
      <c r="F732" s="235"/>
      <c r="G732" s="236">
        <f>ROUND(E732*F732,2)</f>
        <v>0</v>
      </c>
      <c r="H732" s="235"/>
      <c r="I732" s="236">
        <f>ROUND(E732*H732,2)</f>
        <v>0</v>
      </c>
      <c r="J732" s="235"/>
      <c r="K732" s="236">
        <f>ROUND(E732*J732,2)</f>
        <v>0</v>
      </c>
      <c r="L732" s="236">
        <v>21</v>
      </c>
      <c r="M732" s="236">
        <f>G732*(1+L732/100)</f>
        <v>0</v>
      </c>
      <c r="N732" s="234">
        <v>1.67E-3</v>
      </c>
      <c r="O732" s="234">
        <f>ROUND(E732*N732,2)</f>
        <v>0</v>
      </c>
      <c r="P732" s="234">
        <v>0</v>
      </c>
      <c r="Q732" s="234">
        <f>ROUND(E732*P732,2)</f>
        <v>0</v>
      </c>
      <c r="R732" s="236" t="s">
        <v>1057</v>
      </c>
      <c r="S732" s="236" t="s">
        <v>210</v>
      </c>
      <c r="T732" s="237" t="s">
        <v>211</v>
      </c>
      <c r="U732" s="220">
        <v>1.0671999999999999</v>
      </c>
      <c r="V732" s="220">
        <f>ROUND(E732*U732,2)</f>
        <v>1.07</v>
      </c>
      <c r="W732" s="220"/>
      <c r="X732" s="220" t="s">
        <v>212</v>
      </c>
      <c r="Y732" s="210"/>
      <c r="Z732" s="210"/>
      <c r="AA732" s="210"/>
      <c r="AB732" s="210"/>
      <c r="AC732" s="210"/>
      <c r="AD732" s="210"/>
      <c r="AE732" s="210"/>
      <c r="AF732" s="210"/>
      <c r="AG732" s="210" t="s">
        <v>213</v>
      </c>
      <c r="AH732" s="210"/>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1" x14ac:dyDescent="0.2">
      <c r="A733" s="217"/>
      <c r="B733" s="218"/>
      <c r="C733" s="252" t="s">
        <v>1104</v>
      </c>
      <c r="D733" s="221"/>
      <c r="E733" s="222">
        <v>1</v>
      </c>
      <c r="F733" s="220"/>
      <c r="G733" s="220"/>
      <c r="H733" s="220"/>
      <c r="I733" s="220"/>
      <c r="J733" s="220"/>
      <c r="K733" s="220"/>
      <c r="L733" s="220"/>
      <c r="M733" s="220"/>
      <c r="N733" s="219"/>
      <c r="O733" s="219"/>
      <c r="P733" s="219"/>
      <c r="Q733" s="219"/>
      <c r="R733" s="220"/>
      <c r="S733" s="220"/>
      <c r="T733" s="220"/>
      <c r="U733" s="220"/>
      <c r="V733" s="220"/>
      <c r="W733" s="220"/>
      <c r="X733" s="220"/>
      <c r="Y733" s="210"/>
      <c r="Z733" s="210"/>
      <c r="AA733" s="210"/>
      <c r="AB733" s="210"/>
      <c r="AC733" s="210"/>
      <c r="AD733" s="210"/>
      <c r="AE733" s="210"/>
      <c r="AF733" s="210"/>
      <c r="AG733" s="210" t="s">
        <v>217</v>
      </c>
      <c r="AH733" s="210">
        <v>0</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1" x14ac:dyDescent="0.2">
      <c r="A734" s="217"/>
      <c r="B734" s="218"/>
      <c r="C734" s="252" t="s">
        <v>254</v>
      </c>
      <c r="D734" s="221"/>
      <c r="E734" s="222"/>
      <c r="F734" s="220"/>
      <c r="G734" s="220"/>
      <c r="H734" s="220"/>
      <c r="I734" s="220"/>
      <c r="J734" s="220"/>
      <c r="K734" s="220"/>
      <c r="L734" s="220"/>
      <c r="M734" s="220"/>
      <c r="N734" s="219"/>
      <c r="O734" s="219"/>
      <c r="P734" s="219"/>
      <c r="Q734" s="219"/>
      <c r="R734" s="220"/>
      <c r="S734" s="220"/>
      <c r="T734" s="220"/>
      <c r="U734" s="220"/>
      <c r="V734" s="220"/>
      <c r="W734" s="220"/>
      <c r="X734" s="220"/>
      <c r="Y734" s="210"/>
      <c r="Z734" s="210"/>
      <c r="AA734" s="210"/>
      <c r="AB734" s="210"/>
      <c r="AC734" s="210"/>
      <c r="AD734" s="210"/>
      <c r="AE734" s="210"/>
      <c r="AF734" s="210"/>
      <c r="AG734" s="210" t="s">
        <v>217</v>
      </c>
      <c r="AH734" s="210">
        <v>0</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1" x14ac:dyDescent="0.2">
      <c r="A735" s="231">
        <v>138</v>
      </c>
      <c r="B735" s="232" t="s">
        <v>1109</v>
      </c>
      <c r="C735" s="250" t="s">
        <v>1110</v>
      </c>
      <c r="D735" s="233" t="s">
        <v>317</v>
      </c>
      <c r="E735" s="234">
        <v>2</v>
      </c>
      <c r="F735" s="235"/>
      <c r="G735" s="236">
        <f>ROUND(E735*F735,2)</f>
        <v>0</v>
      </c>
      <c r="H735" s="235"/>
      <c r="I735" s="236">
        <f>ROUND(E735*H735,2)</f>
        <v>0</v>
      </c>
      <c r="J735" s="235"/>
      <c r="K735" s="236">
        <f>ROUND(E735*J735,2)</f>
        <v>0</v>
      </c>
      <c r="L735" s="236">
        <v>21</v>
      </c>
      <c r="M735" s="236">
        <f>G735*(1+L735/100)</f>
        <v>0</v>
      </c>
      <c r="N735" s="234">
        <v>1.6900000000000001E-3</v>
      </c>
      <c r="O735" s="234">
        <f>ROUND(E735*N735,2)</f>
        <v>0</v>
      </c>
      <c r="P735" s="234">
        <v>0</v>
      </c>
      <c r="Q735" s="234">
        <f>ROUND(E735*P735,2)</f>
        <v>0</v>
      </c>
      <c r="R735" s="236" t="s">
        <v>1057</v>
      </c>
      <c r="S735" s="236" t="s">
        <v>210</v>
      </c>
      <c r="T735" s="237" t="s">
        <v>211</v>
      </c>
      <c r="U735" s="220">
        <v>0.28175</v>
      </c>
      <c r="V735" s="220">
        <f>ROUND(E735*U735,2)</f>
        <v>0.56000000000000005</v>
      </c>
      <c r="W735" s="220"/>
      <c r="X735" s="220" t="s">
        <v>212</v>
      </c>
      <c r="Y735" s="210"/>
      <c r="Z735" s="210"/>
      <c r="AA735" s="210"/>
      <c r="AB735" s="210"/>
      <c r="AC735" s="210"/>
      <c r="AD735" s="210"/>
      <c r="AE735" s="210"/>
      <c r="AF735" s="210"/>
      <c r="AG735" s="210" t="s">
        <v>213</v>
      </c>
      <c r="AH735" s="210"/>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1" x14ac:dyDescent="0.2">
      <c r="A736" s="217"/>
      <c r="B736" s="218"/>
      <c r="C736" s="252" t="s">
        <v>1111</v>
      </c>
      <c r="D736" s="221"/>
      <c r="E736" s="222">
        <v>2</v>
      </c>
      <c r="F736" s="220"/>
      <c r="G736" s="220"/>
      <c r="H736" s="220"/>
      <c r="I736" s="220"/>
      <c r="J736" s="220"/>
      <c r="K736" s="220"/>
      <c r="L736" s="220"/>
      <c r="M736" s="220"/>
      <c r="N736" s="219"/>
      <c r="O736" s="219"/>
      <c r="P736" s="219"/>
      <c r="Q736" s="219"/>
      <c r="R736" s="220"/>
      <c r="S736" s="220"/>
      <c r="T736" s="220"/>
      <c r="U736" s="220"/>
      <c r="V736" s="220"/>
      <c r="W736" s="220"/>
      <c r="X736" s="220"/>
      <c r="Y736" s="210"/>
      <c r="Z736" s="210"/>
      <c r="AA736" s="210"/>
      <c r="AB736" s="210"/>
      <c r="AC736" s="210"/>
      <c r="AD736" s="210"/>
      <c r="AE736" s="210"/>
      <c r="AF736" s="210"/>
      <c r="AG736" s="210" t="s">
        <v>217</v>
      </c>
      <c r="AH736" s="210">
        <v>0</v>
      </c>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1" x14ac:dyDescent="0.2">
      <c r="A737" s="217"/>
      <c r="B737" s="218"/>
      <c r="C737" s="252" t="s">
        <v>254</v>
      </c>
      <c r="D737" s="221"/>
      <c r="E737" s="222"/>
      <c r="F737" s="220"/>
      <c r="G737" s="220"/>
      <c r="H737" s="220"/>
      <c r="I737" s="220"/>
      <c r="J737" s="220"/>
      <c r="K737" s="220"/>
      <c r="L737" s="220"/>
      <c r="M737" s="220"/>
      <c r="N737" s="219"/>
      <c r="O737" s="219"/>
      <c r="P737" s="219"/>
      <c r="Q737" s="219"/>
      <c r="R737" s="220"/>
      <c r="S737" s="220"/>
      <c r="T737" s="220"/>
      <c r="U737" s="220"/>
      <c r="V737" s="220"/>
      <c r="W737" s="220"/>
      <c r="X737" s="220"/>
      <c r="Y737" s="210"/>
      <c r="Z737" s="210"/>
      <c r="AA737" s="210"/>
      <c r="AB737" s="210"/>
      <c r="AC737" s="210"/>
      <c r="AD737" s="210"/>
      <c r="AE737" s="210"/>
      <c r="AF737" s="210"/>
      <c r="AG737" s="210" t="s">
        <v>217</v>
      </c>
      <c r="AH737" s="210">
        <v>0</v>
      </c>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1" x14ac:dyDescent="0.2">
      <c r="A738" s="231">
        <v>139</v>
      </c>
      <c r="B738" s="232" t="s">
        <v>1112</v>
      </c>
      <c r="C738" s="250" t="s">
        <v>1113</v>
      </c>
      <c r="D738" s="233" t="s">
        <v>223</v>
      </c>
      <c r="E738" s="234">
        <v>40</v>
      </c>
      <c r="F738" s="235"/>
      <c r="G738" s="236">
        <f>ROUND(E738*F738,2)</f>
        <v>0</v>
      </c>
      <c r="H738" s="235"/>
      <c r="I738" s="236">
        <f>ROUND(E738*H738,2)</f>
        <v>0</v>
      </c>
      <c r="J738" s="235"/>
      <c r="K738" s="236">
        <f>ROUND(E738*J738,2)</f>
        <v>0</v>
      </c>
      <c r="L738" s="236">
        <v>21</v>
      </c>
      <c r="M738" s="236">
        <f>G738*(1+L738/100)</f>
        <v>0</v>
      </c>
      <c r="N738" s="234">
        <v>4.0000000000000002E-4</v>
      </c>
      <c r="O738" s="234">
        <f>ROUND(E738*N738,2)</f>
        <v>0.02</v>
      </c>
      <c r="P738" s="234">
        <v>0</v>
      </c>
      <c r="Q738" s="234">
        <f>ROUND(E738*P738,2)</f>
        <v>0</v>
      </c>
      <c r="R738" s="236" t="s">
        <v>281</v>
      </c>
      <c r="S738" s="236" t="s">
        <v>210</v>
      </c>
      <c r="T738" s="237" t="s">
        <v>211</v>
      </c>
      <c r="U738" s="220">
        <v>0</v>
      </c>
      <c r="V738" s="220">
        <f>ROUND(E738*U738,2)</f>
        <v>0</v>
      </c>
      <c r="W738" s="220"/>
      <c r="X738" s="220" t="s">
        <v>282</v>
      </c>
      <c r="Y738" s="210"/>
      <c r="Z738" s="210"/>
      <c r="AA738" s="210"/>
      <c r="AB738" s="210"/>
      <c r="AC738" s="210"/>
      <c r="AD738" s="210"/>
      <c r="AE738" s="210"/>
      <c r="AF738" s="210"/>
      <c r="AG738" s="210" t="s">
        <v>283</v>
      </c>
      <c r="AH738" s="210"/>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1" x14ac:dyDescent="0.2">
      <c r="A739" s="217"/>
      <c r="B739" s="218"/>
      <c r="C739" s="252" t="s">
        <v>1058</v>
      </c>
      <c r="D739" s="221"/>
      <c r="E739" s="222">
        <v>20</v>
      </c>
      <c r="F739" s="220"/>
      <c r="G739" s="220"/>
      <c r="H739" s="220"/>
      <c r="I739" s="220"/>
      <c r="J739" s="220"/>
      <c r="K739" s="220"/>
      <c r="L739" s="220"/>
      <c r="M739" s="220"/>
      <c r="N739" s="219"/>
      <c r="O739" s="219"/>
      <c r="P739" s="219"/>
      <c r="Q739" s="219"/>
      <c r="R739" s="220"/>
      <c r="S739" s="220"/>
      <c r="T739" s="220"/>
      <c r="U739" s="220"/>
      <c r="V739" s="220"/>
      <c r="W739" s="220"/>
      <c r="X739" s="220"/>
      <c r="Y739" s="210"/>
      <c r="Z739" s="210"/>
      <c r="AA739" s="210"/>
      <c r="AB739" s="210"/>
      <c r="AC739" s="210"/>
      <c r="AD739" s="210"/>
      <c r="AE739" s="210"/>
      <c r="AF739" s="210"/>
      <c r="AG739" s="210" t="s">
        <v>217</v>
      </c>
      <c r="AH739" s="210">
        <v>0</v>
      </c>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1" x14ac:dyDescent="0.2">
      <c r="A740" s="217"/>
      <c r="B740" s="218"/>
      <c r="C740" s="252" t="s">
        <v>1059</v>
      </c>
      <c r="D740" s="221"/>
      <c r="E740" s="222">
        <v>20</v>
      </c>
      <c r="F740" s="220"/>
      <c r="G740" s="220"/>
      <c r="H740" s="220"/>
      <c r="I740" s="220"/>
      <c r="J740" s="220"/>
      <c r="K740" s="220"/>
      <c r="L740" s="220"/>
      <c r="M740" s="220"/>
      <c r="N740" s="219"/>
      <c r="O740" s="219"/>
      <c r="P740" s="219"/>
      <c r="Q740" s="219"/>
      <c r="R740" s="220"/>
      <c r="S740" s="220"/>
      <c r="T740" s="220"/>
      <c r="U740" s="220"/>
      <c r="V740" s="220"/>
      <c r="W740" s="220"/>
      <c r="X740" s="220"/>
      <c r="Y740" s="210"/>
      <c r="Z740" s="210"/>
      <c r="AA740" s="210"/>
      <c r="AB740" s="210"/>
      <c r="AC740" s="210"/>
      <c r="AD740" s="210"/>
      <c r="AE740" s="210"/>
      <c r="AF740" s="210"/>
      <c r="AG740" s="210" t="s">
        <v>217</v>
      </c>
      <c r="AH740" s="210">
        <v>0</v>
      </c>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1" x14ac:dyDescent="0.2">
      <c r="A741" s="231">
        <v>140</v>
      </c>
      <c r="B741" s="232" t="s">
        <v>1114</v>
      </c>
      <c r="C741" s="250" t="s">
        <v>1115</v>
      </c>
      <c r="D741" s="233" t="s">
        <v>384</v>
      </c>
      <c r="E741" s="234">
        <v>0.55872999999999995</v>
      </c>
      <c r="F741" s="235"/>
      <c r="G741" s="236">
        <f>ROUND(E741*F741,2)</f>
        <v>0</v>
      </c>
      <c r="H741" s="235"/>
      <c r="I741" s="236">
        <f>ROUND(E741*H741,2)</f>
        <v>0</v>
      </c>
      <c r="J741" s="235"/>
      <c r="K741" s="236">
        <f>ROUND(E741*J741,2)</f>
        <v>0</v>
      </c>
      <c r="L741" s="236">
        <v>21</v>
      </c>
      <c r="M741" s="236">
        <f>G741*(1+L741/100)</f>
        <v>0</v>
      </c>
      <c r="N741" s="234">
        <v>0</v>
      </c>
      <c r="O741" s="234">
        <f>ROUND(E741*N741,2)</f>
        <v>0</v>
      </c>
      <c r="P741" s="234">
        <v>0</v>
      </c>
      <c r="Q741" s="234">
        <f>ROUND(E741*P741,2)</f>
        <v>0</v>
      </c>
      <c r="R741" s="236" t="s">
        <v>1057</v>
      </c>
      <c r="S741" s="236" t="s">
        <v>210</v>
      </c>
      <c r="T741" s="237" t="s">
        <v>211</v>
      </c>
      <c r="U741" s="220">
        <v>4.82</v>
      </c>
      <c r="V741" s="220">
        <f>ROUND(E741*U741,2)</f>
        <v>2.69</v>
      </c>
      <c r="W741" s="220"/>
      <c r="X741" s="220" t="s">
        <v>385</v>
      </c>
      <c r="Y741" s="210"/>
      <c r="Z741" s="210"/>
      <c r="AA741" s="210"/>
      <c r="AB741" s="210"/>
      <c r="AC741" s="210"/>
      <c r="AD741" s="210"/>
      <c r="AE741" s="210"/>
      <c r="AF741" s="210"/>
      <c r="AG741" s="210" t="s">
        <v>386</v>
      </c>
      <c r="AH741" s="210"/>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1" x14ac:dyDescent="0.2">
      <c r="A742" s="217"/>
      <c r="B742" s="218"/>
      <c r="C742" s="251" t="s">
        <v>430</v>
      </c>
      <c r="D742" s="238"/>
      <c r="E742" s="238"/>
      <c r="F742" s="238"/>
      <c r="G742" s="238"/>
      <c r="H742" s="220"/>
      <c r="I742" s="220"/>
      <c r="J742" s="220"/>
      <c r="K742" s="220"/>
      <c r="L742" s="220"/>
      <c r="M742" s="220"/>
      <c r="N742" s="219"/>
      <c r="O742" s="219"/>
      <c r="P742" s="219"/>
      <c r="Q742" s="219"/>
      <c r="R742" s="220"/>
      <c r="S742" s="220"/>
      <c r="T742" s="220"/>
      <c r="U742" s="220"/>
      <c r="V742" s="220"/>
      <c r="W742" s="220"/>
      <c r="X742" s="220"/>
      <c r="Y742" s="210"/>
      <c r="Z742" s="210"/>
      <c r="AA742" s="210"/>
      <c r="AB742" s="210"/>
      <c r="AC742" s="210"/>
      <c r="AD742" s="210"/>
      <c r="AE742" s="210"/>
      <c r="AF742" s="210"/>
      <c r="AG742" s="210" t="s">
        <v>215</v>
      </c>
      <c r="AH742" s="210"/>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x14ac:dyDescent="0.2">
      <c r="A743" s="224" t="s">
        <v>204</v>
      </c>
      <c r="B743" s="225" t="s">
        <v>153</v>
      </c>
      <c r="C743" s="249" t="s">
        <v>154</v>
      </c>
      <c r="D743" s="226"/>
      <c r="E743" s="227"/>
      <c r="F743" s="228"/>
      <c r="G743" s="228">
        <f>SUMIF(AG744:AG754,"&lt;&gt;NOR",G744:G754)</f>
        <v>0</v>
      </c>
      <c r="H743" s="228"/>
      <c r="I743" s="228">
        <f>SUM(I744:I754)</f>
        <v>0</v>
      </c>
      <c r="J743" s="228"/>
      <c r="K743" s="228">
        <f>SUM(K744:K754)</f>
        <v>0</v>
      </c>
      <c r="L743" s="228"/>
      <c r="M743" s="228">
        <f>SUM(M744:M754)</f>
        <v>0</v>
      </c>
      <c r="N743" s="227"/>
      <c r="O743" s="227">
        <f>SUM(O744:O754)</f>
        <v>0.05</v>
      </c>
      <c r="P743" s="227"/>
      <c r="Q743" s="227">
        <f>SUM(Q744:Q754)</f>
        <v>0</v>
      </c>
      <c r="R743" s="228"/>
      <c r="S743" s="228"/>
      <c r="T743" s="229"/>
      <c r="U743" s="223"/>
      <c r="V743" s="223">
        <f>SUM(V744:V754)</f>
        <v>6.33</v>
      </c>
      <c r="W743" s="223"/>
      <c r="X743" s="223"/>
      <c r="AG743" t="s">
        <v>205</v>
      </c>
    </row>
    <row r="744" spans="1:60" ht="22.5" outlineLevel="1" x14ac:dyDescent="0.2">
      <c r="A744" s="231">
        <v>141</v>
      </c>
      <c r="B744" s="232" t="s">
        <v>420</v>
      </c>
      <c r="C744" s="250" t="s">
        <v>421</v>
      </c>
      <c r="D744" s="233" t="s">
        <v>317</v>
      </c>
      <c r="E744" s="234">
        <v>14.3</v>
      </c>
      <c r="F744" s="235"/>
      <c r="G744" s="236">
        <f>ROUND(E744*F744,2)</f>
        <v>0</v>
      </c>
      <c r="H744" s="235"/>
      <c r="I744" s="236">
        <f>ROUND(E744*H744,2)</f>
        <v>0</v>
      </c>
      <c r="J744" s="235"/>
      <c r="K744" s="236">
        <f>ROUND(E744*J744,2)</f>
        <v>0</v>
      </c>
      <c r="L744" s="236">
        <v>21</v>
      </c>
      <c r="M744" s="236">
        <f>G744*(1+L744/100)</f>
        <v>0</v>
      </c>
      <c r="N744" s="234">
        <v>1.48E-3</v>
      </c>
      <c r="O744" s="234">
        <f>ROUND(E744*N744,2)</f>
        <v>0.02</v>
      </c>
      <c r="P744" s="234">
        <v>0</v>
      </c>
      <c r="Q744" s="234">
        <f>ROUND(E744*P744,2)</f>
        <v>0</v>
      </c>
      <c r="R744" s="236" t="s">
        <v>413</v>
      </c>
      <c r="S744" s="236" t="s">
        <v>210</v>
      </c>
      <c r="T744" s="237" t="s">
        <v>211</v>
      </c>
      <c r="U744" s="220">
        <v>0.3</v>
      </c>
      <c r="V744" s="220">
        <f>ROUND(E744*U744,2)</f>
        <v>4.29</v>
      </c>
      <c r="W744" s="220"/>
      <c r="X744" s="220" t="s">
        <v>212</v>
      </c>
      <c r="Y744" s="210"/>
      <c r="Z744" s="210"/>
      <c r="AA744" s="210"/>
      <c r="AB744" s="210"/>
      <c r="AC744" s="210"/>
      <c r="AD744" s="210"/>
      <c r="AE744" s="210"/>
      <c r="AF744" s="210"/>
      <c r="AG744" s="210" t="s">
        <v>213</v>
      </c>
      <c r="AH744" s="210"/>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1" x14ac:dyDescent="0.2">
      <c r="A745" s="217"/>
      <c r="B745" s="218"/>
      <c r="C745" s="252" t="s">
        <v>1116</v>
      </c>
      <c r="D745" s="221"/>
      <c r="E745" s="222">
        <v>14.3</v>
      </c>
      <c r="F745" s="220"/>
      <c r="G745" s="220"/>
      <c r="H745" s="220"/>
      <c r="I745" s="220"/>
      <c r="J745" s="220"/>
      <c r="K745" s="220"/>
      <c r="L745" s="220"/>
      <c r="M745" s="220"/>
      <c r="N745" s="219"/>
      <c r="O745" s="219"/>
      <c r="P745" s="219"/>
      <c r="Q745" s="219"/>
      <c r="R745" s="220"/>
      <c r="S745" s="220"/>
      <c r="T745" s="220"/>
      <c r="U745" s="220"/>
      <c r="V745" s="220"/>
      <c r="W745" s="220"/>
      <c r="X745" s="220"/>
      <c r="Y745" s="210"/>
      <c r="Z745" s="210"/>
      <c r="AA745" s="210"/>
      <c r="AB745" s="210"/>
      <c r="AC745" s="210"/>
      <c r="AD745" s="210"/>
      <c r="AE745" s="210"/>
      <c r="AF745" s="210"/>
      <c r="AG745" s="210" t="s">
        <v>217</v>
      </c>
      <c r="AH745" s="210">
        <v>0</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1" x14ac:dyDescent="0.2">
      <c r="A746" s="217"/>
      <c r="B746" s="218"/>
      <c r="C746" s="252" t="s">
        <v>218</v>
      </c>
      <c r="D746" s="221"/>
      <c r="E746" s="222"/>
      <c r="F746" s="220"/>
      <c r="G746" s="220"/>
      <c r="H746" s="220"/>
      <c r="I746" s="220"/>
      <c r="J746" s="220"/>
      <c r="K746" s="220"/>
      <c r="L746" s="220"/>
      <c r="M746" s="220"/>
      <c r="N746" s="219"/>
      <c r="O746" s="219"/>
      <c r="P746" s="219"/>
      <c r="Q746" s="219"/>
      <c r="R746" s="220"/>
      <c r="S746" s="220"/>
      <c r="T746" s="220"/>
      <c r="U746" s="220"/>
      <c r="V746" s="220"/>
      <c r="W746" s="220"/>
      <c r="X746" s="220"/>
      <c r="Y746" s="210"/>
      <c r="Z746" s="210"/>
      <c r="AA746" s="210"/>
      <c r="AB746" s="210"/>
      <c r="AC746" s="210"/>
      <c r="AD746" s="210"/>
      <c r="AE746" s="210"/>
      <c r="AF746" s="210"/>
      <c r="AG746" s="210" t="s">
        <v>217</v>
      </c>
      <c r="AH746" s="210">
        <v>0</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ht="22.5" outlineLevel="1" x14ac:dyDescent="0.2">
      <c r="A747" s="231">
        <v>142</v>
      </c>
      <c r="B747" s="232" t="s">
        <v>423</v>
      </c>
      <c r="C747" s="250" t="s">
        <v>424</v>
      </c>
      <c r="D747" s="233" t="s">
        <v>223</v>
      </c>
      <c r="E747" s="234">
        <v>1</v>
      </c>
      <c r="F747" s="235"/>
      <c r="G747" s="236">
        <f>ROUND(E747*F747,2)</f>
        <v>0</v>
      </c>
      <c r="H747" s="235"/>
      <c r="I747" s="236">
        <f>ROUND(E747*H747,2)</f>
        <v>0</v>
      </c>
      <c r="J747" s="235"/>
      <c r="K747" s="236">
        <f>ROUND(E747*J747,2)</f>
        <v>0</v>
      </c>
      <c r="L747" s="236">
        <v>21</v>
      </c>
      <c r="M747" s="236">
        <f>G747*(1+L747/100)</f>
        <v>0</v>
      </c>
      <c r="N747" s="234">
        <v>0</v>
      </c>
      <c r="O747" s="234">
        <f>ROUND(E747*N747,2)</f>
        <v>0</v>
      </c>
      <c r="P747" s="234">
        <v>0</v>
      </c>
      <c r="Q747" s="234">
        <f>ROUND(E747*P747,2)</f>
        <v>0</v>
      </c>
      <c r="R747" s="236" t="s">
        <v>413</v>
      </c>
      <c r="S747" s="236" t="s">
        <v>210</v>
      </c>
      <c r="T747" s="237" t="s">
        <v>211</v>
      </c>
      <c r="U747" s="220">
        <v>1.88</v>
      </c>
      <c r="V747" s="220">
        <f>ROUND(E747*U747,2)</f>
        <v>1.88</v>
      </c>
      <c r="W747" s="220"/>
      <c r="X747" s="220" t="s">
        <v>212</v>
      </c>
      <c r="Y747" s="210"/>
      <c r="Z747" s="210"/>
      <c r="AA747" s="210"/>
      <c r="AB747" s="210"/>
      <c r="AC747" s="210"/>
      <c r="AD747" s="210"/>
      <c r="AE747" s="210"/>
      <c r="AF747" s="210"/>
      <c r="AG747" s="210" t="s">
        <v>213</v>
      </c>
      <c r="AH747" s="210"/>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1" x14ac:dyDescent="0.2">
      <c r="A748" s="217"/>
      <c r="B748" s="218"/>
      <c r="C748" s="252" t="s">
        <v>425</v>
      </c>
      <c r="D748" s="221"/>
      <c r="E748" s="222">
        <v>1</v>
      </c>
      <c r="F748" s="220"/>
      <c r="G748" s="220"/>
      <c r="H748" s="220"/>
      <c r="I748" s="220"/>
      <c r="J748" s="220"/>
      <c r="K748" s="220"/>
      <c r="L748" s="220"/>
      <c r="M748" s="220"/>
      <c r="N748" s="219"/>
      <c r="O748" s="219"/>
      <c r="P748" s="219"/>
      <c r="Q748" s="219"/>
      <c r="R748" s="220"/>
      <c r="S748" s="220"/>
      <c r="T748" s="220"/>
      <c r="U748" s="220"/>
      <c r="V748" s="220"/>
      <c r="W748" s="220"/>
      <c r="X748" s="220"/>
      <c r="Y748" s="210"/>
      <c r="Z748" s="210"/>
      <c r="AA748" s="210"/>
      <c r="AB748" s="210"/>
      <c r="AC748" s="210"/>
      <c r="AD748" s="210"/>
      <c r="AE748" s="210"/>
      <c r="AF748" s="210"/>
      <c r="AG748" s="210" t="s">
        <v>217</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x14ac:dyDescent="0.2">
      <c r="A749" s="217"/>
      <c r="B749" s="218"/>
      <c r="C749" s="252" t="s">
        <v>218</v>
      </c>
      <c r="D749" s="221"/>
      <c r="E749" s="222"/>
      <c r="F749" s="220"/>
      <c r="G749" s="220"/>
      <c r="H749" s="220"/>
      <c r="I749" s="220"/>
      <c r="J749" s="220"/>
      <c r="K749" s="220"/>
      <c r="L749" s="220"/>
      <c r="M749" s="220"/>
      <c r="N749" s="219"/>
      <c r="O749" s="219"/>
      <c r="P749" s="219"/>
      <c r="Q749" s="219"/>
      <c r="R749" s="220"/>
      <c r="S749" s="220"/>
      <c r="T749" s="220"/>
      <c r="U749" s="220"/>
      <c r="V749" s="220"/>
      <c r="W749" s="220"/>
      <c r="X749" s="220"/>
      <c r="Y749" s="210"/>
      <c r="Z749" s="210"/>
      <c r="AA749" s="210"/>
      <c r="AB749" s="210"/>
      <c r="AC749" s="210"/>
      <c r="AD749" s="210"/>
      <c r="AE749" s="210"/>
      <c r="AF749" s="210"/>
      <c r="AG749" s="210" t="s">
        <v>217</v>
      </c>
      <c r="AH749" s="210">
        <v>0</v>
      </c>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ht="22.5" outlineLevel="1" x14ac:dyDescent="0.2">
      <c r="A750" s="231">
        <v>143</v>
      </c>
      <c r="B750" s="232" t="s">
        <v>426</v>
      </c>
      <c r="C750" s="250" t="s">
        <v>427</v>
      </c>
      <c r="D750" s="233" t="s">
        <v>223</v>
      </c>
      <c r="E750" s="234">
        <v>1</v>
      </c>
      <c r="F750" s="235"/>
      <c r="G750" s="236">
        <f>ROUND(E750*F750,2)</f>
        <v>0</v>
      </c>
      <c r="H750" s="235"/>
      <c r="I750" s="236">
        <f>ROUND(E750*H750,2)</f>
        <v>0</v>
      </c>
      <c r="J750" s="235"/>
      <c r="K750" s="236">
        <f>ROUND(E750*J750,2)</f>
        <v>0</v>
      </c>
      <c r="L750" s="236">
        <v>21</v>
      </c>
      <c r="M750" s="236">
        <f>G750*(1+L750/100)</f>
        <v>0</v>
      </c>
      <c r="N750" s="234">
        <v>3.3000000000000002E-2</v>
      </c>
      <c r="O750" s="234">
        <f>ROUND(E750*N750,2)</f>
        <v>0.03</v>
      </c>
      <c r="P750" s="234">
        <v>0</v>
      </c>
      <c r="Q750" s="234">
        <f>ROUND(E750*P750,2)</f>
        <v>0</v>
      </c>
      <c r="R750" s="236" t="s">
        <v>281</v>
      </c>
      <c r="S750" s="236" t="s">
        <v>210</v>
      </c>
      <c r="T750" s="237" t="s">
        <v>211</v>
      </c>
      <c r="U750" s="220">
        <v>0</v>
      </c>
      <c r="V750" s="220">
        <f>ROUND(E750*U750,2)</f>
        <v>0</v>
      </c>
      <c r="W750" s="220"/>
      <c r="X750" s="220" t="s">
        <v>282</v>
      </c>
      <c r="Y750" s="210"/>
      <c r="Z750" s="210"/>
      <c r="AA750" s="210"/>
      <c r="AB750" s="210"/>
      <c r="AC750" s="210"/>
      <c r="AD750" s="210"/>
      <c r="AE750" s="210"/>
      <c r="AF750" s="210"/>
      <c r="AG750" s="210" t="s">
        <v>283</v>
      </c>
      <c r="AH750" s="210"/>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outlineLevel="1" x14ac:dyDescent="0.2">
      <c r="A751" s="217"/>
      <c r="B751" s="218"/>
      <c r="C751" s="252" t="s">
        <v>425</v>
      </c>
      <c r="D751" s="221"/>
      <c r="E751" s="222">
        <v>1</v>
      </c>
      <c r="F751" s="220"/>
      <c r="G751" s="220"/>
      <c r="H751" s="220"/>
      <c r="I751" s="220"/>
      <c r="J751" s="220"/>
      <c r="K751" s="220"/>
      <c r="L751" s="220"/>
      <c r="M751" s="220"/>
      <c r="N751" s="219"/>
      <c r="O751" s="219"/>
      <c r="P751" s="219"/>
      <c r="Q751" s="219"/>
      <c r="R751" s="220"/>
      <c r="S751" s="220"/>
      <c r="T751" s="220"/>
      <c r="U751" s="220"/>
      <c r="V751" s="220"/>
      <c r="W751" s="220"/>
      <c r="X751" s="220"/>
      <c r="Y751" s="210"/>
      <c r="Z751" s="210"/>
      <c r="AA751" s="210"/>
      <c r="AB751" s="210"/>
      <c r="AC751" s="210"/>
      <c r="AD751" s="210"/>
      <c r="AE751" s="210"/>
      <c r="AF751" s="210"/>
      <c r="AG751" s="210" t="s">
        <v>217</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1" x14ac:dyDescent="0.2">
      <c r="A752" s="217"/>
      <c r="B752" s="218"/>
      <c r="C752" s="252" t="s">
        <v>218</v>
      </c>
      <c r="D752" s="221"/>
      <c r="E752" s="222"/>
      <c r="F752" s="220"/>
      <c r="G752" s="220"/>
      <c r="H752" s="220"/>
      <c r="I752" s="220"/>
      <c r="J752" s="220"/>
      <c r="K752" s="220"/>
      <c r="L752" s="220"/>
      <c r="M752" s="220"/>
      <c r="N752" s="219"/>
      <c r="O752" s="219"/>
      <c r="P752" s="219"/>
      <c r="Q752" s="219"/>
      <c r="R752" s="220"/>
      <c r="S752" s="220"/>
      <c r="T752" s="220"/>
      <c r="U752" s="220"/>
      <c r="V752" s="220"/>
      <c r="W752" s="220"/>
      <c r="X752" s="220"/>
      <c r="Y752" s="210"/>
      <c r="Z752" s="210"/>
      <c r="AA752" s="210"/>
      <c r="AB752" s="210"/>
      <c r="AC752" s="210"/>
      <c r="AD752" s="210"/>
      <c r="AE752" s="210"/>
      <c r="AF752" s="210"/>
      <c r="AG752" s="210" t="s">
        <v>217</v>
      </c>
      <c r="AH752" s="210">
        <v>0</v>
      </c>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1" x14ac:dyDescent="0.2">
      <c r="A753" s="231">
        <v>144</v>
      </c>
      <c r="B753" s="232" t="s">
        <v>428</v>
      </c>
      <c r="C753" s="250" t="s">
        <v>429</v>
      </c>
      <c r="D753" s="233" t="s">
        <v>384</v>
      </c>
      <c r="E753" s="234">
        <v>5.416E-2</v>
      </c>
      <c r="F753" s="235"/>
      <c r="G753" s="236">
        <f>ROUND(E753*F753,2)</f>
        <v>0</v>
      </c>
      <c r="H753" s="235"/>
      <c r="I753" s="236">
        <f>ROUND(E753*H753,2)</f>
        <v>0</v>
      </c>
      <c r="J753" s="235"/>
      <c r="K753" s="236">
        <f>ROUND(E753*J753,2)</f>
        <v>0</v>
      </c>
      <c r="L753" s="236">
        <v>21</v>
      </c>
      <c r="M753" s="236">
        <f>G753*(1+L753/100)</f>
        <v>0</v>
      </c>
      <c r="N753" s="234">
        <v>0</v>
      </c>
      <c r="O753" s="234">
        <f>ROUND(E753*N753,2)</f>
        <v>0</v>
      </c>
      <c r="P753" s="234">
        <v>0</v>
      </c>
      <c r="Q753" s="234">
        <f>ROUND(E753*P753,2)</f>
        <v>0</v>
      </c>
      <c r="R753" s="236" t="s">
        <v>413</v>
      </c>
      <c r="S753" s="236" t="s">
        <v>210</v>
      </c>
      <c r="T753" s="237" t="s">
        <v>211</v>
      </c>
      <c r="U753" s="220">
        <v>3.0059999999999998</v>
      </c>
      <c r="V753" s="220">
        <f>ROUND(E753*U753,2)</f>
        <v>0.16</v>
      </c>
      <c r="W753" s="220"/>
      <c r="X753" s="220" t="s">
        <v>385</v>
      </c>
      <c r="Y753" s="210"/>
      <c r="Z753" s="210"/>
      <c r="AA753" s="210"/>
      <c r="AB753" s="210"/>
      <c r="AC753" s="210"/>
      <c r="AD753" s="210"/>
      <c r="AE753" s="210"/>
      <c r="AF753" s="210"/>
      <c r="AG753" s="210" t="s">
        <v>386</v>
      </c>
      <c r="AH753" s="210"/>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1" x14ac:dyDescent="0.2">
      <c r="A754" s="217"/>
      <c r="B754" s="218"/>
      <c r="C754" s="251" t="s">
        <v>430</v>
      </c>
      <c r="D754" s="238"/>
      <c r="E754" s="238"/>
      <c r="F754" s="238"/>
      <c r="G754" s="238"/>
      <c r="H754" s="220"/>
      <c r="I754" s="220"/>
      <c r="J754" s="220"/>
      <c r="K754" s="220"/>
      <c r="L754" s="220"/>
      <c r="M754" s="220"/>
      <c r="N754" s="219"/>
      <c r="O754" s="219"/>
      <c r="P754" s="219"/>
      <c r="Q754" s="219"/>
      <c r="R754" s="220"/>
      <c r="S754" s="220"/>
      <c r="T754" s="220"/>
      <c r="U754" s="220"/>
      <c r="V754" s="220"/>
      <c r="W754" s="220"/>
      <c r="X754" s="220"/>
      <c r="Y754" s="210"/>
      <c r="Z754" s="210"/>
      <c r="AA754" s="210"/>
      <c r="AB754" s="210"/>
      <c r="AC754" s="210"/>
      <c r="AD754" s="210"/>
      <c r="AE754" s="210"/>
      <c r="AF754" s="210"/>
      <c r="AG754" s="210" t="s">
        <v>215</v>
      </c>
      <c r="AH754" s="210"/>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x14ac:dyDescent="0.2">
      <c r="A755" s="224" t="s">
        <v>204</v>
      </c>
      <c r="B755" s="225" t="s">
        <v>155</v>
      </c>
      <c r="C755" s="249" t="s">
        <v>156</v>
      </c>
      <c r="D755" s="226"/>
      <c r="E755" s="227"/>
      <c r="F755" s="228"/>
      <c r="G755" s="228">
        <f>SUMIF(AG756:AG789,"&lt;&gt;NOR",G756:G789)</f>
        <v>0</v>
      </c>
      <c r="H755" s="228"/>
      <c r="I755" s="228">
        <f>SUM(I756:I789)</f>
        <v>0</v>
      </c>
      <c r="J755" s="228"/>
      <c r="K755" s="228">
        <f>SUM(K756:K789)</f>
        <v>0</v>
      </c>
      <c r="L755" s="228"/>
      <c r="M755" s="228">
        <f>SUM(M756:M789)</f>
        <v>0</v>
      </c>
      <c r="N755" s="227"/>
      <c r="O755" s="227">
        <f>SUM(O756:O789)</f>
        <v>0.41000000000000003</v>
      </c>
      <c r="P755" s="227"/>
      <c r="Q755" s="227">
        <f>SUM(Q756:Q789)</f>
        <v>0</v>
      </c>
      <c r="R755" s="228"/>
      <c r="S755" s="228"/>
      <c r="T755" s="229"/>
      <c r="U755" s="223"/>
      <c r="V755" s="223">
        <f>SUM(V756:V789)</f>
        <v>20.88</v>
      </c>
      <c r="W755" s="223"/>
      <c r="X755" s="223"/>
      <c r="AG755" t="s">
        <v>205</v>
      </c>
    </row>
    <row r="756" spans="1:60" outlineLevel="1" x14ac:dyDescent="0.2">
      <c r="A756" s="231">
        <v>145</v>
      </c>
      <c r="B756" s="232" t="s">
        <v>1117</v>
      </c>
      <c r="C756" s="250" t="s">
        <v>1118</v>
      </c>
      <c r="D756" s="233" t="s">
        <v>242</v>
      </c>
      <c r="E756" s="234">
        <v>14.724</v>
      </c>
      <c r="F756" s="235"/>
      <c r="G756" s="236">
        <f>ROUND(E756*F756,2)</f>
        <v>0</v>
      </c>
      <c r="H756" s="235"/>
      <c r="I756" s="236">
        <f>ROUND(E756*H756,2)</f>
        <v>0</v>
      </c>
      <c r="J756" s="235"/>
      <c r="K756" s="236">
        <f>ROUND(E756*J756,2)</f>
        <v>0</v>
      </c>
      <c r="L756" s="236">
        <v>21</v>
      </c>
      <c r="M756" s="236">
        <f>G756*(1+L756/100)</f>
        <v>0</v>
      </c>
      <c r="N756" s="234">
        <v>2.1000000000000001E-4</v>
      </c>
      <c r="O756" s="234">
        <f>ROUND(E756*N756,2)</f>
        <v>0</v>
      </c>
      <c r="P756" s="234">
        <v>0</v>
      </c>
      <c r="Q756" s="234">
        <f>ROUND(E756*P756,2)</f>
        <v>0</v>
      </c>
      <c r="R756" s="236" t="s">
        <v>433</v>
      </c>
      <c r="S756" s="236" t="s">
        <v>210</v>
      </c>
      <c r="T756" s="237" t="s">
        <v>211</v>
      </c>
      <c r="U756" s="220">
        <v>0.05</v>
      </c>
      <c r="V756" s="220">
        <f>ROUND(E756*U756,2)</f>
        <v>0.74</v>
      </c>
      <c r="W756" s="220"/>
      <c r="X756" s="220" t="s">
        <v>212</v>
      </c>
      <c r="Y756" s="210"/>
      <c r="Z756" s="210"/>
      <c r="AA756" s="210"/>
      <c r="AB756" s="210"/>
      <c r="AC756" s="210"/>
      <c r="AD756" s="210"/>
      <c r="AE756" s="210"/>
      <c r="AF756" s="210"/>
      <c r="AG756" s="210" t="s">
        <v>213</v>
      </c>
      <c r="AH756" s="210"/>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1" x14ac:dyDescent="0.2">
      <c r="A757" s="217"/>
      <c r="B757" s="218"/>
      <c r="C757" s="252" t="s">
        <v>1119</v>
      </c>
      <c r="D757" s="221"/>
      <c r="E757" s="222">
        <v>10.242000000000001</v>
      </c>
      <c r="F757" s="220"/>
      <c r="G757" s="220"/>
      <c r="H757" s="220"/>
      <c r="I757" s="220"/>
      <c r="J757" s="220"/>
      <c r="K757" s="220"/>
      <c r="L757" s="220"/>
      <c r="M757" s="220"/>
      <c r="N757" s="219"/>
      <c r="O757" s="219"/>
      <c r="P757" s="219"/>
      <c r="Q757" s="219"/>
      <c r="R757" s="220"/>
      <c r="S757" s="220"/>
      <c r="T757" s="220"/>
      <c r="U757" s="220"/>
      <c r="V757" s="220"/>
      <c r="W757" s="220"/>
      <c r="X757" s="220"/>
      <c r="Y757" s="210"/>
      <c r="Z757" s="210"/>
      <c r="AA757" s="210"/>
      <c r="AB757" s="210"/>
      <c r="AC757" s="210"/>
      <c r="AD757" s="210"/>
      <c r="AE757" s="210"/>
      <c r="AF757" s="210"/>
      <c r="AG757" s="210" t="s">
        <v>217</v>
      </c>
      <c r="AH757" s="210">
        <v>0</v>
      </c>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1" x14ac:dyDescent="0.2">
      <c r="A758" s="217"/>
      <c r="B758" s="218"/>
      <c r="C758" s="252" t="s">
        <v>1120</v>
      </c>
      <c r="D758" s="221"/>
      <c r="E758" s="222">
        <v>3.87</v>
      </c>
      <c r="F758" s="220"/>
      <c r="G758" s="220"/>
      <c r="H758" s="220"/>
      <c r="I758" s="220"/>
      <c r="J758" s="220"/>
      <c r="K758" s="220"/>
      <c r="L758" s="220"/>
      <c r="M758" s="220"/>
      <c r="N758" s="219"/>
      <c r="O758" s="219"/>
      <c r="P758" s="219"/>
      <c r="Q758" s="219"/>
      <c r="R758" s="220"/>
      <c r="S758" s="220"/>
      <c r="T758" s="220"/>
      <c r="U758" s="220"/>
      <c r="V758" s="220"/>
      <c r="W758" s="220"/>
      <c r="X758" s="220"/>
      <c r="Y758" s="210"/>
      <c r="Z758" s="210"/>
      <c r="AA758" s="210"/>
      <c r="AB758" s="210"/>
      <c r="AC758" s="210"/>
      <c r="AD758" s="210"/>
      <c r="AE758" s="210"/>
      <c r="AF758" s="210"/>
      <c r="AG758" s="210" t="s">
        <v>217</v>
      </c>
      <c r="AH758" s="210">
        <v>0</v>
      </c>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1" x14ac:dyDescent="0.2">
      <c r="A759" s="217"/>
      <c r="B759" s="218"/>
      <c r="C759" s="252" t="s">
        <v>1121</v>
      </c>
      <c r="D759" s="221"/>
      <c r="E759" s="222">
        <v>0.61199999999999999</v>
      </c>
      <c r="F759" s="220"/>
      <c r="G759" s="220"/>
      <c r="H759" s="220"/>
      <c r="I759" s="220"/>
      <c r="J759" s="220"/>
      <c r="K759" s="220"/>
      <c r="L759" s="220"/>
      <c r="M759" s="220"/>
      <c r="N759" s="219"/>
      <c r="O759" s="219"/>
      <c r="P759" s="219"/>
      <c r="Q759" s="219"/>
      <c r="R759" s="220"/>
      <c r="S759" s="220"/>
      <c r="T759" s="220"/>
      <c r="U759" s="220"/>
      <c r="V759" s="220"/>
      <c r="W759" s="220"/>
      <c r="X759" s="220"/>
      <c r="Y759" s="210"/>
      <c r="Z759" s="210"/>
      <c r="AA759" s="210"/>
      <c r="AB759" s="210"/>
      <c r="AC759" s="210"/>
      <c r="AD759" s="210"/>
      <c r="AE759" s="210"/>
      <c r="AF759" s="210"/>
      <c r="AG759" s="210" t="s">
        <v>217</v>
      </c>
      <c r="AH759" s="210">
        <v>0</v>
      </c>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ht="22.5" outlineLevel="1" x14ac:dyDescent="0.2">
      <c r="A760" s="231">
        <v>146</v>
      </c>
      <c r="B760" s="232" t="s">
        <v>1122</v>
      </c>
      <c r="C760" s="250" t="s">
        <v>1123</v>
      </c>
      <c r="D760" s="233" t="s">
        <v>317</v>
      </c>
      <c r="E760" s="234">
        <v>6.12</v>
      </c>
      <c r="F760" s="235"/>
      <c r="G760" s="236">
        <f>ROUND(E760*F760,2)</f>
        <v>0</v>
      </c>
      <c r="H760" s="235"/>
      <c r="I760" s="236">
        <f>ROUND(E760*H760,2)</f>
        <v>0</v>
      </c>
      <c r="J760" s="235"/>
      <c r="K760" s="236">
        <f>ROUND(E760*J760,2)</f>
        <v>0</v>
      </c>
      <c r="L760" s="236">
        <v>21</v>
      </c>
      <c r="M760" s="236">
        <f>G760*(1+L760/100)</f>
        <v>0</v>
      </c>
      <c r="N760" s="234">
        <v>4.0999999999999999E-4</v>
      </c>
      <c r="O760" s="234">
        <f>ROUND(E760*N760,2)</f>
        <v>0</v>
      </c>
      <c r="P760" s="234">
        <v>0</v>
      </c>
      <c r="Q760" s="234">
        <f>ROUND(E760*P760,2)</f>
        <v>0</v>
      </c>
      <c r="R760" s="236" t="s">
        <v>433</v>
      </c>
      <c r="S760" s="236" t="s">
        <v>210</v>
      </c>
      <c r="T760" s="237" t="s">
        <v>211</v>
      </c>
      <c r="U760" s="220">
        <v>0.23599999999999999</v>
      </c>
      <c r="V760" s="220">
        <f>ROUND(E760*U760,2)</f>
        <v>1.44</v>
      </c>
      <c r="W760" s="220"/>
      <c r="X760" s="220" t="s">
        <v>212</v>
      </c>
      <c r="Y760" s="210"/>
      <c r="Z760" s="210"/>
      <c r="AA760" s="210"/>
      <c r="AB760" s="210"/>
      <c r="AC760" s="210"/>
      <c r="AD760" s="210"/>
      <c r="AE760" s="210"/>
      <c r="AF760" s="210"/>
      <c r="AG760" s="210" t="s">
        <v>213</v>
      </c>
      <c r="AH760" s="210"/>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1" x14ac:dyDescent="0.2">
      <c r="A761" s="217"/>
      <c r="B761" s="218"/>
      <c r="C761" s="252" t="s">
        <v>1124</v>
      </c>
      <c r="D761" s="221"/>
      <c r="E761" s="222">
        <v>6.12</v>
      </c>
      <c r="F761" s="220"/>
      <c r="G761" s="220"/>
      <c r="H761" s="220"/>
      <c r="I761" s="220"/>
      <c r="J761" s="220"/>
      <c r="K761" s="220"/>
      <c r="L761" s="220"/>
      <c r="M761" s="220"/>
      <c r="N761" s="219"/>
      <c r="O761" s="219"/>
      <c r="P761" s="219"/>
      <c r="Q761" s="219"/>
      <c r="R761" s="220"/>
      <c r="S761" s="220"/>
      <c r="T761" s="220"/>
      <c r="U761" s="220"/>
      <c r="V761" s="220"/>
      <c r="W761" s="220"/>
      <c r="X761" s="220"/>
      <c r="Y761" s="210"/>
      <c r="Z761" s="210"/>
      <c r="AA761" s="210"/>
      <c r="AB761" s="210"/>
      <c r="AC761" s="210"/>
      <c r="AD761" s="210"/>
      <c r="AE761" s="210"/>
      <c r="AF761" s="210"/>
      <c r="AG761" s="210" t="s">
        <v>217</v>
      </c>
      <c r="AH761" s="210">
        <v>0</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1" x14ac:dyDescent="0.2">
      <c r="A762" s="231">
        <v>147</v>
      </c>
      <c r="B762" s="232" t="s">
        <v>1125</v>
      </c>
      <c r="C762" s="250" t="s">
        <v>1126</v>
      </c>
      <c r="D762" s="233" t="s">
        <v>317</v>
      </c>
      <c r="E762" s="234">
        <v>6.12</v>
      </c>
      <c r="F762" s="235"/>
      <c r="G762" s="236">
        <f>ROUND(E762*F762,2)</f>
        <v>0</v>
      </c>
      <c r="H762" s="235"/>
      <c r="I762" s="236">
        <f>ROUND(E762*H762,2)</f>
        <v>0</v>
      </c>
      <c r="J762" s="235"/>
      <c r="K762" s="236">
        <f>ROUND(E762*J762,2)</f>
        <v>0</v>
      </c>
      <c r="L762" s="236">
        <v>21</v>
      </c>
      <c r="M762" s="236">
        <f>G762*(1+L762/100)</f>
        <v>0</v>
      </c>
      <c r="N762" s="234">
        <v>0</v>
      </c>
      <c r="O762" s="234">
        <f>ROUND(E762*N762,2)</f>
        <v>0</v>
      </c>
      <c r="P762" s="234">
        <v>0</v>
      </c>
      <c r="Q762" s="234">
        <f>ROUND(E762*P762,2)</f>
        <v>0</v>
      </c>
      <c r="R762" s="236" t="s">
        <v>433</v>
      </c>
      <c r="S762" s="236" t="s">
        <v>210</v>
      </c>
      <c r="T762" s="237" t="s">
        <v>211</v>
      </c>
      <c r="U762" s="220">
        <v>0.15</v>
      </c>
      <c r="V762" s="220">
        <f>ROUND(E762*U762,2)</f>
        <v>0.92</v>
      </c>
      <c r="W762" s="220"/>
      <c r="X762" s="220" t="s">
        <v>212</v>
      </c>
      <c r="Y762" s="210"/>
      <c r="Z762" s="210"/>
      <c r="AA762" s="210"/>
      <c r="AB762" s="210"/>
      <c r="AC762" s="210"/>
      <c r="AD762" s="210"/>
      <c r="AE762" s="210"/>
      <c r="AF762" s="210"/>
      <c r="AG762" s="210" t="s">
        <v>213</v>
      </c>
      <c r="AH762" s="210"/>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outlineLevel="1" x14ac:dyDescent="0.2">
      <c r="A763" s="217"/>
      <c r="B763" s="218"/>
      <c r="C763" s="252" t="s">
        <v>1124</v>
      </c>
      <c r="D763" s="221"/>
      <c r="E763" s="222">
        <v>6.12</v>
      </c>
      <c r="F763" s="220"/>
      <c r="G763" s="220"/>
      <c r="H763" s="220"/>
      <c r="I763" s="220"/>
      <c r="J763" s="220"/>
      <c r="K763" s="220"/>
      <c r="L763" s="220"/>
      <c r="M763" s="220"/>
      <c r="N763" s="219"/>
      <c r="O763" s="219"/>
      <c r="P763" s="219"/>
      <c r="Q763" s="219"/>
      <c r="R763" s="220"/>
      <c r="S763" s="220"/>
      <c r="T763" s="220"/>
      <c r="U763" s="220"/>
      <c r="V763" s="220"/>
      <c r="W763" s="220"/>
      <c r="X763" s="220"/>
      <c r="Y763" s="210"/>
      <c r="Z763" s="210"/>
      <c r="AA763" s="210"/>
      <c r="AB763" s="210"/>
      <c r="AC763" s="210"/>
      <c r="AD763" s="210"/>
      <c r="AE763" s="210"/>
      <c r="AF763" s="210"/>
      <c r="AG763" s="210" t="s">
        <v>217</v>
      </c>
      <c r="AH763" s="210">
        <v>0</v>
      </c>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outlineLevel="1" x14ac:dyDescent="0.2">
      <c r="A764" s="231">
        <v>148</v>
      </c>
      <c r="B764" s="232" t="s">
        <v>1127</v>
      </c>
      <c r="C764" s="250" t="s">
        <v>1128</v>
      </c>
      <c r="D764" s="233" t="s">
        <v>317</v>
      </c>
      <c r="E764" s="234">
        <v>6.12</v>
      </c>
      <c r="F764" s="235"/>
      <c r="G764" s="236">
        <f>ROUND(E764*F764,2)</f>
        <v>0</v>
      </c>
      <c r="H764" s="235"/>
      <c r="I764" s="236">
        <f>ROUND(E764*H764,2)</f>
        <v>0</v>
      </c>
      <c r="J764" s="235"/>
      <c r="K764" s="236">
        <f>ROUND(E764*J764,2)</f>
        <v>0</v>
      </c>
      <c r="L764" s="236">
        <v>21</v>
      </c>
      <c r="M764" s="236">
        <f>G764*(1+L764/100)</f>
        <v>0</v>
      </c>
      <c r="N764" s="234">
        <v>0</v>
      </c>
      <c r="O764" s="234">
        <f>ROUND(E764*N764,2)</f>
        <v>0</v>
      </c>
      <c r="P764" s="234">
        <v>0</v>
      </c>
      <c r="Q764" s="234">
        <f>ROUND(E764*P764,2)</f>
        <v>0</v>
      </c>
      <c r="R764" s="236" t="s">
        <v>433</v>
      </c>
      <c r="S764" s="236" t="s">
        <v>210</v>
      </c>
      <c r="T764" s="237" t="s">
        <v>211</v>
      </c>
      <c r="U764" s="220">
        <v>0.154</v>
      </c>
      <c r="V764" s="220">
        <f>ROUND(E764*U764,2)</f>
        <v>0.94</v>
      </c>
      <c r="W764" s="220"/>
      <c r="X764" s="220" t="s">
        <v>212</v>
      </c>
      <c r="Y764" s="210"/>
      <c r="Z764" s="210"/>
      <c r="AA764" s="210"/>
      <c r="AB764" s="210"/>
      <c r="AC764" s="210"/>
      <c r="AD764" s="210"/>
      <c r="AE764" s="210"/>
      <c r="AF764" s="210"/>
      <c r="AG764" s="210" t="s">
        <v>213</v>
      </c>
      <c r="AH764" s="210"/>
      <c r="AI764" s="210"/>
      <c r="AJ764" s="210"/>
      <c r="AK764" s="210"/>
      <c r="AL764" s="210"/>
      <c r="AM764" s="210"/>
      <c r="AN764" s="210"/>
      <c r="AO764" s="210"/>
      <c r="AP764" s="210"/>
      <c r="AQ764" s="210"/>
      <c r="AR764" s="210"/>
      <c r="AS764" s="210"/>
      <c r="AT764" s="210"/>
      <c r="AU764" s="210"/>
      <c r="AV764" s="210"/>
      <c r="AW764" s="210"/>
      <c r="AX764" s="210"/>
      <c r="AY764" s="210"/>
      <c r="AZ764" s="210"/>
      <c r="BA764" s="210"/>
      <c r="BB764" s="210"/>
      <c r="BC764" s="210"/>
      <c r="BD764" s="210"/>
      <c r="BE764" s="210"/>
      <c r="BF764" s="210"/>
      <c r="BG764" s="210"/>
      <c r="BH764" s="210"/>
    </row>
    <row r="765" spans="1:60" outlineLevel="1" x14ac:dyDescent="0.2">
      <c r="A765" s="217"/>
      <c r="B765" s="218"/>
      <c r="C765" s="252" t="s">
        <v>1124</v>
      </c>
      <c r="D765" s="221"/>
      <c r="E765" s="222">
        <v>6.12</v>
      </c>
      <c r="F765" s="220"/>
      <c r="G765" s="220"/>
      <c r="H765" s="220"/>
      <c r="I765" s="220"/>
      <c r="J765" s="220"/>
      <c r="K765" s="220"/>
      <c r="L765" s="220"/>
      <c r="M765" s="220"/>
      <c r="N765" s="219"/>
      <c r="O765" s="219"/>
      <c r="P765" s="219"/>
      <c r="Q765" s="219"/>
      <c r="R765" s="220"/>
      <c r="S765" s="220"/>
      <c r="T765" s="220"/>
      <c r="U765" s="220"/>
      <c r="V765" s="220"/>
      <c r="W765" s="220"/>
      <c r="X765" s="220"/>
      <c r="Y765" s="210"/>
      <c r="Z765" s="210"/>
      <c r="AA765" s="210"/>
      <c r="AB765" s="210"/>
      <c r="AC765" s="210"/>
      <c r="AD765" s="210"/>
      <c r="AE765" s="210"/>
      <c r="AF765" s="210"/>
      <c r="AG765" s="210" t="s">
        <v>217</v>
      </c>
      <c r="AH765" s="210">
        <v>0</v>
      </c>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1" x14ac:dyDescent="0.2">
      <c r="A766" s="231">
        <v>149</v>
      </c>
      <c r="B766" s="232" t="s">
        <v>1129</v>
      </c>
      <c r="C766" s="250" t="s">
        <v>1130</v>
      </c>
      <c r="D766" s="233" t="s">
        <v>317</v>
      </c>
      <c r="E766" s="234">
        <v>6.12</v>
      </c>
      <c r="F766" s="235"/>
      <c r="G766" s="236">
        <f>ROUND(E766*F766,2)</f>
        <v>0</v>
      </c>
      <c r="H766" s="235"/>
      <c r="I766" s="236">
        <f>ROUND(E766*H766,2)</f>
        <v>0</v>
      </c>
      <c r="J766" s="235"/>
      <c r="K766" s="236">
        <f>ROUND(E766*J766,2)</f>
        <v>0</v>
      </c>
      <c r="L766" s="236">
        <v>21</v>
      </c>
      <c r="M766" s="236">
        <f>G766*(1+L766/100)</f>
        <v>0</v>
      </c>
      <c r="N766" s="234">
        <v>4.0000000000000003E-5</v>
      </c>
      <c r="O766" s="234">
        <f>ROUND(E766*N766,2)</f>
        <v>0</v>
      </c>
      <c r="P766" s="234">
        <v>0</v>
      </c>
      <c r="Q766" s="234">
        <f>ROUND(E766*P766,2)</f>
        <v>0</v>
      </c>
      <c r="R766" s="236" t="s">
        <v>433</v>
      </c>
      <c r="S766" s="236" t="s">
        <v>210</v>
      </c>
      <c r="T766" s="237" t="s">
        <v>211</v>
      </c>
      <c r="U766" s="220">
        <v>7.0000000000000007E-2</v>
      </c>
      <c r="V766" s="220">
        <f>ROUND(E766*U766,2)</f>
        <v>0.43</v>
      </c>
      <c r="W766" s="220"/>
      <c r="X766" s="220" t="s">
        <v>212</v>
      </c>
      <c r="Y766" s="210"/>
      <c r="Z766" s="210"/>
      <c r="AA766" s="210"/>
      <c r="AB766" s="210"/>
      <c r="AC766" s="210"/>
      <c r="AD766" s="210"/>
      <c r="AE766" s="210"/>
      <c r="AF766" s="210"/>
      <c r="AG766" s="210" t="s">
        <v>213</v>
      </c>
      <c r="AH766" s="210"/>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outlineLevel="1" x14ac:dyDescent="0.2">
      <c r="A767" s="217"/>
      <c r="B767" s="218"/>
      <c r="C767" s="253" t="s">
        <v>1131</v>
      </c>
      <c r="D767" s="240"/>
      <c r="E767" s="240"/>
      <c r="F767" s="240"/>
      <c r="G767" s="240"/>
      <c r="H767" s="220"/>
      <c r="I767" s="220"/>
      <c r="J767" s="220"/>
      <c r="K767" s="220"/>
      <c r="L767" s="220"/>
      <c r="M767" s="220"/>
      <c r="N767" s="219"/>
      <c r="O767" s="219"/>
      <c r="P767" s="219"/>
      <c r="Q767" s="219"/>
      <c r="R767" s="220"/>
      <c r="S767" s="220"/>
      <c r="T767" s="220"/>
      <c r="U767" s="220"/>
      <c r="V767" s="220"/>
      <c r="W767" s="220"/>
      <c r="X767" s="220"/>
      <c r="Y767" s="210"/>
      <c r="Z767" s="210"/>
      <c r="AA767" s="210"/>
      <c r="AB767" s="210"/>
      <c r="AC767" s="210"/>
      <c r="AD767" s="210"/>
      <c r="AE767" s="210"/>
      <c r="AF767" s="210"/>
      <c r="AG767" s="210" t="s">
        <v>237</v>
      </c>
      <c r="AH767" s="210"/>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outlineLevel="1" x14ac:dyDescent="0.2">
      <c r="A768" s="217"/>
      <c r="B768" s="218"/>
      <c r="C768" s="252" t="s">
        <v>1124</v>
      </c>
      <c r="D768" s="221"/>
      <c r="E768" s="222">
        <v>6.12</v>
      </c>
      <c r="F768" s="220"/>
      <c r="G768" s="220"/>
      <c r="H768" s="220"/>
      <c r="I768" s="220"/>
      <c r="J768" s="220"/>
      <c r="K768" s="220"/>
      <c r="L768" s="220"/>
      <c r="M768" s="220"/>
      <c r="N768" s="219"/>
      <c r="O768" s="219"/>
      <c r="P768" s="219"/>
      <c r="Q768" s="219"/>
      <c r="R768" s="220"/>
      <c r="S768" s="220"/>
      <c r="T768" s="220"/>
      <c r="U768" s="220"/>
      <c r="V768" s="220"/>
      <c r="W768" s="220"/>
      <c r="X768" s="220"/>
      <c r="Y768" s="210"/>
      <c r="Z768" s="210"/>
      <c r="AA768" s="210"/>
      <c r="AB768" s="210"/>
      <c r="AC768" s="210"/>
      <c r="AD768" s="210"/>
      <c r="AE768" s="210"/>
      <c r="AF768" s="210"/>
      <c r="AG768" s="210" t="s">
        <v>217</v>
      </c>
      <c r="AH768" s="210">
        <v>0</v>
      </c>
      <c r="AI768" s="210"/>
      <c r="AJ768" s="210"/>
      <c r="AK768" s="210"/>
      <c r="AL768" s="210"/>
      <c r="AM768" s="210"/>
      <c r="AN768" s="210"/>
      <c r="AO768" s="210"/>
      <c r="AP768" s="210"/>
      <c r="AQ768" s="210"/>
      <c r="AR768" s="210"/>
      <c r="AS768" s="210"/>
      <c r="AT768" s="210"/>
      <c r="AU768" s="210"/>
      <c r="AV768" s="210"/>
      <c r="AW768" s="210"/>
      <c r="AX768" s="210"/>
      <c r="AY768" s="210"/>
      <c r="AZ768" s="210"/>
      <c r="BA768" s="210"/>
      <c r="BB768" s="210"/>
      <c r="BC768" s="210"/>
      <c r="BD768" s="210"/>
      <c r="BE768" s="210"/>
      <c r="BF768" s="210"/>
      <c r="BG768" s="210"/>
      <c r="BH768" s="210"/>
    </row>
    <row r="769" spans="1:60" ht="22.5" outlineLevel="1" x14ac:dyDescent="0.2">
      <c r="A769" s="231">
        <v>150</v>
      </c>
      <c r="B769" s="232" t="s">
        <v>1132</v>
      </c>
      <c r="C769" s="250" t="s">
        <v>1133</v>
      </c>
      <c r="D769" s="233" t="s">
        <v>242</v>
      </c>
      <c r="E769" s="234">
        <v>14.724</v>
      </c>
      <c r="F769" s="235"/>
      <c r="G769" s="236">
        <f>ROUND(E769*F769,2)</f>
        <v>0</v>
      </c>
      <c r="H769" s="235"/>
      <c r="I769" s="236">
        <f>ROUND(E769*H769,2)</f>
        <v>0</v>
      </c>
      <c r="J769" s="235"/>
      <c r="K769" s="236">
        <f>ROUND(E769*J769,2)</f>
        <v>0</v>
      </c>
      <c r="L769" s="236">
        <v>21</v>
      </c>
      <c r="M769" s="236">
        <f>G769*(1+L769/100)</f>
        <v>0</v>
      </c>
      <c r="N769" s="234">
        <v>0</v>
      </c>
      <c r="O769" s="234">
        <f>ROUND(E769*N769,2)</f>
        <v>0</v>
      </c>
      <c r="P769" s="234">
        <v>0</v>
      </c>
      <c r="Q769" s="234">
        <f>ROUND(E769*P769,2)</f>
        <v>0</v>
      </c>
      <c r="R769" s="236" t="s">
        <v>433</v>
      </c>
      <c r="S769" s="236" t="s">
        <v>210</v>
      </c>
      <c r="T769" s="237" t="s">
        <v>211</v>
      </c>
      <c r="U769" s="220">
        <v>0.03</v>
      </c>
      <c r="V769" s="220">
        <f>ROUND(E769*U769,2)</f>
        <v>0.44</v>
      </c>
      <c r="W769" s="220"/>
      <c r="X769" s="220" t="s">
        <v>212</v>
      </c>
      <c r="Y769" s="210"/>
      <c r="Z769" s="210"/>
      <c r="AA769" s="210"/>
      <c r="AB769" s="210"/>
      <c r="AC769" s="210"/>
      <c r="AD769" s="210"/>
      <c r="AE769" s="210"/>
      <c r="AF769" s="210"/>
      <c r="AG769" s="210" t="s">
        <v>213</v>
      </c>
      <c r="AH769" s="210"/>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1" x14ac:dyDescent="0.2">
      <c r="A770" s="217"/>
      <c r="B770" s="218"/>
      <c r="C770" s="252" t="s">
        <v>1119</v>
      </c>
      <c r="D770" s="221"/>
      <c r="E770" s="222">
        <v>10.242000000000001</v>
      </c>
      <c r="F770" s="220"/>
      <c r="G770" s="220"/>
      <c r="H770" s="220"/>
      <c r="I770" s="220"/>
      <c r="J770" s="220"/>
      <c r="K770" s="220"/>
      <c r="L770" s="220"/>
      <c r="M770" s="220"/>
      <c r="N770" s="219"/>
      <c r="O770" s="219"/>
      <c r="P770" s="219"/>
      <c r="Q770" s="219"/>
      <c r="R770" s="220"/>
      <c r="S770" s="220"/>
      <c r="T770" s="220"/>
      <c r="U770" s="220"/>
      <c r="V770" s="220"/>
      <c r="W770" s="220"/>
      <c r="X770" s="220"/>
      <c r="Y770" s="210"/>
      <c r="Z770" s="210"/>
      <c r="AA770" s="210"/>
      <c r="AB770" s="210"/>
      <c r="AC770" s="210"/>
      <c r="AD770" s="210"/>
      <c r="AE770" s="210"/>
      <c r="AF770" s="210"/>
      <c r="AG770" s="210" t="s">
        <v>217</v>
      </c>
      <c r="AH770" s="210">
        <v>0</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1" x14ac:dyDescent="0.2">
      <c r="A771" s="217"/>
      <c r="B771" s="218"/>
      <c r="C771" s="252" t="s">
        <v>1120</v>
      </c>
      <c r="D771" s="221"/>
      <c r="E771" s="222">
        <v>3.87</v>
      </c>
      <c r="F771" s="220"/>
      <c r="G771" s="220"/>
      <c r="H771" s="220"/>
      <c r="I771" s="220"/>
      <c r="J771" s="220"/>
      <c r="K771" s="220"/>
      <c r="L771" s="220"/>
      <c r="M771" s="220"/>
      <c r="N771" s="219"/>
      <c r="O771" s="219"/>
      <c r="P771" s="219"/>
      <c r="Q771" s="219"/>
      <c r="R771" s="220"/>
      <c r="S771" s="220"/>
      <c r="T771" s="220"/>
      <c r="U771" s="220"/>
      <c r="V771" s="220"/>
      <c r="W771" s="220"/>
      <c r="X771" s="220"/>
      <c r="Y771" s="210"/>
      <c r="Z771" s="210"/>
      <c r="AA771" s="210"/>
      <c r="AB771" s="210"/>
      <c r="AC771" s="210"/>
      <c r="AD771" s="210"/>
      <c r="AE771" s="210"/>
      <c r="AF771" s="210"/>
      <c r="AG771" s="210" t="s">
        <v>217</v>
      </c>
      <c r="AH771" s="210">
        <v>0</v>
      </c>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outlineLevel="1" x14ac:dyDescent="0.2">
      <c r="A772" s="217"/>
      <c r="B772" s="218"/>
      <c r="C772" s="252" t="s">
        <v>1121</v>
      </c>
      <c r="D772" s="221"/>
      <c r="E772" s="222">
        <v>0.61199999999999999</v>
      </c>
      <c r="F772" s="220"/>
      <c r="G772" s="220"/>
      <c r="H772" s="220"/>
      <c r="I772" s="220"/>
      <c r="J772" s="220"/>
      <c r="K772" s="220"/>
      <c r="L772" s="220"/>
      <c r="M772" s="220"/>
      <c r="N772" s="219"/>
      <c r="O772" s="219"/>
      <c r="P772" s="219"/>
      <c r="Q772" s="219"/>
      <c r="R772" s="220"/>
      <c r="S772" s="220"/>
      <c r="T772" s="220"/>
      <c r="U772" s="220"/>
      <c r="V772" s="220"/>
      <c r="W772" s="220"/>
      <c r="X772" s="220"/>
      <c r="Y772" s="210"/>
      <c r="Z772" s="210"/>
      <c r="AA772" s="210"/>
      <c r="AB772" s="210"/>
      <c r="AC772" s="210"/>
      <c r="AD772" s="210"/>
      <c r="AE772" s="210"/>
      <c r="AF772" s="210"/>
      <c r="AG772" s="210" t="s">
        <v>217</v>
      </c>
      <c r="AH772" s="210">
        <v>0</v>
      </c>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outlineLevel="1" x14ac:dyDescent="0.2">
      <c r="A773" s="231">
        <v>151</v>
      </c>
      <c r="B773" s="232" t="s">
        <v>1134</v>
      </c>
      <c r="C773" s="250" t="s">
        <v>1135</v>
      </c>
      <c r="D773" s="233" t="s">
        <v>242</v>
      </c>
      <c r="E773" s="234">
        <v>14.724</v>
      </c>
      <c r="F773" s="235"/>
      <c r="G773" s="236">
        <f>ROUND(E773*F773,2)</f>
        <v>0</v>
      </c>
      <c r="H773" s="235"/>
      <c r="I773" s="236">
        <f>ROUND(E773*H773,2)</f>
        <v>0</v>
      </c>
      <c r="J773" s="235"/>
      <c r="K773" s="236">
        <f>ROUND(E773*J773,2)</f>
        <v>0</v>
      </c>
      <c r="L773" s="236">
        <v>21</v>
      </c>
      <c r="M773" s="236">
        <f>G773*(1+L773/100)</f>
        <v>0</v>
      </c>
      <c r="N773" s="234">
        <v>1.1999999999999999E-3</v>
      </c>
      <c r="O773" s="234">
        <f>ROUND(E773*N773,2)</f>
        <v>0.02</v>
      </c>
      <c r="P773" s="234">
        <v>0</v>
      </c>
      <c r="Q773" s="234">
        <f>ROUND(E773*P773,2)</f>
        <v>0</v>
      </c>
      <c r="R773" s="236" t="s">
        <v>433</v>
      </c>
      <c r="S773" s="236" t="s">
        <v>210</v>
      </c>
      <c r="T773" s="237" t="s">
        <v>211</v>
      </c>
      <c r="U773" s="220">
        <v>0</v>
      </c>
      <c r="V773" s="220">
        <f>ROUND(E773*U773,2)</f>
        <v>0</v>
      </c>
      <c r="W773" s="220"/>
      <c r="X773" s="220" t="s">
        <v>212</v>
      </c>
      <c r="Y773" s="210"/>
      <c r="Z773" s="210"/>
      <c r="AA773" s="210"/>
      <c r="AB773" s="210"/>
      <c r="AC773" s="210"/>
      <c r="AD773" s="210"/>
      <c r="AE773" s="210"/>
      <c r="AF773" s="210"/>
      <c r="AG773" s="210" t="s">
        <v>213</v>
      </c>
      <c r="AH773" s="210"/>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1" x14ac:dyDescent="0.2">
      <c r="A774" s="217"/>
      <c r="B774" s="218"/>
      <c r="C774" s="252" t="s">
        <v>1119</v>
      </c>
      <c r="D774" s="221"/>
      <c r="E774" s="222">
        <v>10.242000000000001</v>
      </c>
      <c r="F774" s="220"/>
      <c r="G774" s="220"/>
      <c r="H774" s="220"/>
      <c r="I774" s="220"/>
      <c r="J774" s="220"/>
      <c r="K774" s="220"/>
      <c r="L774" s="220"/>
      <c r="M774" s="220"/>
      <c r="N774" s="219"/>
      <c r="O774" s="219"/>
      <c r="P774" s="219"/>
      <c r="Q774" s="219"/>
      <c r="R774" s="220"/>
      <c r="S774" s="220"/>
      <c r="T774" s="220"/>
      <c r="U774" s="220"/>
      <c r="V774" s="220"/>
      <c r="W774" s="220"/>
      <c r="X774" s="220"/>
      <c r="Y774" s="210"/>
      <c r="Z774" s="210"/>
      <c r="AA774" s="210"/>
      <c r="AB774" s="210"/>
      <c r="AC774" s="210"/>
      <c r="AD774" s="210"/>
      <c r="AE774" s="210"/>
      <c r="AF774" s="210"/>
      <c r="AG774" s="210" t="s">
        <v>217</v>
      </c>
      <c r="AH774" s="210">
        <v>0</v>
      </c>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1" x14ac:dyDescent="0.2">
      <c r="A775" s="217"/>
      <c r="B775" s="218"/>
      <c r="C775" s="252" t="s">
        <v>1120</v>
      </c>
      <c r="D775" s="221"/>
      <c r="E775" s="222">
        <v>3.87</v>
      </c>
      <c r="F775" s="220"/>
      <c r="G775" s="220"/>
      <c r="H775" s="220"/>
      <c r="I775" s="220"/>
      <c r="J775" s="220"/>
      <c r="K775" s="220"/>
      <c r="L775" s="220"/>
      <c r="M775" s="220"/>
      <c r="N775" s="219"/>
      <c r="O775" s="219"/>
      <c r="P775" s="219"/>
      <c r="Q775" s="219"/>
      <c r="R775" s="220"/>
      <c r="S775" s="220"/>
      <c r="T775" s="220"/>
      <c r="U775" s="220"/>
      <c r="V775" s="220"/>
      <c r="W775" s="220"/>
      <c r="X775" s="220"/>
      <c r="Y775" s="210"/>
      <c r="Z775" s="210"/>
      <c r="AA775" s="210"/>
      <c r="AB775" s="210"/>
      <c r="AC775" s="210"/>
      <c r="AD775" s="210"/>
      <c r="AE775" s="210"/>
      <c r="AF775" s="210"/>
      <c r="AG775" s="210" t="s">
        <v>217</v>
      </c>
      <c r="AH775" s="210">
        <v>0</v>
      </c>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outlineLevel="1" x14ac:dyDescent="0.2">
      <c r="A776" s="217"/>
      <c r="B776" s="218"/>
      <c r="C776" s="252" t="s">
        <v>1121</v>
      </c>
      <c r="D776" s="221"/>
      <c r="E776" s="222">
        <v>0.61199999999999999</v>
      </c>
      <c r="F776" s="220"/>
      <c r="G776" s="220"/>
      <c r="H776" s="220"/>
      <c r="I776" s="220"/>
      <c r="J776" s="220"/>
      <c r="K776" s="220"/>
      <c r="L776" s="220"/>
      <c r="M776" s="220"/>
      <c r="N776" s="219"/>
      <c r="O776" s="219"/>
      <c r="P776" s="219"/>
      <c r="Q776" s="219"/>
      <c r="R776" s="220"/>
      <c r="S776" s="220"/>
      <c r="T776" s="220"/>
      <c r="U776" s="220"/>
      <c r="V776" s="220"/>
      <c r="W776" s="220"/>
      <c r="X776" s="220"/>
      <c r="Y776" s="210"/>
      <c r="Z776" s="210"/>
      <c r="AA776" s="210"/>
      <c r="AB776" s="210"/>
      <c r="AC776" s="210"/>
      <c r="AD776" s="210"/>
      <c r="AE776" s="210"/>
      <c r="AF776" s="210"/>
      <c r="AG776" s="210" t="s">
        <v>217</v>
      </c>
      <c r="AH776" s="210">
        <v>0</v>
      </c>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ht="22.5" outlineLevel="1" x14ac:dyDescent="0.2">
      <c r="A777" s="231">
        <v>152</v>
      </c>
      <c r="B777" s="232" t="s">
        <v>1136</v>
      </c>
      <c r="C777" s="250" t="s">
        <v>1137</v>
      </c>
      <c r="D777" s="233" t="s">
        <v>242</v>
      </c>
      <c r="E777" s="234">
        <v>14.112</v>
      </c>
      <c r="F777" s="235"/>
      <c r="G777" s="236">
        <f>ROUND(E777*F777,2)</f>
        <v>0</v>
      </c>
      <c r="H777" s="235"/>
      <c r="I777" s="236">
        <f>ROUND(E777*H777,2)</f>
        <v>0</v>
      </c>
      <c r="J777" s="235"/>
      <c r="K777" s="236">
        <f>ROUND(E777*J777,2)</f>
        <v>0</v>
      </c>
      <c r="L777" s="236">
        <v>21</v>
      </c>
      <c r="M777" s="236">
        <f>G777*(1+L777/100)</f>
        <v>0</v>
      </c>
      <c r="N777" s="234">
        <v>5.5700000000000003E-3</v>
      </c>
      <c r="O777" s="234">
        <f>ROUND(E777*N777,2)</f>
        <v>0.08</v>
      </c>
      <c r="P777" s="234">
        <v>0</v>
      </c>
      <c r="Q777" s="234">
        <f>ROUND(E777*P777,2)</f>
        <v>0</v>
      </c>
      <c r="R777" s="236" t="s">
        <v>433</v>
      </c>
      <c r="S777" s="236" t="s">
        <v>210</v>
      </c>
      <c r="T777" s="237" t="s">
        <v>211</v>
      </c>
      <c r="U777" s="220">
        <v>1.0946</v>
      </c>
      <c r="V777" s="220">
        <f>ROUND(E777*U777,2)</f>
        <v>15.45</v>
      </c>
      <c r="W777" s="220"/>
      <c r="X777" s="220" t="s">
        <v>212</v>
      </c>
      <c r="Y777" s="210"/>
      <c r="Z777" s="210"/>
      <c r="AA777" s="210"/>
      <c r="AB777" s="210"/>
      <c r="AC777" s="210"/>
      <c r="AD777" s="210"/>
      <c r="AE777" s="210"/>
      <c r="AF777" s="210"/>
      <c r="AG777" s="210" t="s">
        <v>213</v>
      </c>
      <c r="AH777" s="210"/>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1" x14ac:dyDescent="0.2">
      <c r="A778" s="217"/>
      <c r="B778" s="218"/>
      <c r="C778" s="252" t="s">
        <v>1119</v>
      </c>
      <c r="D778" s="221"/>
      <c r="E778" s="222">
        <v>10.242000000000001</v>
      </c>
      <c r="F778" s="220"/>
      <c r="G778" s="220"/>
      <c r="H778" s="220"/>
      <c r="I778" s="220"/>
      <c r="J778" s="220"/>
      <c r="K778" s="220"/>
      <c r="L778" s="220"/>
      <c r="M778" s="220"/>
      <c r="N778" s="219"/>
      <c r="O778" s="219"/>
      <c r="P778" s="219"/>
      <c r="Q778" s="219"/>
      <c r="R778" s="220"/>
      <c r="S778" s="220"/>
      <c r="T778" s="220"/>
      <c r="U778" s="220"/>
      <c r="V778" s="220"/>
      <c r="W778" s="220"/>
      <c r="X778" s="220"/>
      <c r="Y778" s="210"/>
      <c r="Z778" s="210"/>
      <c r="AA778" s="210"/>
      <c r="AB778" s="210"/>
      <c r="AC778" s="210"/>
      <c r="AD778" s="210"/>
      <c r="AE778" s="210"/>
      <c r="AF778" s="210"/>
      <c r="AG778" s="210" t="s">
        <v>217</v>
      </c>
      <c r="AH778" s="210">
        <v>0</v>
      </c>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1" x14ac:dyDescent="0.2">
      <c r="A779" s="217"/>
      <c r="B779" s="218"/>
      <c r="C779" s="252" t="s">
        <v>1120</v>
      </c>
      <c r="D779" s="221"/>
      <c r="E779" s="222">
        <v>3.87</v>
      </c>
      <c r="F779" s="220"/>
      <c r="G779" s="220"/>
      <c r="H779" s="220"/>
      <c r="I779" s="220"/>
      <c r="J779" s="220"/>
      <c r="K779" s="220"/>
      <c r="L779" s="220"/>
      <c r="M779" s="220"/>
      <c r="N779" s="219"/>
      <c r="O779" s="219"/>
      <c r="P779" s="219"/>
      <c r="Q779" s="219"/>
      <c r="R779" s="220"/>
      <c r="S779" s="220"/>
      <c r="T779" s="220"/>
      <c r="U779" s="220"/>
      <c r="V779" s="220"/>
      <c r="W779" s="220"/>
      <c r="X779" s="220"/>
      <c r="Y779" s="210"/>
      <c r="Z779" s="210"/>
      <c r="AA779" s="210"/>
      <c r="AB779" s="210"/>
      <c r="AC779" s="210"/>
      <c r="AD779" s="210"/>
      <c r="AE779" s="210"/>
      <c r="AF779" s="210"/>
      <c r="AG779" s="210" t="s">
        <v>217</v>
      </c>
      <c r="AH779" s="210">
        <v>0</v>
      </c>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outlineLevel="1" x14ac:dyDescent="0.2">
      <c r="A780" s="231">
        <v>153</v>
      </c>
      <c r="B780" s="232" t="s">
        <v>1138</v>
      </c>
      <c r="C780" s="250" t="s">
        <v>1139</v>
      </c>
      <c r="D780" s="233" t="s">
        <v>317</v>
      </c>
      <c r="E780" s="234">
        <v>7.5</v>
      </c>
      <c r="F780" s="235"/>
      <c r="G780" s="236">
        <f>ROUND(E780*F780,2)</f>
        <v>0</v>
      </c>
      <c r="H780" s="235"/>
      <c r="I780" s="236">
        <f>ROUND(E780*H780,2)</f>
        <v>0</v>
      </c>
      <c r="J780" s="235"/>
      <c r="K780" s="236">
        <f>ROUND(E780*J780,2)</f>
        <v>0</v>
      </c>
      <c r="L780" s="236">
        <v>21</v>
      </c>
      <c r="M780" s="236">
        <f>G780*(1+L780/100)</f>
        <v>0</v>
      </c>
      <c r="N780" s="234">
        <v>0</v>
      </c>
      <c r="O780" s="234">
        <f>ROUND(E780*N780,2)</f>
        <v>0</v>
      </c>
      <c r="P780" s="234">
        <v>0</v>
      </c>
      <c r="Q780" s="234">
        <f>ROUND(E780*P780,2)</f>
        <v>0</v>
      </c>
      <c r="R780" s="236" t="s">
        <v>281</v>
      </c>
      <c r="S780" s="236" t="s">
        <v>210</v>
      </c>
      <c r="T780" s="237" t="s">
        <v>211</v>
      </c>
      <c r="U780" s="220">
        <v>0</v>
      </c>
      <c r="V780" s="220">
        <f>ROUND(E780*U780,2)</f>
        <v>0</v>
      </c>
      <c r="W780" s="220"/>
      <c r="X780" s="220" t="s">
        <v>282</v>
      </c>
      <c r="Y780" s="210"/>
      <c r="Z780" s="210"/>
      <c r="AA780" s="210"/>
      <c r="AB780" s="210"/>
      <c r="AC780" s="210"/>
      <c r="AD780" s="210"/>
      <c r="AE780" s="210"/>
      <c r="AF780" s="210"/>
      <c r="AG780" s="210" t="s">
        <v>283</v>
      </c>
      <c r="AH780" s="210"/>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1" x14ac:dyDescent="0.2">
      <c r="A781" s="217"/>
      <c r="B781" s="218"/>
      <c r="C781" s="252" t="s">
        <v>1124</v>
      </c>
      <c r="D781" s="221"/>
      <c r="E781" s="222">
        <v>6.12</v>
      </c>
      <c r="F781" s="220"/>
      <c r="G781" s="220"/>
      <c r="H781" s="220"/>
      <c r="I781" s="220"/>
      <c r="J781" s="220"/>
      <c r="K781" s="220"/>
      <c r="L781" s="220"/>
      <c r="M781" s="220"/>
      <c r="N781" s="219"/>
      <c r="O781" s="219"/>
      <c r="P781" s="219"/>
      <c r="Q781" s="219"/>
      <c r="R781" s="220"/>
      <c r="S781" s="220"/>
      <c r="T781" s="220"/>
      <c r="U781" s="220"/>
      <c r="V781" s="220"/>
      <c r="W781" s="220"/>
      <c r="X781" s="220"/>
      <c r="Y781" s="210"/>
      <c r="Z781" s="210"/>
      <c r="AA781" s="210"/>
      <c r="AB781" s="210"/>
      <c r="AC781" s="210"/>
      <c r="AD781" s="210"/>
      <c r="AE781" s="210"/>
      <c r="AF781" s="210"/>
      <c r="AG781" s="210" t="s">
        <v>217</v>
      </c>
      <c r="AH781" s="210">
        <v>0</v>
      </c>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1" x14ac:dyDescent="0.2">
      <c r="A782" s="217"/>
      <c r="B782" s="218"/>
      <c r="C782" s="252" t="s">
        <v>1140</v>
      </c>
      <c r="D782" s="221"/>
      <c r="E782" s="222">
        <v>1.38</v>
      </c>
      <c r="F782" s="220"/>
      <c r="G782" s="220"/>
      <c r="H782" s="220"/>
      <c r="I782" s="220"/>
      <c r="J782" s="220"/>
      <c r="K782" s="220"/>
      <c r="L782" s="220"/>
      <c r="M782" s="220"/>
      <c r="N782" s="219"/>
      <c r="O782" s="219"/>
      <c r="P782" s="219"/>
      <c r="Q782" s="219"/>
      <c r="R782" s="220"/>
      <c r="S782" s="220"/>
      <c r="T782" s="220"/>
      <c r="U782" s="220"/>
      <c r="V782" s="220"/>
      <c r="W782" s="220"/>
      <c r="X782" s="220"/>
      <c r="Y782" s="210"/>
      <c r="Z782" s="210"/>
      <c r="AA782" s="210"/>
      <c r="AB782" s="210"/>
      <c r="AC782" s="210"/>
      <c r="AD782" s="210"/>
      <c r="AE782" s="210"/>
      <c r="AF782" s="210"/>
      <c r="AG782" s="210" t="s">
        <v>217</v>
      </c>
      <c r="AH782" s="210">
        <v>0</v>
      </c>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outlineLevel="1" x14ac:dyDescent="0.2">
      <c r="A783" s="231">
        <v>154</v>
      </c>
      <c r="B783" s="232" t="s">
        <v>460</v>
      </c>
      <c r="C783" s="250" t="s">
        <v>1141</v>
      </c>
      <c r="D783" s="233" t="s">
        <v>242</v>
      </c>
      <c r="E783" s="234">
        <v>16.196200000000001</v>
      </c>
      <c r="F783" s="235"/>
      <c r="G783" s="236">
        <f>ROUND(E783*F783,2)</f>
        <v>0</v>
      </c>
      <c r="H783" s="235"/>
      <c r="I783" s="236">
        <f>ROUND(E783*H783,2)</f>
        <v>0</v>
      </c>
      <c r="J783" s="235"/>
      <c r="K783" s="236">
        <f>ROUND(E783*J783,2)</f>
        <v>0</v>
      </c>
      <c r="L783" s="236">
        <v>21</v>
      </c>
      <c r="M783" s="236">
        <f>G783*(1+L783/100)</f>
        <v>0</v>
      </c>
      <c r="N783" s="234">
        <v>1.9199999999999998E-2</v>
      </c>
      <c r="O783" s="234">
        <f>ROUND(E783*N783,2)</f>
        <v>0.31</v>
      </c>
      <c r="P783" s="234">
        <v>0</v>
      </c>
      <c r="Q783" s="234">
        <f>ROUND(E783*P783,2)</f>
        <v>0</v>
      </c>
      <c r="R783" s="236"/>
      <c r="S783" s="236" t="s">
        <v>296</v>
      </c>
      <c r="T783" s="237" t="s">
        <v>462</v>
      </c>
      <c r="U783" s="220">
        <v>0</v>
      </c>
      <c r="V783" s="220">
        <f>ROUND(E783*U783,2)</f>
        <v>0</v>
      </c>
      <c r="W783" s="220"/>
      <c r="X783" s="220" t="s">
        <v>282</v>
      </c>
      <c r="Y783" s="210"/>
      <c r="Z783" s="210"/>
      <c r="AA783" s="210"/>
      <c r="AB783" s="210"/>
      <c r="AC783" s="210"/>
      <c r="AD783" s="210"/>
      <c r="AE783" s="210"/>
      <c r="AF783" s="210"/>
      <c r="AG783" s="210" t="s">
        <v>283</v>
      </c>
      <c r="AH783" s="210"/>
      <c r="AI783" s="210"/>
      <c r="AJ783" s="210"/>
      <c r="AK783" s="210"/>
      <c r="AL783" s="210"/>
      <c r="AM783" s="210"/>
      <c r="AN783" s="210"/>
      <c r="AO783" s="210"/>
      <c r="AP783" s="210"/>
      <c r="AQ783" s="210"/>
      <c r="AR783" s="210"/>
      <c r="AS783" s="210"/>
      <c r="AT783" s="210"/>
      <c r="AU783" s="210"/>
      <c r="AV783" s="210"/>
      <c r="AW783" s="210"/>
      <c r="AX783" s="210"/>
      <c r="AY783" s="210"/>
      <c r="AZ783" s="210"/>
      <c r="BA783" s="210"/>
      <c r="BB783" s="210"/>
      <c r="BC783" s="210"/>
      <c r="BD783" s="210"/>
      <c r="BE783" s="210"/>
      <c r="BF783" s="210"/>
      <c r="BG783" s="210"/>
      <c r="BH783" s="210"/>
    </row>
    <row r="784" spans="1:60" outlineLevel="1" x14ac:dyDescent="0.2">
      <c r="A784" s="217"/>
      <c r="B784" s="218"/>
      <c r="C784" s="252" t="s">
        <v>1119</v>
      </c>
      <c r="D784" s="221"/>
      <c r="E784" s="222">
        <v>10.242000000000001</v>
      </c>
      <c r="F784" s="220"/>
      <c r="G784" s="220"/>
      <c r="H784" s="220"/>
      <c r="I784" s="220"/>
      <c r="J784" s="220"/>
      <c r="K784" s="220"/>
      <c r="L784" s="220"/>
      <c r="M784" s="220"/>
      <c r="N784" s="219"/>
      <c r="O784" s="219"/>
      <c r="P784" s="219"/>
      <c r="Q784" s="219"/>
      <c r="R784" s="220"/>
      <c r="S784" s="220"/>
      <c r="T784" s="220"/>
      <c r="U784" s="220"/>
      <c r="V784" s="220"/>
      <c r="W784" s="220"/>
      <c r="X784" s="220"/>
      <c r="Y784" s="210"/>
      <c r="Z784" s="210"/>
      <c r="AA784" s="210"/>
      <c r="AB784" s="210"/>
      <c r="AC784" s="210"/>
      <c r="AD784" s="210"/>
      <c r="AE784" s="210"/>
      <c r="AF784" s="210"/>
      <c r="AG784" s="210" t="s">
        <v>217</v>
      </c>
      <c r="AH784" s="210">
        <v>0</v>
      </c>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1" x14ac:dyDescent="0.2">
      <c r="A785" s="217"/>
      <c r="B785" s="218"/>
      <c r="C785" s="252" t="s">
        <v>1120</v>
      </c>
      <c r="D785" s="221"/>
      <c r="E785" s="222">
        <v>3.87</v>
      </c>
      <c r="F785" s="220"/>
      <c r="G785" s="220"/>
      <c r="H785" s="220"/>
      <c r="I785" s="220"/>
      <c r="J785" s="220"/>
      <c r="K785" s="220"/>
      <c r="L785" s="220"/>
      <c r="M785" s="220"/>
      <c r="N785" s="219"/>
      <c r="O785" s="219"/>
      <c r="P785" s="219"/>
      <c r="Q785" s="219"/>
      <c r="R785" s="220"/>
      <c r="S785" s="220"/>
      <c r="T785" s="220"/>
      <c r="U785" s="220"/>
      <c r="V785" s="220"/>
      <c r="W785" s="220"/>
      <c r="X785" s="220"/>
      <c r="Y785" s="210"/>
      <c r="Z785" s="210"/>
      <c r="AA785" s="210"/>
      <c r="AB785" s="210"/>
      <c r="AC785" s="210"/>
      <c r="AD785" s="210"/>
      <c r="AE785" s="210"/>
      <c r="AF785" s="210"/>
      <c r="AG785" s="210" t="s">
        <v>217</v>
      </c>
      <c r="AH785" s="210">
        <v>0</v>
      </c>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1" x14ac:dyDescent="0.2">
      <c r="A786" s="217"/>
      <c r="B786" s="218"/>
      <c r="C786" s="252" t="s">
        <v>1121</v>
      </c>
      <c r="D786" s="221"/>
      <c r="E786" s="222">
        <v>0.61199999999999999</v>
      </c>
      <c r="F786" s="220"/>
      <c r="G786" s="220"/>
      <c r="H786" s="220"/>
      <c r="I786" s="220"/>
      <c r="J786" s="220"/>
      <c r="K786" s="220"/>
      <c r="L786" s="220"/>
      <c r="M786" s="220"/>
      <c r="N786" s="219"/>
      <c r="O786" s="219"/>
      <c r="P786" s="219"/>
      <c r="Q786" s="219"/>
      <c r="R786" s="220"/>
      <c r="S786" s="220"/>
      <c r="T786" s="220"/>
      <c r="U786" s="220"/>
      <c r="V786" s="220"/>
      <c r="W786" s="220"/>
      <c r="X786" s="220"/>
      <c r="Y786" s="210"/>
      <c r="Z786" s="210"/>
      <c r="AA786" s="210"/>
      <c r="AB786" s="210"/>
      <c r="AC786" s="210"/>
      <c r="AD786" s="210"/>
      <c r="AE786" s="210"/>
      <c r="AF786" s="210"/>
      <c r="AG786" s="210" t="s">
        <v>217</v>
      </c>
      <c r="AH786" s="210">
        <v>0</v>
      </c>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outlineLevel="1" x14ac:dyDescent="0.2">
      <c r="A787" s="217"/>
      <c r="B787" s="218"/>
      <c r="C787" s="252" t="s">
        <v>1142</v>
      </c>
      <c r="D787" s="221"/>
      <c r="E787" s="222">
        <v>1.4722</v>
      </c>
      <c r="F787" s="220"/>
      <c r="G787" s="220"/>
      <c r="H787" s="220"/>
      <c r="I787" s="220"/>
      <c r="J787" s="220"/>
      <c r="K787" s="220"/>
      <c r="L787" s="220"/>
      <c r="M787" s="220"/>
      <c r="N787" s="219"/>
      <c r="O787" s="219"/>
      <c r="P787" s="219"/>
      <c r="Q787" s="219"/>
      <c r="R787" s="220"/>
      <c r="S787" s="220"/>
      <c r="T787" s="220"/>
      <c r="U787" s="220"/>
      <c r="V787" s="220"/>
      <c r="W787" s="220"/>
      <c r="X787" s="220"/>
      <c r="Y787" s="210"/>
      <c r="Z787" s="210"/>
      <c r="AA787" s="210"/>
      <c r="AB787" s="210"/>
      <c r="AC787" s="210"/>
      <c r="AD787" s="210"/>
      <c r="AE787" s="210"/>
      <c r="AF787" s="210"/>
      <c r="AG787" s="210" t="s">
        <v>217</v>
      </c>
      <c r="AH787" s="210">
        <v>0</v>
      </c>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1" x14ac:dyDescent="0.2">
      <c r="A788" s="231">
        <v>155</v>
      </c>
      <c r="B788" s="232" t="s">
        <v>1143</v>
      </c>
      <c r="C788" s="250" t="s">
        <v>1144</v>
      </c>
      <c r="D788" s="233" t="s">
        <v>384</v>
      </c>
      <c r="E788" s="234">
        <v>0.41309000000000001</v>
      </c>
      <c r="F788" s="235"/>
      <c r="G788" s="236">
        <f>ROUND(E788*F788,2)</f>
        <v>0</v>
      </c>
      <c r="H788" s="235"/>
      <c r="I788" s="236">
        <f>ROUND(E788*H788,2)</f>
        <v>0</v>
      </c>
      <c r="J788" s="235"/>
      <c r="K788" s="236">
        <f>ROUND(E788*J788,2)</f>
        <v>0</v>
      </c>
      <c r="L788" s="236">
        <v>21</v>
      </c>
      <c r="M788" s="236">
        <f>G788*(1+L788/100)</f>
        <v>0</v>
      </c>
      <c r="N788" s="234">
        <v>0</v>
      </c>
      <c r="O788" s="234">
        <f>ROUND(E788*N788,2)</f>
        <v>0</v>
      </c>
      <c r="P788" s="234">
        <v>0</v>
      </c>
      <c r="Q788" s="234">
        <f>ROUND(E788*P788,2)</f>
        <v>0</v>
      </c>
      <c r="R788" s="236" t="s">
        <v>433</v>
      </c>
      <c r="S788" s="236" t="s">
        <v>210</v>
      </c>
      <c r="T788" s="237" t="s">
        <v>211</v>
      </c>
      <c r="U788" s="220">
        <v>1.2649999999999999</v>
      </c>
      <c r="V788" s="220">
        <f>ROUND(E788*U788,2)</f>
        <v>0.52</v>
      </c>
      <c r="W788" s="220"/>
      <c r="X788" s="220" t="s">
        <v>385</v>
      </c>
      <c r="Y788" s="210"/>
      <c r="Z788" s="210"/>
      <c r="AA788" s="210"/>
      <c r="AB788" s="210"/>
      <c r="AC788" s="210"/>
      <c r="AD788" s="210"/>
      <c r="AE788" s="210"/>
      <c r="AF788" s="210"/>
      <c r="AG788" s="210" t="s">
        <v>386</v>
      </c>
      <c r="AH788" s="210"/>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outlineLevel="1" x14ac:dyDescent="0.2">
      <c r="A789" s="217"/>
      <c r="B789" s="218"/>
      <c r="C789" s="251" t="s">
        <v>430</v>
      </c>
      <c r="D789" s="238"/>
      <c r="E789" s="238"/>
      <c r="F789" s="238"/>
      <c r="G789" s="238"/>
      <c r="H789" s="220"/>
      <c r="I789" s="220"/>
      <c r="J789" s="220"/>
      <c r="K789" s="220"/>
      <c r="L789" s="220"/>
      <c r="M789" s="220"/>
      <c r="N789" s="219"/>
      <c r="O789" s="219"/>
      <c r="P789" s="219"/>
      <c r="Q789" s="219"/>
      <c r="R789" s="220"/>
      <c r="S789" s="220"/>
      <c r="T789" s="220"/>
      <c r="U789" s="220"/>
      <c r="V789" s="220"/>
      <c r="W789" s="220"/>
      <c r="X789" s="220"/>
      <c r="Y789" s="210"/>
      <c r="Z789" s="210"/>
      <c r="AA789" s="210"/>
      <c r="AB789" s="210"/>
      <c r="AC789" s="210"/>
      <c r="AD789" s="210"/>
      <c r="AE789" s="210"/>
      <c r="AF789" s="210"/>
      <c r="AG789" s="210" t="s">
        <v>215</v>
      </c>
      <c r="AH789" s="210"/>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x14ac:dyDescent="0.2">
      <c r="A790" s="224" t="s">
        <v>204</v>
      </c>
      <c r="B790" s="225" t="s">
        <v>157</v>
      </c>
      <c r="C790" s="249" t="s">
        <v>158</v>
      </c>
      <c r="D790" s="226"/>
      <c r="E790" s="227"/>
      <c r="F790" s="228"/>
      <c r="G790" s="228">
        <f>SUMIF(AG791:AG795,"&lt;&gt;NOR",G791:G795)</f>
        <v>0</v>
      </c>
      <c r="H790" s="228"/>
      <c r="I790" s="228">
        <f>SUM(I791:I795)</f>
        <v>0</v>
      </c>
      <c r="J790" s="228"/>
      <c r="K790" s="228">
        <f>SUM(K791:K795)</f>
        <v>0</v>
      </c>
      <c r="L790" s="228"/>
      <c r="M790" s="228">
        <f>SUM(M791:M795)</f>
        <v>0</v>
      </c>
      <c r="N790" s="227"/>
      <c r="O790" s="227">
        <f>SUM(O791:O795)</f>
        <v>0.04</v>
      </c>
      <c r="P790" s="227"/>
      <c r="Q790" s="227">
        <f>SUM(Q791:Q795)</f>
        <v>0</v>
      </c>
      <c r="R790" s="228"/>
      <c r="S790" s="228"/>
      <c r="T790" s="229"/>
      <c r="U790" s="223"/>
      <c r="V790" s="223">
        <f>SUM(V791:V795)</f>
        <v>0.24000000000000002</v>
      </c>
      <c r="W790" s="223"/>
      <c r="X790" s="223"/>
      <c r="AG790" t="s">
        <v>205</v>
      </c>
    </row>
    <row r="791" spans="1:60" outlineLevel="1" x14ac:dyDescent="0.2">
      <c r="A791" s="231">
        <v>156</v>
      </c>
      <c r="B791" s="232" t="s">
        <v>1145</v>
      </c>
      <c r="C791" s="250" t="s">
        <v>1146</v>
      </c>
      <c r="D791" s="233" t="s">
        <v>223</v>
      </c>
      <c r="E791" s="234">
        <v>4</v>
      </c>
      <c r="F791" s="235"/>
      <c r="G791" s="236">
        <f>ROUND(E791*F791,2)</f>
        <v>0</v>
      </c>
      <c r="H791" s="235"/>
      <c r="I791" s="236">
        <f>ROUND(E791*H791,2)</f>
        <v>0</v>
      </c>
      <c r="J791" s="235"/>
      <c r="K791" s="236">
        <f>ROUND(E791*J791,2)</f>
        <v>0</v>
      </c>
      <c r="L791" s="236">
        <v>21</v>
      </c>
      <c r="M791" s="236">
        <f>G791*(1+L791/100)</f>
        <v>0</v>
      </c>
      <c r="N791" s="234">
        <v>0.01</v>
      </c>
      <c r="O791" s="234">
        <f>ROUND(E791*N791,2)</f>
        <v>0.04</v>
      </c>
      <c r="P791" s="234">
        <v>0</v>
      </c>
      <c r="Q791" s="234">
        <f>ROUND(E791*P791,2)</f>
        <v>0</v>
      </c>
      <c r="R791" s="236" t="s">
        <v>1147</v>
      </c>
      <c r="S791" s="236" t="s">
        <v>210</v>
      </c>
      <c r="T791" s="237" t="s">
        <v>211</v>
      </c>
      <c r="U791" s="220">
        <v>0.05</v>
      </c>
      <c r="V791" s="220">
        <f>ROUND(E791*U791,2)</f>
        <v>0.2</v>
      </c>
      <c r="W791" s="220"/>
      <c r="X791" s="220" t="s">
        <v>212</v>
      </c>
      <c r="Y791" s="210"/>
      <c r="Z791" s="210"/>
      <c r="AA791" s="210"/>
      <c r="AB791" s="210"/>
      <c r="AC791" s="210"/>
      <c r="AD791" s="210"/>
      <c r="AE791" s="210"/>
      <c r="AF791" s="210"/>
      <c r="AG791" s="210" t="s">
        <v>213</v>
      </c>
      <c r="AH791" s="210"/>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1" x14ac:dyDescent="0.2">
      <c r="A792" s="217"/>
      <c r="B792" s="218"/>
      <c r="C792" s="252" t="s">
        <v>1148</v>
      </c>
      <c r="D792" s="221"/>
      <c r="E792" s="222">
        <v>4</v>
      </c>
      <c r="F792" s="220"/>
      <c r="G792" s="220"/>
      <c r="H792" s="220"/>
      <c r="I792" s="220"/>
      <c r="J792" s="220"/>
      <c r="K792" s="220"/>
      <c r="L792" s="220"/>
      <c r="M792" s="220"/>
      <c r="N792" s="219"/>
      <c r="O792" s="219"/>
      <c r="P792" s="219"/>
      <c r="Q792" s="219"/>
      <c r="R792" s="220"/>
      <c r="S792" s="220"/>
      <c r="T792" s="220"/>
      <c r="U792" s="220"/>
      <c r="V792" s="220"/>
      <c r="W792" s="220"/>
      <c r="X792" s="220"/>
      <c r="Y792" s="210"/>
      <c r="Z792" s="210"/>
      <c r="AA792" s="210"/>
      <c r="AB792" s="210"/>
      <c r="AC792" s="210"/>
      <c r="AD792" s="210"/>
      <c r="AE792" s="210"/>
      <c r="AF792" s="210"/>
      <c r="AG792" s="210" t="s">
        <v>217</v>
      </c>
      <c r="AH792" s="210">
        <v>0</v>
      </c>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outlineLevel="1" x14ac:dyDescent="0.2">
      <c r="A793" s="217"/>
      <c r="B793" s="218"/>
      <c r="C793" s="252" t="s">
        <v>994</v>
      </c>
      <c r="D793" s="221"/>
      <c r="E793" s="222"/>
      <c r="F793" s="220"/>
      <c r="G793" s="220"/>
      <c r="H793" s="220"/>
      <c r="I793" s="220"/>
      <c r="J793" s="220"/>
      <c r="K793" s="220"/>
      <c r="L793" s="220"/>
      <c r="M793" s="220"/>
      <c r="N793" s="219"/>
      <c r="O793" s="219"/>
      <c r="P793" s="219"/>
      <c r="Q793" s="219"/>
      <c r="R793" s="220"/>
      <c r="S793" s="220"/>
      <c r="T793" s="220"/>
      <c r="U793" s="220"/>
      <c r="V793" s="220"/>
      <c r="W793" s="220"/>
      <c r="X793" s="220"/>
      <c r="Y793" s="210"/>
      <c r="Z793" s="210"/>
      <c r="AA793" s="210"/>
      <c r="AB793" s="210"/>
      <c r="AC793" s="210"/>
      <c r="AD793" s="210"/>
      <c r="AE793" s="210"/>
      <c r="AF793" s="210"/>
      <c r="AG793" s="210" t="s">
        <v>217</v>
      </c>
      <c r="AH793" s="210">
        <v>0</v>
      </c>
      <c r="AI793" s="210"/>
      <c r="AJ793" s="210"/>
      <c r="AK793" s="210"/>
      <c r="AL793" s="210"/>
      <c r="AM793" s="210"/>
      <c r="AN793" s="210"/>
      <c r="AO793" s="210"/>
      <c r="AP793" s="210"/>
      <c r="AQ793" s="210"/>
      <c r="AR793" s="210"/>
      <c r="AS793" s="210"/>
      <c r="AT793" s="210"/>
      <c r="AU793" s="210"/>
      <c r="AV793" s="210"/>
      <c r="AW793" s="210"/>
      <c r="AX793" s="210"/>
      <c r="AY793" s="210"/>
      <c r="AZ793" s="210"/>
      <c r="BA793" s="210"/>
      <c r="BB793" s="210"/>
      <c r="BC793" s="210"/>
      <c r="BD793" s="210"/>
      <c r="BE793" s="210"/>
      <c r="BF793" s="210"/>
      <c r="BG793" s="210"/>
      <c r="BH793" s="210"/>
    </row>
    <row r="794" spans="1:60" outlineLevel="1" x14ac:dyDescent="0.2">
      <c r="A794" s="231">
        <v>157</v>
      </c>
      <c r="B794" s="232" t="s">
        <v>1149</v>
      </c>
      <c r="C794" s="250" t="s">
        <v>1150</v>
      </c>
      <c r="D794" s="233" t="s">
        <v>384</v>
      </c>
      <c r="E794" s="234">
        <v>0.04</v>
      </c>
      <c r="F794" s="235"/>
      <c r="G794" s="236">
        <f>ROUND(E794*F794,2)</f>
        <v>0</v>
      </c>
      <c r="H794" s="235"/>
      <c r="I794" s="236">
        <f>ROUND(E794*H794,2)</f>
        <v>0</v>
      </c>
      <c r="J794" s="235"/>
      <c r="K794" s="236">
        <f>ROUND(E794*J794,2)</f>
        <v>0</v>
      </c>
      <c r="L794" s="236">
        <v>21</v>
      </c>
      <c r="M794" s="236">
        <f>G794*(1+L794/100)</f>
        <v>0</v>
      </c>
      <c r="N794" s="234">
        <v>0</v>
      </c>
      <c r="O794" s="234">
        <f>ROUND(E794*N794,2)</f>
        <v>0</v>
      </c>
      <c r="P794" s="234">
        <v>0</v>
      </c>
      <c r="Q794" s="234">
        <f>ROUND(E794*P794,2)</f>
        <v>0</v>
      </c>
      <c r="R794" s="236" t="s">
        <v>1147</v>
      </c>
      <c r="S794" s="236" t="s">
        <v>210</v>
      </c>
      <c r="T794" s="237" t="s">
        <v>211</v>
      </c>
      <c r="U794" s="220">
        <v>1.1020000000000001</v>
      </c>
      <c r="V794" s="220">
        <f>ROUND(E794*U794,2)</f>
        <v>0.04</v>
      </c>
      <c r="W794" s="220"/>
      <c r="X794" s="220" t="s">
        <v>385</v>
      </c>
      <c r="Y794" s="210"/>
      <c r="Z794" s="210"/>
      <c r="AA794" s="210"/>
      <c r="AB794" s="210"/>
      <c r="AC794" s="210"/>
      <c r="AD794" s="210"/>
      <c r="AE794" s="210"/>
      <c r="AF794" s="210"/>
      <c r="AG794" s="210" t="s">
        <v>386</v>
      </c>
      <c r="AH794" s="210"/>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outlineLevel="1" x14ac:dyDescent="0.2">
      <c r="A795" s="217"/>
      <c r="B795" s="218"/>
      <c r="C795" s="251" t="s">
        <v>1151</v>
      </c>
      <c r="D795" s="238"/>
      <c r="E795" s="238"/>
      <c r="F795" s="238"/>
      <c r="G795" s="238"/>
      <c r="H795" s="220"/>
      <c r="I795" s="220"/>
      <c r="J795" s="220"/>
      <c r="K795" s="220"/>
      <c r="L795" s="220"/>
      <c r="M795" s="220"/>
      <c r="N795" s="219"/>
      <c r="O795" s="219"/>
      <c r="P795" s="219"/>
      <c r="Q795" s="219"/>
      <c r="R795" s="220"/>
      <c r="S795" s="220"/>
      <c r="T795" s="220"/>
      <c r="U795" s="220"/>
      <c r="V795" s="220"/>
      <c r="W795" s="220"/>
      <c r="X795" s="220"/>
      <c r="Y795" s="210"/>
      <c r="Z795" s="210"/>
      <c r="AA795" s="210"/>
      <c r="AB795" s="210"/>
      <c r="AC795" s="210"/>
      <c r="AD795" s="210"/>
      <c r="AE795" s="210"/>
      <c r="AF795" s="210"/>
      <c r="AG795" s="210" t="s">
        <v>215</v>
      </c>
      <c r="AH795" s="210"/>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x14ac:dyDescent="0.2">
      <c r="A796" s="224" t="s">
        <v>204</v>
      </c>
      <c r="B796" s="225" t="s">
        <v>161</v>
      </c>
      <c r="C796" s="249" t="s">
        <v>162</v>
      </c>
      <c r="D796" s="226"/>
      <c r="E796" s="227"/>
      <c r="F796" s="228"/>
      <c r="G796" s="228">
        <f>SUMIF(AG797:AG802,"&lt;&gt;NOR",G797:G802)</f>
        <v>0</v>
      </c>
      <c r="H796" s="228"/>
      <c r="I796" s="228">
        <f>SUM(I797:I802)</f>
        <v>0</v>
      </c>
      <c r="J796" s="228"/>
      <c r="K796" s="228">
        <f>SUM(K797:K802)</f>
        <v>0</v>
      </c>
      <c r="L796" s="228"/>
      <c r="M796" s="228">
        <f>SUM(M797:M802)</f>
        <v>0</v>
      </c>
      <c r="N796" s="227"/>
      <c r="O796" s="227">
        <f>SUM(O797:O802)</f>
        <v>0.02</v>
      </c>
      <c r="P796" s="227"/>
      <c r="Q796" s="227">
        <f>SUM(Q797:Q802)</f>
        <v>0</v>
      </c>
      <c r="R796" s="228"/>
      <c r="S796" s="228"/>
      <c r="T796" s="229"/>
      <c r="U796" s="223"/>
      <c r="V796" s="223">
        <f>SUM(V797:V802)</f>
        <v>6.32</v>
      </c>
      <c r="W796" s="223"/>
      <c r="X796" s="223"/>
      <c r="AG796" t="s">
        <v>205</v>
      </c>
    </row>
    <row r="797" spans="1:60" outlineLevel="1" x14ac:dyDescent="0.2">
      <c r="A797" s="231">
        <v>158</v>
      </c>
      <c r="B797" s="232" t="s">
        <v>1152</v>
      </c>
      <c r="C797" s="250" t="s">
        <v>1153</v>
      </c>
      <c r="D797" s="233" t="s">
        <v>242</v>
      </c>
      <c r="E797" s="234">
        <v>11.304</v>
      </c>
      <c r="F797" s="235"/>
      <c r="G797" s="236">
        <f>ROUND(E797*F797,2)</f>
        <v>0</v>
      </c>
      <c r="H797" s="235"/>
      <c r="I797" s="236">
        <f>ROUND(E797*H797,2)</f>
        <v>0</v>
      </c>
      <c r="J797" s="235"/>
      <c r="K797" s="236">
        <f>ROUND(E797*J797,2)</f>
        <v>0</v>
      </c>
      <c r="L797" s="236">
        <v>21</v>
      </c>
      <c r="M797" s="236">
        <f>G797*(1+L797/100)</f>
        <v>0</v>
      </c>
      <c r="N797" s="234">
        <v>1.0000000000000001E-5</v>
      </c>
      <c r="O797" s="234">
        <f>ROUND(E797*N797,2)</f>
        <v>0</v>
      </c>
      <c r="P797" s="234">
        <v>0</v>
      </c>
      <c r="Q797" s="234">
        <f>ROUND(E797*P797,2)</f>
        <v>0</v>
      </c>
      <c r="R797" s="236" t="s">
        <v>1154</v>
      </c>
      <c r="S797" s="236" t="s">
        <v>210</v>
      </c>
      <c r="T797" s="237" t="s">
        <v>211</v>
      </c>
      <c r="U797" s="220">
        <v>6.8000000000000005E-2</v>
      </c>
      <c r="V797" s="220">
        <f>ROUND(E797*U797,2)</f>
        <v>0.77</v>
      </c>
      <c r="W797" s="220"/>
      <c r="X797" s="220" t="s">
        <v>212</v>
      </c>
      <c r="Y797" s="210"/>
      <c r="Z797" s="210"/>
      <c r="AA797" s="210"/>
      <c r="AB797" s="210"/>
      <c r="AC797" s="210"/>
      <c r="AD797" s="210"/>
      <c r="AE797" s="210"/>
      <c r="AF797" s="210"/>
      <c r="AG797" s="210" t="s">
        <v>213</v>
      </c>
      <c r="AH797" s="210"/>
      <c r="AI797" s="210"/>
      <c r="AJ797" s="210"/>
      <c r="AK797" s="210"/>
      <c r="AL797" s="210"/>
      <c r="AM797" s="210"/>
      <c r="AN797" s="210"/>
      <c r="AO797" s="210"/>
      <c r="AP797" s="210"/>
      <c r="AQ797" s="210"/>
      <c r="AR797" s="210"/>
      <c r="AS797" s="210"/>
      <c r="AT797" s="210"/>
      <c r="AU797" s="210"/>
      <c r="AV797" s="210"/>
      <c r="AW797" s="210"/>
      <c r="AX797" s="210"/>
      <c r="AY797" s="210"/>
      <c r="AZ797" s="210"/>
      <c r="BA797" s="210"/>
      <c r="BB797" s="210"/>
      <c r="BC797" s="210"/>
      <c r="BD797" s="210"/>
      <c r="BE797" s="210"/>
      <c r="BF797" s="210"/>
      <c r="BG797" s="210"/>
      <c r="BH797" s="210"/>
    </row>
    <row r="798" spans="1:60" outlineLevel="1" x14ac:dyDescent="0.2">
      <c r="A798" s="217"/>
      <c r="B798" s="218"/>
      <c r="C798" s="252" t="s">
        <v>1155</v>
      </c>
      <c r="D798" s="221"/>
      <c r="E798" s="222">
        <v>11.304</v>
      </c>
      <c r="F798" s="220"/>
      <c r="G798" s="220"/>
      <c r="H798" s="220"/>
      <c r="I798" s="220"/>
      <c r="J798" s="220"/>
      <c r="K798" s="220"/>
      <c r="L798" s="220"/>
      <c r="M798" s="220"/>
      <c r="N798" s="219"/>
      <c r="O798" s="219"/>
      <c r="P798" s="219"/>
      <c r="Q798" s="219"/>
      <c r="R798" s="220"/>
      <c r="S798" s="220"/>
      <c r="T798" s="220"/>
      <c r="U798" s="220"/>
      <c r="V798" s="220"/>
      <c r="W798" s="220"/>
      <c r="X798" s="220"/>
      <c r="Y798" s="210"/>
      <c r="Z798" s="210"/>
      <c r="AA798" s="210"/>
      <c r="AB798" s="210"/>
      <c r="AC798" s="210"/>
      <c r="AD798" s="210"/>
      <c r="AE798" s="210"/>
      <c r="AF798" s="210"/>
      <c r="AG798" s="210" t="s">
        <v>217</v>
      </c>
      <c r="AH798" s="210">
        <v>0</v>
      </c>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outlineLevel="1" x14ac:dyDescent="0.2">
      <c r="A799" s="217"/>
      <c r="B799" s="218"/>
      <c r="C799" s="252" t="s">
        <v>1156</v>
      </c>
      <c r="D799" s="221"/>
      <c r="E799" s="222"/>
      <c r="F799" s="220"/>
      <c r="G799" s="220"/>
      <c r="H799" s="220"/>
      <c r="I799" s="220"/>
      <c r="J799" s="220"/>
      <c r="K799" s="220"/>
      <c r="L799" s="220"/>
      <c r="M799" s="220"/>
      <c r="N799" s="219"/>
      <c r="O799" s="219"/>
      <c r="P799" s="219"/>
      <c r="Q799" s="219"/>
      <c r="R799" s="220"/>
      <c r="S799" s="220"/>
      <c r="T799" s="220"/>
      <c r="U799" s="220"/>
      <c r="V799" s="220"/>
      <c r="W799" s="220"/>
      <c r="X799" s="220"/>
      <c r="Y799" s="210"/>
      <c r="Z799" s="210"/>
      <c r="AA799" s="210"/>
      <c r="AB799" s="210"/>
      <c r="AC799" s="210"/>
      <c r="AD799" s="210"/>
      <c r="AE799" s="210"/>
      <c r="AF799" s="210"/>
      <c r="AG799" s="210" t="s">
        <v>217</v>
      </c>
      <c r="AH799" s="210">
        <v>0</v>
      </c>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ht="22.5" outlineLevel="1" x14ac:dyDescent="0.2">
      <c r="A800" s="231">
        <v>159</v>
      </c>
      <c r="B800" s="232" t="s">
        <v>1157</v>
      </c>
      <c r="C800" s="250" t="s">
        <v>1158</v>
      </c>
      <c r="D800" s="233" t="s">
        <v>242</v>
      </c>
      <c r="E800" s="234">
        <v>11.304</v>
      </c>
      <c r="F800" s="235"/>
      <c r="G800" s="236">
        <f>ROUND(E800*F800,2)</f>
        <v>0</v>
      </c>
      <c r="H800" s="235"/>
      <c r="I800" s="236">
        <f>ROUND(E800*H800,2)</f>
        <v>0</v>
      </c>
      <c r="J800" s="235"/>
      <c r="K800" s="236">
        <f>ROUND(E800*J800,2)</f>
        <v>0</v>
      </c>
      <c r="L800" s="236">
        <v>21</v>
      </c>
      <c r="M800" s="236">
        <f>G800*(1+L800/100)</f>
        <v>0</v>
      </c>
      <c r="N800" s="234">
        <v>1.3600000000000001E-3</v>
      </c>
      <c r="O800" s="234">
        <f>ROUND(E800*N800,2)</f>
        <v>0.02</v>
      </c>
      <c r="P800" s="234">
        <v>0</v>
      </c>
      <c r="Q800" s="234">
        <f>ROUND(E800*P800,2)</f>
        <v>0</v>
      </c>
      <c r="R800" s="236" t="s">
        <v>1154</v>
      </c>
      <c r="S800" s="236" t="s">
        <v>210</v>
      </c>
      <c r="T800" s="237" t="s">
        <v>211</v>
      </c>
      <c r="U800" s="220">
        <v>0.49099999999999999</v>
      </c>
      <c r="V800" s="220">
        <f>ROUND(E800*U800,2)</f>
        <v>5.55</v>
      </c>
      <c r="W800" s="220"/>
      <c r="X800" s="220" t="s">
        <v>212</v>
      </c>
      <c r="Y800" s="210"/>
      <c r="Z800" s="210"/>
      <c r="AA800" s="210"/>
      <c r="AB800" s="210"/>
      <c r="AC800" s="210"/>
      <c r="AD800" s="210"/>
      <c r="AE800" s="210"/>
      <c r="AF800" s="210"/>
      <c r="AG800" s="210" t="s">
        <v>213</v>
      </c>
      <c r="AH800" s="210"/>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outlineLevel="1" x14ac:dyDescent="0.2">
      <c r="A801" s="217"/>
      <c r="B801" s="218"/>
      <c r="C801" s="252" t="s">
        <v>1155</v>
      </c>
      <c r="D801" s="221"/>
      <c r="E801" s="222">
        <v>11.304</v>
      </c>
      <c r="F801" s="220"/>
      <c r="G801" s="220"/>
      <c r="H801" s="220"/>
      <c r="I801" s="220"/>
      <c r="J801" s="220"/>
      <c r="K801" s="220"/>
      <c r="L801" s="220"/>
      <c r="M801" s="220"/>
      <c r="N801" s="219"/>
      <c r="O801" s="219"/>
      <c r="P801" s="219"/>
      <c r="Q801" s="219"/>
      <c r="R801" s="220"/>
      <c r="S801" s="220"/>
      <c r="T801" s="220"/>
      <c r="U801" s="220"/>
      <c r="V801" s="220"/>
      <c r="W801" s="220"/>
      <c r="X801" s="220"/>
      <c r="Y801" s="210"/>
      <c r="Z801" s="210"/>
      <c r="AA801" s="210"/>
      <c r="AB801" s="210"/>
      <c r="AC801" s="210"/>
      <c r="AD801" s="210"/>
      <c r="AE801" s="210"/>
      <c r="AF801" s="210"/>
      <c r="AG801" s="210" t="s">
        <v>217</v>
      </c>
      <c r="AH801" s="210">
        <v>0</v>
      </c>
      <c r="AI801" s="210"/>
      <c r="AJ801" s="210"/>
      <c r="AK801" s="210"/>
      <c r="AL801" s="210"/>
      <c r="AM801" s="210"/>
      <c r="AN801" s="210"/>
      <c r="AO801" s="210"/>
      <c r="AP801" s="210"/>
      <c r="AQ801" s="210"/>
      <c r="AR801" s="210"/>
      <c r="AS801" s="210"/>
      <c r="AT801" s="210"/>
      <c r="AU801" s="210"/>
      <c r="AV801" s="210"/>
      <c r="AW801" s="210"/>
      <c r="AX801" s="210"/>
      <c r="AY801" s="210"/>
      <c r="AZ801" s="210"/>
      <c r="BA801" s="210"/>
      <c r="BB801" s="210"/>
      <c r="BC801" s="210"/>
      <c r="BD801" s="210"/>
      <c r="BE801" s="210"/>
      <c r="BF801" s="210"/>
      <c r="BG801" s="210"/>
      <c r="BH801" s="210"/>
    </row>
    <row r="802" spans="1:60" outlineLevel="1" x14ac:dyDescent="0.2">
      <c r="A802" s="217"/>
      <c r="B802" s="218"/>
      <c r="C802" s="252" t="s">
        <v>1156</v>
      </c>
      <c r="D802" s="221"/>
      <c r="E802" s="222"/>
      <c r="F802" s="220"/>
      <c r="G802" s="220"/>
      <c r="H802" s="220"/>
      <c r="I802" s="220"/>
      <c r="J802" s="220"/>
      <c r="K802" s="220"/>
      <c r="L802" s="220"/>
      <c r="M802" s="220"/>
      <c r="N802" s="219"/>
      <c r="O802" s="219"/>
      <c r="P802" s="219"/>
      <c r="Q802" s="219"/>
      <c r="R802" s="220"/>
      <c r="S802" s="220"/>
      <c r="T802" s="220"/>
      <c r="U802" s="220"/>
      <c r="V802" s="220"/>
      <c r="W802" s="220"/>
      <c r="X802" s="220"/>
      <c r="Y802" s="210"/>
      <c r="Z802" s="210"/>
      <c r="AA802" s="210"/>
      <c r="AB802" s="210"/>
      <c r="AC802" s="210"/>
      <c r="AD802" s="210"/>
      <c r="AE802" s="210"/>
      <c r="AF802" s="210"/>
      <c r="AG802" s="210" t="s">
        <v>217</v>
      </c>
      <c r="AH802" s="210">
        <v>0</v>
      </c>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x14ac:dyDescent="0.2">
      <c r="A803" s="224" t="s">
        <v>204</v>
      </c>
      <c r="B803" s="225" t="s">
        <v>163</v>
      </c>
      <c r="C803" s="249" t="s">
        <v>164</v>
      </c>
      <c r="D803" s="226"/>
      <c r="E803" s="227"/>
      <c r="F803" s="228"/>
      <c r="G803" s="228">
        <f>SUMIF(AG804:AG832,"&lt;&gt;NOR",G804:G832)</f>
        <v>0</v>
      </c>
      <c r="H803" s="228"/>
      <c r="I803" s="228">
        <f>SUM(I804:I832)</f>
        <v>0</v>
      </c>
      <c r="J803" s="228"/>
      <c r="K803" s="228">
        <f>SUM(K804:K832)</f>
        <v>0</v>
      </c>
      <c r="L803" s="228"/>
      <c r="M803" s="228">
        <f>SUM(M804:M832)</f>
        <v>0</v>
      </c>
      <c r="N803" s="227"/>
      <c r="O803" s="227">
        <f>SUM(O804:O832)</f>
        <v>0.85000000000000009</v>
      </c>
      <c r="P803" s="227"/>
      <c r="Q803" s="227">
        <f>SUM(Q804:Q832)</f>
        <v>0</v>
      </c>
      <c r="R803" s="228"/>
      <c r="S803" s="228"/>
      <c r="T803" s="229"/>
      <c r="U803" s="223"/>
      <c r="V803" s="223">
        <f>SUM(V804:V832)</f>
        <v>329.96</v>
      </c>
      <c r="W803" s="223"/>
      <c r="X803" s="223"/>
      <c r="AG803" t="s">
        <v>205</v>
      </c>
    </row>
    <row r="804" spans="1:60" outlineLevel="1" x14ac:dyDescent="0.2">
      <c r="A804" s="231">
        <v>160</v>
      </c>
      <c r="B804" s="232" t="s">
        <v>466</v>
      </c>
      <c r="C804" s="250" t="s">
        <v>467</v>
      </c>
      <c r="D804" s="233" t="s">
        <v>242</v>
      </c>
      <c r="E804" s="234">
        <v>1959.18</v>
      </c>
      <c r="F804" s="235"/>
      <c r="G804" s="236">
        <f>ROUND(E804*F804,2)</f>
        <v>0</v>
      </c>
      <c r="H804" s="235"/>
      <c r="I804" s="236">
        <f>ROUND(E804*H804,2)</f>
        <v>0</v>
      </c>
      <c r="J804" s="235"/>
      <c r="K804" s="236">
        <f>ROUND(E804*J804,2)</f>
        <v>0</v>
      </c>
      <c r="L804" s="236">
        <v>21</v>
      </c>
      <c r="M804" s="236">
        <f>G804*(1+L804/100)</f>
        <v>0</v>
      </c>
      <c r="N804" s="234">
        <v>6.9999999999999994E-5</v>
      </c>
      <c r="O804" s="234">
        <f>ROUND(E804*N804,2)</f>
        <v>0.14000000000000001</v>
      </c>
      <c r="P804" s="234">
        <v>0</v>
      </c>
      <c r="Q804" s="234">
        <f>ROUND(E804*P804,2)</f>
        <v>0</v>
      </c>
      <c r="R804" s="236" t="s">
        <v>468</v>
      </c>
      <c r="S804" s="236" t="s">
        <v>210</v>
      </c>
      <c r="T804" s="237" t="s">
        <v>211</v>
      </c>
      <c r="U804" s="220">
        <v>3.2480000000000002E-2</v>
      </c>
      <c r="V804" s="220">
        <f>ROUND(E804*U804,2)</f>
        <v>63.63</v>
      </c>
      <c r="W804" s="220"/>
      <c r="X804" s="220" t="s">
        <v>212</v>
      </c>
      <c r="Y804" s="210"/>
      <c r="Z804" s="210"/>
      <c r="AA804" s="210"/>
      <c r="AB804" s="210"/>
      <c r="AC804" s="210"/>
      <c r="AD804" s="210"/>
      <c r="AE804" s="210"/>
      <c r="AF804" s="210"/>
      <c r="AG804" s="210" t="s">
        <v>213</v>
      </c>
      <c r="AH804" s="210"/>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1" x14ac:dyDescent="0.2">
      <c r="A805" s="217"/>
      <c r="B805" s="218"/>
      <c r="C805" s="252" t="s">
        <v>1159</v>
      </c>
      <c r="D805" s="221"/>
      <c r="E805" s="222">
        <v>250.68</v>
      </c>
      <c r="F805" s="220"/>
      <c r="G805" s="220"/>
      <c r="H805" s="220"/>
      <c r="I805" s="220"/>
      <c r="J805" s="220"/>
      <c r="K805" s="220"/>
      <c r="L805" s="220"/>
      <c r="M805" s="220"/>
      <c r="N805" s="219"/>
      <c r="O805" s="219"/>
      <c r="P805" s="219"/>
      <c r="Q805" s="219"/>
      <c r="R805" s="220"/>
      <c r="S805" s="220"/>
      <c r="T805" s="220"/>
      <c r="U805" s="220"/>
      <c r="V805" s="220"/>
      <c r="W805" s="220"/>
      <c r="X805" s="220"/>
      <c r="Y805" s="210"/>
      <c r="Z805" s="210"/>
      <c r="AA805" s="210"/>
      <c r="AB805" s="210"/>
      <c r="AC805" s="210"/>
      <c r="AD805" s="210"/>
      <c r="AE805" s="210"/>
      <c r="AF805" s="210"/>
      <c r="AG805" s="210" t="s">
        <v>217</v>
      </c>
      <c r="AH805" s="210">
        <v>0</v>
      </c>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1" x14ac:dyDescent="0.2">
      <c r="A806" s="217"/>
      <c r="B806" s="218"/>
      <c r="C806" s="252" t="s">
        <v>1160</v>
      </c>
      <c r="D806" s="221"/>
      <c r="E806" s="222">
        <v>448.56</v>
      </c>
      <c r="F806" s="220"/>
      <c r="G806" s="220"/>
      <c r="H806" s="220"/>
      <c r="I806" s="220"/>
      <c r="J806" s="220"/>
      <c r="K806" s="220"/>
      <c r="L806" s="220"/>
      <c r="M806" s="220"/>
      <c r="N806" s="219"/>
      <c r="O806" s="219"/>
      <c r="P806" s="219"/>
      <c r="Q806" s="219"/>
      <c r="R806" s="220"/>
      <c r="S806" s="220"/>
      <c r="T806" s="220"/>
      <c r="U806" s="220"/>
      <c r="V806" s="220"/>
      <c r="W806" s="220"/>
      <c r="X806" s="220"/>
      <c r="Y806" s="210"/>
      <c r="Z806" s="210"/>
      <c r="AA806" s="210"/>
      <c r="AB806" s="210"/>
      <c r="AC806" s="210"/>
      <c r="AD806" s="210"/>
      <c r="AE806" s="210"/>
      <c r="AF806" s="210"/>
      <c r="AG806" s="210" t="s">
        <v>217</v>
      </c>
      <c r="AH806" s="210">
        <v>0</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1" x14ac:dyDescent="0.2">
      <c r="A807" s="217"/>
      <c r="B807" s="218"/>
      <c r="C807" s="252" t="s">
        <v>1161</v>
      </c>
      <c r="D807" s="221"/>
      <c r="E807" s="222">
        <v>457.38</v>
      </c>
      <c r="F807" s="220"/>
      <c r="G807" s="220"/>
      <c r="H807" s="220"/>
      <c r="I807" s="220"/>
      <c r="J807" s="220"/>
      <c r="K807" s="220"/>
      <c r="L807" s="220"/>
      <c r="M807" s="220"/>
      <c r="N807" s="219"/>
      <c r="O807" s="219"/>
      <c r="P807" s="219"/>
      <c r="Q807" s="219"/>
      <c r="R807" s="220"/>
      <c r="S807" s="220"/>
      <c r="T807" s="220"/>
      <c r="U807" s="220"/>
      <c r="V807" s="220"/>
      <c r="W807" s="220"/>
      <c r="X807" s="220"/>
      <c r="Y807" s="210"/>
      <c r="Z807" s="210"/>
      <c r="AA807" s="210"/>
      <c r="AB807" s="210"/>
      <c r="AC807" s="210"/>
      <c r="AD807" s="210"/>
      <c r="AE807" s="210"/>
      <c r="AF807" s="210"/>
      <c r="AG807" s="210" t="s">
        <v>217</v>
      </c>
      <c r="AH807" s="210">
        <v>0</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outlineLevel="1" x14ac:dyDescent="0.2">
      <c r="A808" s="217"/>
      <c r="B808" s="218"/>
      <c r="C808" s="252" t="s">
        <v>1162</v>
      </c>
      <c r="D808" s="221"/>
      <c r="E808" s="222">
        <v>802.56</v>
      </c>
      <c r="F808" s="220"/>
      <c r="G808" s="220"/>
      <c r="H808" s="220"/>
      <c r="I808" s="220"/>
      <c r="J808" s="220"/>
      <c r="K808" s="220"/>
      <c r="L808" s="220"/>
      <c r="M808" s="220"/>
      <c r="N808" s="219"/>
      <c r="O808" s="219"/>
      <c r="P808" s="219"/>
      <c r="Q808" s="219"/>
      <c r="R808" s="220"/>
      <c r="S808" s="220"/>
      <c r="T808" s="220"/>
      <c r="U808" s="220"/>
      <c r="V808" s="220"/>
      <c r="W808" s="220"/>
      <c r="X808" s="220"/>
      <c r="Y808" s="210"/>
      <c r="Z808" s="210"/>
      <c r="AA808" s="210"/>
      <c r="AB808" s="210"/>
      <c r="AC808" s="210"/>
      <c r="AD808" s="210"/>
      <c r="AE808" s="210"/>
      <c r="AF808" s="210"/>
      <c r="AG808" s="210" t="s">
        <v>217</v>
      </c>
      <c r="AH808" s="210">
        <v>0</v>
      </c>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1" x14ac:dyDescent="0.2">
      <c r="A809" s="217"/>
      <c r="B809" s="218"/>
      <c r="C809" s="252" t="s">
        <v>683</v>
      </c>
      <c r="D809" s="221"/>
      <c r="E809" s="222"/>
      <c r="F809" s="220"/>
      <c r="G809" s="220"/>
      <c r="H809" s="220"/>
      <c r="I809" s="220"/>
      <c r="J809" s="220"/>
      <c r="K809" s="220"/>
      <c r="L809" s="220"/>
      <c r="M809" s="220"/>
      <c r="N809" s="219"/>
      <c r="O809" s="219"/>
      <c r="P809" s="219"/>
      <c r="Q809" s="219"/>
      <c r="R809" s="220"/>
      <c r="S809" s="220"/>
      <c r="T809" s="220"/>
      <c r="U809" s="220"/>
      <c r="V809" s="220"/>
      <c r="W809" s="220"/>
      <c r="X809" s="220"/>
      <c r="Y809" s="210"/>
      <c r="Z809" s="210"/>
      <c r="AA809" s="210"/>
      <c r="AB809" s="210"/>
      <c r="AC809" s="210"/>
      <c r="AD809" s="210"/>
      <c r="AE809" s="210"/>
      <c r="AF809" s="210"/>
      <c r="AG809" s="210" t="s">
        <v>217</v>
      </c>
      <c r="AH809" s="210">
        <v>0</v>
      </c>
      <c r="AI809" s="210"/>
      <c r="AJ809" s="210"/>
      <c r="AK809" s="210"/>
      <c r="AL809" s="210"/>
      <c r="AM809" s="210"/>
      <c r="AN809" s="210"/>
      <c r="AO809" s="210"/>
      <c r="AP809" s="210"/>
      <c r="AQ809" s="210"/>
      <c r="AR809" s="210"/>
      <c r="AS809" s="210"/>
      <c r="AT809" s="210"/>
      <c r="AU809" s="210"/>
      <c r="AV809" s="210"/>
      <c r="AW809" s="210"/>
      <c r="AX809" s="210"/>
      <c r="AY809" s="210"/>
      <c r="AZ809" s="210"/>
      <c r="BA809" s="210"/>
      <c r="BB809" s="210"/>
      <c r="BC809" s="210"/>
      <c r="BD809" s="210"/>
      <c r="BE809" s="210"/>
      <c r="BF809" s="210"/>
      <c r="BG809" s="210"/>
      <c r="BH809" s="210"/>
    </row>
    <row r="810" spans="1:60" ht="33.75" outlineLevel="1" x14ac:dyDescent="0.2">
      <c r="A810" s="231">
        <v>161</v>
      </c>
      <c r="B810" s="232" t="s">
        <v>472</v>
      </c>
      <c r="C810" s="250" t="s">
        <v>473</v>
      </c>
      <c r="D810" s="233" t="s">
        <v>242</v>
      </c>
      <c r="E810" s="234">
        <v>699.24</v>
      </c>
      <c r="F810" s="235"/>
      <c r="G810" s="236">
        <f>ROUND(E810*F810,2)</f>
        <v>0</v>
      </c>
      <c r="H810" s="235"/>
      <c r="I810" s="236">
        <f>ROUND(E810*H810,2)</f>
        <v>0</v>
      </c>
      <c r="J810" s="235"/>
      <c r="K810" s="236">
        <f>ROUND(E810*J810,2)</f>
        <v>0</v>
      </c>
      <c r="L810" s="236">
        <v>21</v>
      </c>
      <c r="M810" s="236">
        <f>G810*(1+L810/100)</f>
        <v>0</v>
      </c>
      <c r="N810" s="234">
        <v>2.2000000000000001E-4</v>
      </c>
      <c r="O810" s="234">
        <f>ROUND(E810*N810,2)</f>
        <v>0.15</v>
      </c>
      <c r="P810" s="234">
        <v>0</v>
      </c>
      <c r="Q810" s="234">
        <f>ROUND(E810*P810,2)</f>
        <v>0</v>
      </c>
      <c r="R810" s="236" t="s">
        <v>468</v>
      </c>
      <c r="S810" s="236" t="s">
        <v>210</v>
      </c>
      <c r="T810" s="237" t="s">
        <v>211</v>
      </c>
      <c r="U810" s="220">
        <v>0.10191</v>
      </c>
      <c r="V810" s="220">
        <f>ROUND(E810*U810,2)</f>
        <v>71.260000000000005</v>
      </c>
      <c r="W810" s="220"/>
      <c r="X810" s="220" t="s">
        <v>212</v>
      </c>
      <c r="Y810" s="210"/>
      <c r="Z810" s="210"/>
      <c r="AA810" s="210"/>
      <c r="AB810" s="210"/>
      <c r="AC810" s="210"/>
      <c r="AD810" s="210"/>
      <c r="AE810" s="210"/>
      <c r="AF810" s="210"/>
      <c r="AG810" s="210" t="s">
        <v>213</v>
      </c>
      <c r="AH810" s="210"/>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outlineLevel="1" x14ac:dyDescent="0.2">
      <c r="A811" s="217"/>
      <c r="B811" s="218"/>
      <c r="C811" s="252" t="s">
        <v>1159</v>
      </c>
      <c r="D811" s="221"/>
      <c r="E811" s="222">
        <v>250.68</v>
      </c>
      <c r="F811" s="220"/>
      <c r="G811" s="220"/>
      <c r="H811" s="220"/>
      <c r="I811" s="220"/>
      <c r="J811" s="220"/>
      <c r="K811" s="220"/>
      <c r="L811" s="220"/>
      <c r="M811" s="220"/>
      <c r="N811" s="219"/>
      <c r="O811" s="219"/>
      <c r="P811" s="219"/>
      <c r="Q811" s="219"/>
      <c r="R811" s="220"/>
      <c r="S811" s="220"/>
      <c r="T811" s="220"/>
      <c r="U811" s="220"/>
      <c r="V811" s="220"/>
      <c r="W811" s="220"/>
      <c r="X811" s="220"/>
      <c r="Y811" s="210"/>
      <c r="Z811" s="210"/>
      <c r="AA811" s="210"/>
      <c r="AB811" s="210"/>
      <c r="AC811" s="210"/>
      <c r="AD811" s="210"/>
      <c r="AE811" s="210"/>
      <c r="AF811" s="210"/>
      <c r="AG811" s="210" t="s">
        <v>217</v>
      </c>
      <c r="AH811" s="210">
        <v>0</v>
      </c>
      <c r="AI811" s="210"/>
      <c r="AJ811" s="210"/>
      <c r="AK811" s="210"/>
      <c r="AL811" s="210"/>
      <c r="AM811" s="210"/>
      <c r="AN811" s="210"/>
      <c r="AO811" s="210"/>
      <c r="AP811" s="210"/>
      <c r="AQ811" s="210"/>
      <c r="AR811" s="210"/>
      <c r="AS811" s="210"/>
      <c r="AT811" s="210"/>
      <c r="AU811" s="210"/>
      <c r="AV811" s="210"/>
      <c r="AW811" s="210"/>
      <c r="AX811" s="210"/>
      <c r="AY811" s="210"/>
      <c r="AZ811" s="210"/>
      <c r="BA811" s="210"/>
      <c r="BB811" s="210"/>
      <c r="BC811" s="210"/>
      <c r="BD811" s="210"/>
      <c r="BE811" s="210"/>
      <c r="BF811" s="210"/>
      <c r="BG811" s="210"/>
      <c r="BH811" s="210"/>
    </row>
    <row r="812" spans="1:60" outlineLevel="1" x14ac:dyDescent="0.2">
      <c r="A812" s="217"/>
      <c r="B812" s="218"/>
      <c r="C812" s="252" t="s">
        <v>1160</v>
      </c>
      <c r="D812" s="221"/>
      <c r="E812" s="222">
        <v>448.56</v>
      </c>
      <c r="F812" s="220"/>
      <c r="G812" s="220"/>
      <c r="H812" s="220"/>
      <c r="I812" s="220"/>
      <c r="J812" s="220"/>
      <c r="K812" s="220"/>
      <c r="L812" s="220"/>
      <c r="M812" s="220"/>
      <c r="N812" s="219"/>
      <c r="O812" s="219"/>
      <c r="P812" s="219"/>
      <c r="Q812" s="219"/>
      <c r="R812" s="220"/>
      <c r="S812" s="220"/>
      <c r="T812" s="220"/>
      <c r="U812" s="220"/>
      <c r="V812" s="220"/>
      <c r="W812" s="220"/>
      <c r="X812" s="220"/>
      <c r="Y812" s="210"/>
      <c r="Z812" s="210"/>
      <c r="AA812" s="210"/>
      <c r="AB812" s="210"/>
      <c r="AC812" s="210"/>
      <c r="AD812" s="210"/>
      <c r="AE812" s="210"/>
      <c r="AF812" s="210"/>
      <c r="AG812" s="210" t="s">
        <v>217</v>
      </c>
      <c r="AH812" s="210">
        <v>0</v>
      </c>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1" x14ac:dyDescent="0.2">
      <c r="A813" s="217"/>
      <c r="B813" s="218"/>
      <c r="C813" s="252" t="s">
        <v>683</v>
      </c>
      <c r="D813" s="221"/>
      <c r="E813" s="222"/>
      <c r="F813" s="220"/>
      <c r="G813" s="220"/>
      <c r="H813" s="220"/>
      <c r="I813" s="220"/>
      <c r="J813" s="220"/>
      <c r="K813" s="220"/>
      <c r="L813" s="220"/>
      <c r="M813" s="220"/>
      <c r="N813" s="219"/>
      <c r="O813" s="219"/>
      <c r="P813" s="219"/>
      <c r="Q813" s="219"/>
      <c r="R813" s="220"/>
      <c r="S813" s="220"/>
      <c r="T813" s="220"/>
      <c r="U813" s="220"/>
      <c r="V813" s="220"/>
      <c r="W813" s="220"/>
      <c r="X813" s="220"/>
      <c r="Y813" s="210"/>
      <c r="Z813" s="210"/>
      <c r="AA813" s="210"/>
      <c r="AB813" s="210"/>
      <c r="AC813" s="210"/>
      <c r="AD813" s="210"/>
      <c r="AE813" s="210"/>
      <c r="AF813" s="210"/>
      <c r="AG813" s="210" t="s">
        <v>217</v>
      </c>
      <c r="AH813" s="210">
        <v>0</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outlineLevel="1" x14ac:dyDescent="0.2">
      <c r="A814" s="231">
        <v>162</v>
      </c>
      <c r="B814" s="232" t="s">
        <v>475</v>
      </c>
      <c r="C814" s="250" t="s">
        <v>476</v>
      </c>
      <c r="D814" s="233" t="s">
        <v>242</v>
      </c>
      <c r="E814" s="234">
        <v>1259.94</v>
      </c>
      <c r="F814" s="235"/>
      <c r="G814" s="236">
        <f>ROUND(E814*F814,2)</f>
        <v>0</v>
      </c>
      <c r="H814" s="235"/>
      <c r="I814" s="236">
        <f>ROUND(E814*H814,2)</f>
        <v>0</v>
      </c>
      <c r="J814" s="235"/>
      <c r="K814" s="236">
        <f>ROUND(E814*J814,2)</f>
        <v>0</v>
      </c>
      <c r="L814" s="236">
        <v>21</v>
      </c>
      <c r="M814" s="236">
        <f>G814*(1+L814/100)</f>
        <v>0</v>
      </c>
      <c r="N814" s="234">
        <v>2.4000000000000001E-4</v>
      </c>
      <c r="O814" s="234">
        <f>ROUND(E814*N814,2)</f>
        <v>0.3</v>
      </c>
      <c r="P814" s="234">
        <v>0</v>
      </c>
      <c r="Q814" s="234">
        <f>ROUND(E814*P814,2)</f>
        <v>0</v>
      </c>
      <c r="R814" s="236" t="s">
        <v>468</v>
      </c>
      <c r="S814" s="236" t="s">
        <v>210</v>
      </c>
      <c r="T814" s="237" t="s">
        <v>211</v>
      </c>
      <c r="U814" s="220">
        <v>0.10902000000000001</v>
      </c>
      <c r="V814" s="220">
        <f>ROUND(E814*U814,2)</f>
        <v>137.36000000000001</v>
      </c>
      <c r="W814" s="220"/>
      <c r="X814" s="220" t="s">
        <v>212</v>
      </c>
      <c r="Y814" s="210"/>
      <c r="Z814" s="210"/>
      <c r="AA814" s="210"/>
      <c r="AB814" s="210"/>
      <c r="AC814" s="210"/>
      <c r="AD814" s="210"/>
      <c r="AE814" s="210"/>
      <c r="AF814" s="210"/>
      <c r="AG814" s="210" t="s">
        <v>213</v>
      </c>
      <c r="AH814" s="210"/>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outlineLevel="1" x14ac:dyDescent="0.2">
      <c r="A815" s="217"/>
      <c r="B815" s="218"/>
      <c r="C815" s="252" t="s">
        <v>1161</v>
      </c>
      <c r="D815" s="221"/>
      <c r="E815" s="222">
        <v>457.38</v>
      </c>
      <c r="F815" s="220"/>
      <c r="G815" s="220"/>
      <c r="H815" s="220"/>
      <c r="I815" s="220"/>
      <c r="J815" s="220"/>
      <c r="K815" s="220"/>
      <c r="L815" s="220"/>
      <c r="M815" s="220"/>
      <c r="N815" s="219"/>
      <c r="O815" s="219"/>
      <c r="P815" s="219"/>
      <c r="Q815" s="219"/>
      <c r="R815" s="220"/>
      <c r="S815" s="220"/>
      <c r="T815" s="220"/>
      <c r="U815" s="220"/>
      <c r="V815" s="220"/>
      <c r="W815" s="220"/>
      <c r="X815" s="220"/>
      <c r="Y815" s="210"/>
      <c r="Z815" s="210"/>
      <c r="AA815" s="210"/>
      <c r="AB815" s="210"/>
      <c r="AC815" s="210"/>
      <c r="AD815" s="210"/>
      <c r="AE815" s="210"/>
      <c r="AF815" s="210"/>
      <c r="AG815" s="210" t="s">
        <v>217</v>
      </c>
      <c r="AH815" s="210">
        <v>0</v>
      </c>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outlineLevel="1" x14ac:dyDescent="0.2">
      <c r="A816" s="217"/>
      <c r="B816" s="218"/>
      <c r="C816" s="252" t="s">
        <v>1162</v>
      </c>
      <c r="D816" s="221"/>
      <c r="E816" s="222">
        <v>802.56</v>
      </c>
      <c r="F816" s="220"/>
      <c r="G816" s="220"/>
      <c r="H816" s="220"/>
      <c r="I816" s="220"/>
      <c r="J816" s="220"/>
      <c r="K816" s="220"/>
      <c r="L816" s="220"/>
      <c r="M816" s="220"/>
      <c r="N816" s="219"/>
      <c r="O816" s="219"/>
      <c r="P816" s="219"/>
      <c r="Q816" s="219"/>
      <c r="R816" s="220"/>
      <c r="S816" s="220"/>
      <c r="T816" s="220"/>
      <c r="U816" s="220"/>
      <c r="V816" s="220"/>
      <c r="W816" s="220"/>
      <c r="X816" s="220"/>
      <c r="Y816" s="210"/>
      <c r="Z816" s="210"/>
      <c r="AA816" s="210"/>
      <c r="AB816" s="210"/>
      <c r="AC816" s="210"/>
      <c r="AD816" s="210"/>
      <c r="AE816" s="210"/>
      <c r="AF816" s="210"/>
      <c r="AG816" s="210" t="s">
        <v>217</v>
      </c>
      <c r="AH816" s="210">
        <v>0</v>
      </c>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1" x14ac:dyDescent="0.2">
      <c r="A817" s="217"/>
      <c r="B817" s="218"/>
      <c r="C817" s="252" t="s">
        <v>683</v>
      </c>
      <c r="D817" s="221"/>
      <c r="E817" s="222"/>
      <c r="F817" s="220"/>
      <c r="G817" s="220"/>
      <c r="H817" s="220"/>
      <c r="I817" s="220"/>
      <c r="J817" s="220"/>
      <c r="K817" s="220"/>
      <c r="L817" s="220"/>
      <c r="M817" s="220"/>
      <c r="N817" s="219"/>
      <c r="O817" s="219"/>
      <c r="P817" s="219"/>
      <c r="Q817" s="219"/>
      <c r="R817" s="220"/>
      <c r="S817" s="220"/>
      <c r="T817" s="220"/>
      <c r="U817" s="220"/>
      <c r="V817" s="220"/>
      <c r="W817" s="220"/>
      <c r="X817" s="220"/>
      <c r="Y817" s="210"/>
      <c r="Z817" s="210"/>
      <c r="AA817" s="210"/>
      <c r="AB817" s="210"/>
      <c r="AC817" s="210"/>
      <c r="AD817" s="210"/>
      <c r="AE817" s="210"/>
      <c r="AF817" s="210"/>
      <c r="AG817" s="210" t="s">
        <v>217</v>
      </c>
      <c r="AH817" s="210">
        <v>0</v>
      </c>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1" x14ac:dyDescent="0.2">
      <c r="A818" s="231">
        <v>163</v>
      </c>
      <c r="B818" s="232" t="s">
        <v>478</v>
      </c>
      <c r="C818" s="250" t="s">
        <v>479</v>
      </c>
      <c r="D818" s="233" t="s">
        <v>242</v>
      </c>
      <c r="E818" s="234">
        <v>1959.18</v>
      </c>
      <c r="F818" s="235"/>
      <c r="G818" s="236">
        <f>ROUND(E818*F818,2)</f>
        <v>0</v>
      </c>
      <c r="H818" s="235"/>
      <c r="I818" s="236">
        <f>ROUND(E818*H818,2)</f>
        <v>0</v>
      </c>
      <c r="J818" s="235"/>
      <c r="K818" s="236">
        <f>ROUND(E818*J818,2)</f>
        <v>0</v>
      </c>
      <c r="L818" s="236">
        <v>21</v>
      </c>
      <c r="M818" s="236">
        <f>G818*(1+L818/100)</f>
        <v>0</v>
      </c>
      <c r="N818" s="234">
        <v>0</v>
      </c>
      <c r="O818" s="234">
        <f>ROUND(E818*N818,2)</f>
        <v>0</v>
      </c>
      <c r="P818" s="234">
        <v>0</v>
      </c>
      <c r="Q818" s="234">
        <f>ROUND(E818*P818,2)</f>
        <v>0</v>
      </c>
      <c r="R818" s="236" t="s">
        <v>468</v>
      </c>
      <c r="S818" s="236" t="s">
        <v>210</v>
      </c>
      <c r="T818" s="237" t="s">
        <v>211</v>
      </c>
      <c r="U818" s="220">
        <v>7.0000000000000001E-3</v>
      </c>
      <c r="V818" s="220">
        <f>ROUND(E818*U818,2)</f>
        <v>13.71</v>
      </c>
      <c r="W818" s="220"/>
      <c r="X818" s="220" t="s">
        <v>212</v>
      </c>
      <c r="Y818" s="210"/>
      <c r="Z818" s="210"/>
      <c r="AA818" s="210"/>
      <c r="AB818" s="210"/>
      <c r="AC818" s="210"/>
      <c r="AD818" s="210"/>
      <c r="AE818" s="210"/>
      <c r="AF818" s="210"/>
      <c r="AG818" s="210" t="s">
        <v>213</v>
      </c>
      <c r="AH818" s="210"/>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outlineLevel="1" x14ac:dyDescent="0.2">
      <c r="A819" s="217"/>
      <c r="B819" s="218"/>
      <c r="C819" s="252" t="s">
        <v>1159</v>
      </c>
      <c r="D819" s="221"/>
      <c r="E819" s="222">
        <v>250.68</v>
      </c>
      <c r="F819" s="220"/>
      <c r="G819" s="220"/>
      <c r="H819" s="220"/>
      <c r="I819" s="220"/>
      <c r="J819" s="220"/>
      <c r="K819" s="220"/>
      <c r="L819" s="220"/>
      <c r="M819" s="220"/>
      <c r="N819" s="219"/>
      <c r="O819" s="219"/>
      <c r="P819" s="219"/>
      <c r="Q819" s="219"/>
      <c r="R819" s="220"/>
      <c r="S819" s="220"/>
      <c r="T819" s="220"/>
      <c r="U819" s="220"/>
      <c r="V819" s="220"/>
      <c r="W819" s="220"/>
      <c r="X819" s="220"/>
      <c r="Y819" s="210"/>
      <c r="Z819" s="210"/>
      <c r="AA819" s="210"/>
      <c r="AB819" s="210"/>
      <c r="AC819" s="210"/>
      <c r="AD819" s="210"/>
      <c r="AE819" s="210"/>
      <c r="AF819" s="210"/>
      <c r="AG819" s="210" t="s">
        <v>217</v>
      </c>
      <c r="AH819" s="210">
        <v>0</v>
      </c>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1" x14ac:dyDescent="0.2">
      <c r="A820" s="217"/>
      <c r="B820" s="218"/>
      <c r="C820" s="252" t="s">
        <v>1160</v>
      </c>
      <c r="D820" s="221"/>
      <c r="E820" s="222">
        <v>448.56</v>
      </c>
      <c r="F820" s="220"/>
      <c r="G820" s="220"/>
      <c r="H820" s="220"/>
      <c r="I820" s="220"/>
      <c r="J820" s="220"/>
      <c r="K820" s="220"/>
      <c r="L820" s="220"/>
      <c r="M820" s="220"/>
      <c r="N820" s="219"/>
      <c r="O820" s="219"/>
      <c r="P820" s="219"/>
      <c r="Q820" s="219"/>
      <c r="R820" s="220"/>
      <c r="S820" s="220"/>
      <c r="T820" s="220"/>
      <c r="U820" s="220"/>
      <c r="V820" s="220"/>
      <c r="W820" s="220"/>
      <c r="X820" s="220"/>
      <c r="Y820" s="210"/>
      <c r="Z820" s="210"/>
      <c r="AA820" s="210"/>
      <c r="AB820" s="210"/>
      <c r="AC820" s="210"/>
      <c r="AD820" s="210"/>
      <c r="AE820" s="210"/>
      <c r="AF820" s="210"/>
      <c r="AG820" s="210" t="s">
        <v>217</v>
      </c>
      <c r="AH820" s="210">
        <v>0</v>
      </c>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1" x14ac:dyDescent="0.2">
      <c r="A821" s="217"/>
      <c r="B821" s="218"/>
      <c r="C821" s="252" t="s">
        <v>1161</v>
      </c>
      <c r="D821" s="221"/>
      <c r="E821" s="222">
        <v>457.38</v>
      </c>
      <c r="F821" s="220"/>
      <c r="G821" s="220"/>
      <c r="H821" s="220"/>
      <c r="I821" s="220"/>
      <c r="J821" s="220"/>
      <c r="K821" s="220"/>
      <c r="L821" s="220"/>
      <c r="M821" s="220"/>
      <c r="N821" s="219"/>
      <c r="O821" s="219"/>
      <c r="P821" s="219"/>
      <c r="Q821" s="219"/>
      <c r="R821" s="220"/>
      <c r="S821" s="220"/>
      <c r="T821" s="220"/>
      <c r="U821" s="220"/>
      <c r="V821" s="220"/>
      <c r="W821" s="220"/>
      <c r="X821" s="220"/>
      <c r="Y821" s="210"/>
      <c r="Z821" s="210"/>
      <c r="AA821" s="210"/>
      <c r="AB821" s="210"/>
      <c r="AC821" s="210"/>
      <c r="AD821" s="210"/>
      <c r="AE821" s="210"/>
      <c r="AF821" s="210"/>
      <c r="AG821" s="210" t="s">
        <v>217</v>
      </c>
      <c r="AH821" s="210">
        <v>0</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1" x14ac:dyDescent="0.2">
      <c r="A822" s="217"/>
      <c r="B822" s="218"/>
      <c r="C822" s="252" t="s">
        <v>1162</v>
      </c>
      <c r="D822" s="221"/>
      <c r="E822" s="222">
        <v>802.56</v>
      </c>
      <c r="F822" s="220"/>
      <c r="G822" s="220"/>
      <c r="H822" s="220"/>
      <c r="I822" s="220"/>
      <c r="J822" s="220"/>
      <c r="K822" s="220"/>
      <c r="L822" s="220"/>
      <c r="M822" s="220"/>
      <c r="N822" s="219"/>
      <c r="O822" s="219"/>
      <c r="P822" s="219"/>
      <c r="Q822" s="219"/>
      <c r="R822" s="220"/>
      <c r="S822" s="220"/>
      <c r="T822" s="220"/>
      <c r="U822" s="220"/>
      <c r="V822" s="220"/>
      <c r="W822" s="220"/>
      <c r="X822" s="220"/>
      <c r="Y822" s="210"/>
      <c r="Z822" s="210"/>
      <c r="AA822" s="210"/>
      <c r="AB822" s="210"/>
      <c r="AC822" s="210"/>
      <c r="AD822" s="210"/>
      <c r="AE822" s="210"/>
      <c r="AF822" s="210"/>
      <c r="AG822" s="210" t="s">
        <v>217</v>
      </c>
      <c r="AH822" s="210">
        <v>0</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outlineLevel="1" x14ac:dyDescent="0.2">
      <c r="A823" s="217"/>
      <c r="B823" s="218"/>
      <c r="C823" s="252" t="s">
        <v>683</v>
      </c>
      <c r="D823" s="221"/>
      <c r="E823" s="222"/>
      <c r="F823" s="220"/>
      <c r="G823" s="220"/>
      <c r="H823" s="220"/>
      <c r="I823" s="220"/>
      <c r="J823" s="220"/>
      <c r="K823" s="220"/>
      <c r="L823" s="220"/>
      <c r="M823" s="220"/>
      <c r="N823" s="219"/>
      <c r="O823" s="219"/>
      <c r="P823" s="219"/>
      <c r="Q823" s="219"/>
      <c r="R823" s="220"/>
      <c r="S823" s="220"/>
      <c r="T823" s="220"/>
      <c r="U823" s="220"/>
      <c r="V823" s="220"/>
      <c r="W823" s="220"/>
      <c r="X823" s="220"/>
      <c r="Y823" s="210"/>
      <c r="Z823" s="210"/>
      <c r="AA823" s="210"/>
      <c r="AB823" s="210"/>
      <c r="AC823" s="210"/>
      <c r="AD823" s="210"/>
      <c r="AE823" s="210"/>
      <c r="AF823" s="210"/>
      <c r="AG823" s="210" t="s">
        <v>217</v>
      </c>
      <c r="AH823" s="210">
        <v>0</v>
      </c>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1" x14ac:dyDescent="0.2">
      <c r="A824" s="231">
        <v>164</v>
      </c>
      <c r="B824" s="232" t="s">
        <v>480</v>
      </c>
      <c r="C824" s="250" t="s">
        <v>481</v>
      </c>
      <c r="D824" s="233" t="s">
        <v>317</v>
      </c>
      <c r="E824" s="234">
        <v>600</v>
      </c>
      <c r="F824" s="235"/>
      <c r="G824" s="236">
        <f>ROUND(E824*F824,2)</f>
        <v>0</v>
      </c>
      <c r="H824" s="235"/>
      <c r="I824" s="236">
        <f>ROUND(E824*H824,2)</f>
        <v>0</v>
      </c>
      <c r="J824" s="235"/>
      <c r="K824" s="236">
        <f>ROUND(E824*J824,2)</f>
        <v>0</v>
      </c>
      <c r="L824" s="236">
        <v>21</v>
      </c>
      <c r="M824" s="236">
        <f>G824*(1+L824/100)</f>
        <v>0</v>
      </c>
      <c r="N824" s="234">
        <v>0</v>
      </c>
      <c r="O824" s="234">
        <f>ROUND(E824*N824,2)</f>
        <v>0</v>
      </c>
      <c r="P824" s="234">
        <v>0</v>
      </c>
      <c r="Q824" s="234">
        <f>ROUND(E824*P824,2)</f>
        <v>0</v>
      </c>
      <c r="R824" s="236" t="s">
        <v>468</v>
      </c>
      <c r="S824" s="236" t="s">
        <v>210</v>
      </c>
      <c r="T824" s="237" t="s">
        <v>211</v>
      </c>
      <c r="U824" s="220">
        <v>2.375E-2</v>
      </c>
      <c r="V824" s="220">
        <f>ROUND(E824*U824,2)</f>
        <v>14.25</v>
      </c>
      <c r="W824" s="220"/>
      <c r="X824" s="220" t="s">
        <v>212</v>
      </c>
      <c r="Y824" s="210"/>
      <c r="Z824" s="210"/>
      <c r="AA824" s="210"/>
      <c r="AB824" s="210"/>
      <c r="AC824" s="210"/>
      <c r="AD824" s="210"/>
      <c r="AE824" s="210"/>
      <c r="AF824" s="210"/>
      <c r="AG824" s="210" t="s">
        <v>213</v>
      </c>
      <c r="AH824" s="210"/>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1" x14ac:dyDescent="0.2">
      <c r="A825" s="217"/>
      <c r="B825" s="218"/>
      <c r="C825" s="252" t="s">
        <v>1163</v>
      </c>
      <c r="D825" s="221"/>
      <c r="E825" s="222">
        <v>600</v>
      </c>
      <c r="F825" s="220"/>
      <c r="G825" s="220"/>
      <c r="H825" s="220"/>
      <c r="I825" s="220"/>
      <c r="J825" s="220"/>
      <c r="K825" s="220"/>
      <c r="L825" s="220"/>
      <c r="M825" s="220"/>
      <c r="N825" s="219"/>
      <c r="O825" s="219"/>
      <c r="P825" s="219"/>
      <c r="Q825" s="219"/>
      <c r="R825" s="220"/>
      <c r="S825" s="220"/>
      <c r="T825" s="220"/>
      <c r="U825" s="220"/>
      <c r="V825" s="220"/>
      <c r="W825" s="220"/>
      <c r="X825" s="220"/>
      <c r="Y825" s="210"/>
      <c r="Z825" s="210"/>
      <c r="AA825" s="210"/>
      <c r="AB825" s="210"/>
      <c r="AC825" s="210"/>
      <c r="AD825" s="210"/>
      <c r="AE825" s="210"/>
      <c r="AF825" s="210"/>
      <c r="AG825" s="210" t="s">
        <v>217</v>
      </c>
      <c r="AH825" s="210">
        <v>0</v>
      </c>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1" x14ac:dyDescent="0.2">
      <c r="A826" s="217"/>
      <c r="B826" s="218"/>
      <c r="C826" s="252" t="s">
        <v>683</v>
      </c>
      <c r="D826" s="221"/>
      <c r="E826" s="222"/>
      <c r="F826" s="220"/>
      <c r="G826" s="220"/>
      <c r="H826" s="220"/>
      <c r="I826" s="220"/>
      <c r="J826" s="220"/>
      <c r="K826" s="220"/>
      <c r="L826" s="220"/>
      <c r="M826" s="220"/>
      <c r="N826" s="219"/>
      <c r="O826" s="219"/>
      <c r="P826" s="219"/>
      <c r="Q826" s="219"/>
      <c r="R826" s="220"/>
      <c r="S826" s="220"/>
      <c r="T826" s="220"/>
      <c r="U826" s="220"/>
      <c r="V826" s="220"/>
      <c r="W826" s="220"/>
      <c r="X826" s="220"/>
      <c r="Y826" s="210"/>
      <c r="Z826" s="210"/>
      <c r="AA826" s="210"/>
      <c r="AB826" s="210"/>
      <c r="AC826" s="210"/>
      <c r="AD826" s="210"/>
      <c r="AE826" s="210"/>
      <c r="AF826" s="210"/>
      <c r="AG826" s="210" t="s">
        <v>217</v>
      </c>
      <c r="AH826" s="210">
        <v>0</v>
      </c>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1" x14ac:dyDescent="0.2">
      <c r="A827" s="231">
        <v>165</v>
      </c>
      <c r="B827" s="232" t="s">
        <v>484</v>
      </c>
      <c r="C827" s="250" t="s">
        <v>485</v>
      </c>
      <c r="D827" s="233" t="s">
        <v>242</v>
      </c>
      <c r="E827" s="234">
        <v>700</v>
      </c>
      <c r="F827" s="235"/>
      <c r="G827" s="236">
        <f>ROUND(E827*F827,2)</f>
        <v>0</v>
      </c>
      <c r="H827" s="235"/>
      <c r="I827" s="236">
        <f>ROUND(E827*H827,2)</f>
        <v>0</v>
      </c>
      <c r="J827" s="235"/>
      <c r="K827" s="236">
        <f>ROUND(E827*J827,2)</f>
        <v>0</v>
      </c>
      <c r="L827" s="236">
        <v>21</v>
      </c>
      <c r="M827" s="236">
        <f>G827*(1+L827/100)</f>
        <v>0</v>
      </c>
      <c r="N827" s="234">
        <v>2.0000000000000002E-5</v>
      </c>
      <c r="O827" s="234">
        <f>ROUND(E827*N827,2)</f>
        <v>0.01</v>
      </c>
      <c r="P827" s="234">
        <v>0</v>
      </c>
      <c r="Q827" s="234">
        <f>ROUND(E827*P827,2)</f>
        <v>0</v>
      </c>
      <c r="R827" s="236" t="s">
        <v>468</v>
      </c>
      <c r="S827" s="236" t="s">
        <v>210</v>
      </c>
      <c r="T827" s="237" t="s">
        <v>211</v>
      </c>
      <c r="U827" s="220">
        <v>2.9000000000000001E-2</v>
      </c>
      <c r="V827" s="220">
        <f>ROUND(E827*U827,2)</f>
        <v>20.3</v>
      </c>
      <c r="W827" s="220"/>
      <c r="X827" s="220" t="s">
        <v>212</v>
      </c>
      <c r="Y827" s="210"/>
      <c r="Z827" s="210"/>
      <c r="AA827" s="210"/>
      <c r="AB827" s="210"/>
      <c r="AC827" s="210"/>
      <c r="AD827" s="210"/>
      <c r="AE827" s="210"/>
      <c r="AF827" s="210"/>
      <c r="AG827" s="210" t="s">
        <v>213</v>
      </c>
      <c r="AH827" s="210"/>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outlineLevel="1" x14ac:dyDescent="0.2">
      <c r="A828" s="217"/>
      <c r="B828" s="218"/>
      <c r="C828" s="252" t="s">
        <v>1164</v>
      </c>
      <c r="D828" s="221"/>
      <c r="E828" s="222">
        <v>700</v>
      </c>
      <c r="F828" s="220"/>
      <c r="G828" s="220"/>
      <c r="H828" s="220"/>
      <c r="I828" s="220"/>
      <c r="J828" s="220"/>
      <c r="K828" s="220"/>
      <c r="L828" s="220"/>
      <c r="M828" s="220"/>
      <c r="N828" s="219"/>
      <c r="O828" s="219"/>
      <c r="P828" s="219"/>
      <c r="Q828" s="219"/>
      <c r="R828" s="220"/>
      <c r="S828" s="220"/>
      <c r="T828" s="220"/>
      <c r="U828" s="220"/>
      <c r="V828" s="220"/>
      <c r="W828" s="220"/>
      <c r="X828" s="220"/>
      <c r="Y828" s="210"/>
      <c r="Z828" s="210"/>
      <c r="AA828" s="210"/>
      <c r="AB828" s="210"/>
      <c r="AC828" s="210"/>
      <c r="AD828" s="210"/>
      <c r="AE828" s="210"/>
      <c r="AF828" s="210"/>
      <c r="AG828" s="210" t="s">
        <v>217</v>
      </c>
      <c r="AH828" s="210">
        <v>0</v>
      </c>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1" x14ac:dyDescent="0.2">
      <c r="A829" s="217"/>
      <c r="B829" s="218"/>
      <c r="C829" s="252" t="s">
        <v>683</v>
      </c>
      <c r="D829" s="221"/>
      <c r="E829" s="222"/>
      <c r="F829" s="220"/>
      <c r="G829" s="220"/>
      <c r="H829" s="220"/>
      <c r="I829" s="220"/>
      <c r="J829" s="220"/>
      <c r="K829" s="220"/>
      <c r="L829" s="220"/>
      <c r="M829" s="220"/>
      <c r="N829" s="219"/>
      <c r="O829" s="219"/>
      <c r="P829" s="219"/>
      <c r="Q829" s="219"/>
      <c r="R829" s="220"/>
      <c r="S829" s="220"/>
      <c r="T829" s="220"/>
      <c r="U829" s="220"/>
      <c r="V829" s="220"/>
      <c r="W829" s="220"/>
      <c r="X829" s="220"/>
      <c r="Y829" s="210"/>
      <c r="Z829" s="210"/>
      <c r="AA829" s="210"/>
      <c r="AB829" s="210"/>
      <c r="AC829" s="210"/>
      <c r="AD829" s="210"/>
      <c r="AE829" s="210"/>
      <c r="AF829" s="210"/>
      <c r="AG829" s="210" t="s">
        <v>217</v>
      </c>
      <c r="AH829" s="210">
        <v>0</v>
      </c>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1" x14ac:dyDescent="0.2">
      <c r="A830" s="231">
        <v>166</v>
      </c>
      <c r="B830" s="232" t="s">
        <v>487</v>
      </c>
      <c r="C830" s="250" t="s">
        <v>488</v>
      </c>
      <c r="D830" s="233" t="s">
        <v>242</v>
      </c>
      <c r="E830" s="234">
        <v>700</v>
      </c>
      <c r="F830" s="235"/>
      <c r="G830" s="236">
        <f>ROUND(E830*F830,2)</f>
        <v>0</v>
      </c>
      <c r="H830" s="235"/>
      <c r="I830" s="236">
        <f>ROUND(E830*H830,2)</f>
        <v>0</v>
      </c>
      <c r="J830" s="235"/>
      <c r="K830" s="236">
        <f>ROUND(E830*J830,2)</f>
        <v>0</v>
      </c>
      <c r="L830" s="236">
        <v>21</v>
      </c>
      <c r="M830" s="236">
        <f>G830*(1+L830/100)</f>
        <v>0</v>
      </c>
      <c r="N830" s="234">
        <v>3.5E-4</v>
      </c>
      <c r="O830" s="234">
        <f>ROUND(E830*N830,2)</f>
        <v>0.25</v>
      </c>
      <c r="P830" s="234">
        <v>0</v>
      </c>
      <c r="Q830" s="234">
        <f>ROUND(E830*P830,2)</f>
        <v>0</v>
      </c>
      <c r="R830" s="236" t="s">
        <v>468</v>
      </c>
      <c r="S830" s="236" t="s">
        <v>210</v>
      </c>
      <c r="T830" s="237" t="s">
        <v>211</v>
      </c>
      <c r="U830" s="220">
        <v>1.35E-2</v>
      </c>
      <c r="V830" s="220">
        <f>ROUND(E830*U830,2)</f>
        <v>9.4499999999999993</v>
      </c>
      <c r="W830" s="220"/>
      <c r="X830" s="220" t="s">
        <v>212</v>
      </c>
      <c r="Y830" s="210"/>
      <c r="Z830" s="210"/>
      <c r="AA830" s="210"/>
      <c r="AB830" s="210"/>
      <c r="AC830" s="210"/>
      <c r="AD830" s="210"/>
      <c r="AE830" s="210"/>
      <c r="AF830" s="210"/>
      <c r="AG830" s="210" t="s">
        <v>213</v>
      </c>
      <c r="AH830" s="210"/>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1" x14ac:dyDescent="0.2">
      <c r="A831" s="217"/>
      <c r="B831" s="218"/>
      <c r="C831" s="252" t="s">
        <v>1165</v>
      </c>
      <c r="D831" s="221"/>
      <c r="E831" s="222">
        <v>700</v>
      </c>
      <c r="F831" s="220"/>
      <c r="G831" s="220"/>
      <c r="H831" s="220"/>
      <c r="I831" s="220"/>
      <c r="J831" s="220"/>
      <c r="K831" s="220"/>
      <c r="L831" s="220"/>
      <c r="M831" s="220"/>
      <c r="N831" s="219"/>
      <c r="O831" s="219"/>
      <c r="P831" s="219"/>
      <c r="Q831" s="219"/>
      <c r="R831" s="220"/>
      <c r="S831" s="220"/>
      <c r="T831" s="220"/>
      <c r="U831" s="220"/>
      <c r="V831" s="220"/>
      <c r="W831" s="220"/>
      <c r="X831" s="220"/>
      <c r="Y831" s="210"/>
      <c r="Z831" s="210"/>
      <c r="AA831" s="210"/>
      <c r="AB831" s="210"/>
      <c r="AC831" s="210"/>
      <c r="AD831" s="210"/>
      <c r="AE831" s="210"/>
      <c r="AF831" s="210"/>
      <c r="AG831" s="210" t="s">
        <v>217</v>
      </c>
      <c r="AH831" s="210">
        <v>0</v>
      </c>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1" x14ac:dyDescent="0.2">
      <c r="A832" s="217"/>
      <c r="B832" s="218"/>
      <c r="C832" s="252" t="s">
        <v>683</v>
      </c>
      <c r="D832" s="221"/>
      <c r="E832" s="222"/>
      <c r="F832" s="220"/>
      <c r="G832" s="220"/>
      <c r="H832" s="220"/>
      <c r="I832" s="220"/>
      <c r="J832" s="220"/>
      <c r="K832" s="220"/>
      <c r="L832" s="220"/>
      <c r="M832" s="220"/>
      <c r="N832" s="219"/>
      <c r="O832" s="219"/>
      <c r="P832" s="219"/>
      <c r="Q832" s="219"/>
      <c r="R832" s="220"/>
      <c r="S832" s="220"/>
      <c r="T832" s="220"/>
      <c r="U832" s="220"/>
      <c r="V832" s="220"/>
      <c r="W832" s="220"/>
      <c r="X832" s="220"/>
      <c r="Y832" s="210"/>
      <c r="Z832" s="210"/>
      <c r="AA832" s="210"/>
      <c r="AB832" s="210"/>
      <c r="AC832" s="210"/>
      <c r="AD832" s="210"/>
      <c r="AE832" s="210"/>
      <c r="AF832" s="210"/>
      <c r="AG832" s="210" t="s">
        <v>217</v>
      </c>
      <c r="AH832" s="210">
        <v>0</v>
      </c>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x14ac:dyDescent="0.2">
      <c r="A833" s="224" t="s">
        <v>204</v>
      </c>
      <c r="B833" s="225" t="s">
        <v>171</v>
      </c>
      <c r="C833" s="249" t="s">
        <v>172</v>
      </c>
      <c r="D833" s="226"/>
      <c r="E833" s="227"/>
      <c r="F833" s="228"/>
      <c r="G833" s="228">
        <f>SUMIF(AG834:AG849,"&lt;&gt;NOR",G834:G849)</f>
        <v>0</v>
      </c>
      <c r="H833" s="228"/>
      <c r="I833" s="228">
        <f>SUM(I834:I849)</f>
        <v>0</v>
      </c>
      <c r="J833" s="228"/>
      <c r="K833" s="228">
        <f>SUM(K834:K849)</f>
        <v>0</v>
      </c>
      <c r="L833" s="228"/>
      <c r="M833" s="228">
        <f>SUM(M834:M849)</f>
        <v>0</v>
      </c>
      <c r="N833" s="227"/>
      <c r="O833" s="227">
        <f>SUM(O834:O849)</f>
        <v>0.05</v>
      </c>
      <c r="P833" s="227"/>
      <c r="Q833" s="227">
        <f>SUM(Q834:Q849)</f>
        <v>0</v>
      </c>
      <c r="R833" s="228"/>
      <c r="S833" s="228"/>
      <c r="T833" s="229"/>
      <c r="U833" s="223"/>
      <c r="V833" s="223">
        <f>SUM(V834:V849)</f>
        <v>79.710000000000008</v>
      </c>
      <c r="W833" s="223"/>
      <c r="X833" s="223"/>
      <c r="AG833" t="s">
        <v>205</v>
      </c>
    </row>
    <row r="834" spans="1:60" outlineLevel="1" x14ac:dyDescent="0.2">
      <c r="A834" s="231">
        <v>167</v>
      </c>
      <c r="B834" s="232" t="s">
        <v>1166</v>
      </c>
      <c r="C834" s="250" t="s">
        <v>1167</v>
      </c>
      <c r="D834" s="233" t="s">
        <v>223</v>
      </c>
      <c r="E834" s="234">
        <v>6</v>
      </c>
      <c r="F834" s="235"/>
      <c r="G834" s="236">
        <f>ROUND(E834*F834,2)</f>
        <v>0</v>
      </c>
      <c r="H834" s="235"/>
      <c r="I834" s="236">
        <f>ROUND(E834*H834,2)</f>
        <v>0</v>
      </c>
      <c r="J834" s="235"/>
      <c r="K834" s="236">
        <f>ROUND(E834*J834,2)</f>
        <v>0</v>
      </c>
      <c r="L834" s="236">
        <v>21</v>
      </c>
      <c r="M834" s="236">
        <f>G834*(1+L834/100)</f>
        <v>0</v>
      </c>
      <c r="N834" s="234">
        <v>0</v>
      </c>
      <c r="O834" s="234">
        <f>ROUND(E834*N834,2)</f>
        <v>0</v>
      </c>
      <c r="P834" s="234">
        <v>0</v>
      </c>
      <c r="Q834" s="234">
        <f>ROUND(E834*P834,2)</f>
        <v>0</v>
      </c>
      <c r="R834" s="236"/>
      <c r="S834" s="236" t="s">
        <v>210</v>
      </c>
      <c r="T834" s="237" t="s">
        <v>211</v>
      </c>
      <c r="U834" s="220">
        <v>0.63</v>
      </c>
      <c r="V834" s="220">
        <f>ROUND(E834*U834,2)</f>
        <v>3.78</v>
      </c>
      <c r="W834" s="220"/>
      <c r="X834" s="220" t="s">
        <v>212</v>
      </c>
      <c r="Y834" s="210"/>
      <c r="Z834" s="210"/>
      <c r="AA834" s="210"/>
      <c r="AB834" s="210"/>
      <c r="AC834" s="210"/>
      <c r="AD834" s="210"/>
      <c r="AE834" s="210"/>
      <c r="AF834" s="210"/>
      <c r="AG834" s="210" t="s">
        <v>213</v>
      </c>
      <c r="AH834" s="210"/>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1" x14ac:dyDescent="0.2">
      <c r="A835" s="217"/>
      <c r="B835" s="218"/>
      <c r="C835" s="252" t="s">
        <v>1168</v>
      </c>
      <c r="D835" s="221"/>
      <c r="E835" s="222">
        <v>6</v>
      </c>
      <c r="F835" s="220"/>
      <c r="G835" s="220"/>
      <c r="H835" s="220"/>
      <c r="I835" s="220"/>
      <c r="J835" s="220"/>
      <c r="K835" s="220"/>
      <c r="L835" s="220"/>
      <c r="M835" s="220"/>
      <c r="N835" s="219"/>
      <c r="O835" s="219"/>
      <c r="P835" s="219"/>
      <c r="Q835" s="219"/>
      <c r="R835" s="220"/>
      <c r="S835" s="220"/>
      <c r="T835" s="220"/>
      <c r="U835" s="220"/>
      <c r="V835" s="220"/>
      <c r="W835" s="220"/>
      <c r="X835" s="220"/>
      <c r="Y835" s="210"/>
      <c r="Z835" s="210"/>
      <c r="AA835" s="210"/>
      <c r="AB835" s="210"/>
      <c r="AC835" s="210"/>
      <c r="AD835" s="210"/>
      <c r="AE835" s="210"/>
      <c r="AF835" s="210"/>
      <c r="AG835" s="210" t="s">
        <v>217</v>
      </c>
      <c r="AH835" s="210">
        <v>0</v>
      </c>
      <c r="AI835" s="210"/>
      <c r="AJ835" s="210"/>
      <c r="AK835" s="210"/>
      <c r="AL835" s="210"/>
      <c r="AM835" s="210"/>
      <c r="AN835" s="210"/>
      <c r="AO835" s="210"/>
      <c r="AP835" s="210"/>
      <c r="AQ835" s="210"/>
      <c r="AR835" s="210"/>
      <c r="AS835" s="210"/>
      <c r="AT835" s="210"/>
      <c r="AU835" s="210"/>
      <c r="AV835" s="210"/>
      <c r="AW835" s="210"/>
      <c r="AX835" s="210"/>
      <c r="AY835" s="210"/>
      <c r="AZ835" s="210"/>
      <c r="BA835" s="210"/>
      <c r="BB835" s="210"/>
      <c r="BC835" s="210"/>
      <c r="BD835" s="210"/>
      <c r="BE835" s="210"/>
      <c r="BF835" s="210"/>
      <c r="BG835" s="210"/>
      <c r="BH835" s="210"/>
    </row>
    <row r="836" spans="1:60" ht="22.5" outlineLevel="1" x14ac:dyDescent="0.2">
      <c r="A836" s="231">
        <v>168</v>
      </c>
      <c r="B836" s="232" t="s">
        <v>1169</v>
      </c>
      <c r="C836" s="250" t="s">
        <v>1170</v>
      </c>
      <c r="D836" s="233" t="s">
        <v>317</v>
      </c>
      <c r="E836" s="234">
        <v>72</v>
      </c>
      <c r="F836" s="235"/>
      <c r="G836" s="236">
        <f>ROUND(E836*F836,2)</f>
        <v>0</v>
      </c>
      <c r="H836" s="235"/>
      <c r="I836" s="236">
        <f>ROUND(E836*H836,2)</f>
        <v>0</v>
      </c>
      <c r="J836" s="235"/>
      <c r="K836" s="236">
        <f>ROUND(E836*J836,2)</f>
        <v>0</v>
      </c>
      <c r="L836" s="236">
        <v>21</v>
      </c>
      <c r="M836" s="236">
        <f>G836*(1+L836/100)</f>
        <v>0</v>
      </c>
      <c r="N836" s="234">
        <v>1.3999999999999999E-4</v>
      </c>
      <c r="O836" s="234">
        <f>ROUND(E836*N836,2)</f>
        <v>0.01</v>
      </c>
      <c r="P836" s="234">
        <v>0</v>
      </c>
      <c r="Q836" s="234">
        <f>ROUND(E836*P836,2)</f>
        <v>0</v>
      </c>
      <c r="R836" s="236" t="s">
        <v>171</v>
      </c>
      <c r="S836" s="236" t="s">
        <v>210</v>
      </c>
      <c r="T836" s="237" t="s">
        <v>211</v>
      </c>
      <c r="U836" s="220">
        <v>0.49717</v>
      </c>
      <c r="V836" s="220">
        <f>ROUND(E836*U836,2)</f>
        <v>35.799999999999997</v>
      </c>
      <c r="W836" s="220"/>
      <c r="X836" s="220" t="s">
        <v>212</v>
      </c>
      <c r="Y836" s="210"/>
      <c r="Z836" s="210"/>
      <c r="AA836" s="210"/>
      <c r="AB836" s="210"/>
      <c r="AC836" s="210"/>
      <c r="AD836" s="210"/>
      <c r="AE836" s="210"/>
      <c r="AF836" s="210"/>
      <c r="AG836" s="210" t="s">
        <v>213</v>
      </c>
      <c r="AH836" s="210"/>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1" x14ac:dyDescent="0.2">
      <c r="A837" s="217"/>
      <c r="B837" s="218"/>
      <c r="C837" s="252" t="s">
        <v>1171</v>
      </c>
      <c r="D837" s="221"/>
      <c r="E837" s="222">
        <v>72</v>
      </c>
      <c r="F837" s="220"/>
      <c r="G837" s="220"/>
      <c r="H837" s="220"/>
      <c r="I837" s="220"/>
      <c r="J837" s="220"/>
      <c r="K837" s="220"/>
      <c r="L837" s="220"/>
      <c r="M837" s="220"/>
      <c r="N837" s="219"/>
      <c r="O837" s="219"/>
      <c r="P837" s="219"/>
      <c r="Q837" s="219"/>
      <c r="R837" s="220"/>
      <c r="S837" s="220"/>
      <c r="T837" s="220"/>
      <c r="U837" s="220"/>
      <c r="V837" s="220"/>
      <c r="W837" s="220"/>
      <c r="X837" s="220"/>
      <c r="Y837" s="210"/>
      <c r="Z837" s="210"/>
      <c r="AA837" s="210"/>
      <c r="AB837" s="210"/>
      <c r="AC837" s="210"/>
      <c r="AD837" s="210"/>
      <c r="AE837" s="210"/>
      <c r="AF837" s="210"/>
      <c r="AG837" s="210" t="s">
        <v>217</v>
      </c>
      <c r="AH837" s="210">
        <v>0</v>
      </c>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outlineLevel="1" x14ac:dyDescent="0.2">
      <c r="A838" s="231">
        <v>169</v>
      </c>
      <c r="B838" s="232" t="s">
        <v>1172</v>
      </c>
      <c r="C838" s="250" t="s">
        <v>1173</v>
      </c>
      <c r="D838" s="233" t="s">
        <v>223</v>
      </c>
      <c r="E838" s="234">
        <v>24</v>
      </c>
      <c r="F838" s="235"/>
      <c r="G838" s="236">
        <f>ROUND(E838*F838,2)</f>
        <v>0</v>
      </c>
      <c r="H838" s="235"/>
      <c r="I838" s="236">
        <f>ROUND(E838*H838,2)</f>
        <v>0</v>
      </c>
      <c r="J838" s="235"/>
      <c r="K838" s="236">
        <f>ROUND(E838*J838,2)</f>
        <v>0</v>
      </c>
      <c r="L838" s="236">
        <v>21</v>
      </c>
      <c r="M838" s="236">
        <f>G838*(1+L838/100)</f>
        <v>0</v>
      </c>
      <c r="N838" s="234">
        <v>2.7999999999999998E-4</v>
      </c>
      <c r="O838" s="234">
        <f>ROUND(E838*N838,2)</f>
        <v>0.01</v>
      </c>
      <c r="P838" s="234">
        <v>0</v>
      </c>
      <c r="Q838" s="234">
        <f>ROUND(E838*P838,2)</f>
        <v>0</v>
      </c>
      <c r="R838" s="236" t="s">
        <v>171</v>
      </c>
      <c r="S838" s="236" t="s">
        <v>210</v>
      </c>
      <c r="T838" s="237" t="s">
        <v>211</v>
      </c>
      <c r="U838" s="220">
        <v>0.24399999999999999</v>
      </c>
      <c r="V838" s="220">
        <f>ROUND(E838*U838,2)</f>
        <v>5.86</v>
      </c>
      <c r="W838" s="220"/>
      <c r="X838" s="220" t="s">
        <v>212</v>
      </c>
      <c r="Y838" s="210"/>
      <c r="Z838" s="210"/>
      <c r="AA838" s="210"/>
      <c r="AB838" s="210"/>
      <c r="AC838" s="210"/>
      <c r="AD838" s="210"/>
      <c r="AE838" s="210"/>
      <c r="AF838" s="210"/>
      <c r="AG838" s="210" t="s">
        <v>213</v>
      </c>
      <c r="AH838" s="210"/>
      <c r="AI838" s="210"/>
      <c r="AJ838" s="210"/>
      <c r="AK838" s="210"/>
      <c r="AL838" s="210"/>
      <c r="AM838" s="210"/>
      <c r="AN838" s="210"/>
      <c r="AO838" s="210"/>
      <c r="AP838" s="210"/>
      <c r="AQ838" s="210"/>
      <c r="AR838" s="210"/>
      <c r="AS838" s="210"/>
      <c r="AT838" s="210"/>
      <c r="AU838" s="210"/>
      <c r="AV838" s="210"/>
      <c r="AW838" s="210"/>
      <c r="AX838" s="210"/>
      <c r="AY838" s="210"/>
      <c r="AZ838" s="210"/>
      <c r="BA838" s="210"/>
      <c r="BB838" s="210"/>
      <c r="BC838" s="210"/>
      <c r="BD838" s="210"/>
      <c r="BE838" s="210"/>
      <c r="BF838" s="210"/>
      <c r="BG838" s="210"/>
      <c r="BH838" s="210"/>
    </row>
    <row r="839" spans="1:60" outlineLevel="1" x14ac:dyDescent="0.2">
      <c r="A839" s="217"/>
      <c r="B839" s="218"/>
      <c r="C839" s="252" t="s">
        <v>1174</v>
      </c>
      <c r="D839" s="221"/>
      <c r="E839" s="222">
        <v>24</v>
      </c>
      <c r="F839" s="220"/>
      <c r="G839" s="220"/>
      <c r="H839" s="220"/>
      <c r="I839" s="220"/>
      <c r="J839" s="220"/>
      <c r="K839" s="220"/>
      <c r="L839" s="220"/>
      <c r="M839" s="220"/>
      <c r="N839" s="219"/>
      <c r="O839" s="219"/>
      <c r="P839" s="219"/>
      <c r="Q839" s="219"/>
      <c r="R839" s="220"/>
      <c r="S839" s="220"/>
      <c r="T839" s="220"/>
      <c r="U839" s="220"/>
      <c r="V839" s="220"/>
      <c r="W839" s="220"/>
      <c r="X839" s="220"/>
      <c r="Y839" s="210"/>
      <c r="Z839" s="210"/>
      <c r="AA839" s="210"/>
      <c r="AB839" s="210"/>
      <c r="AC839" s="210"/>
      <c r="AD839" s="210"/>
      <c r="AE839" s="210"/>
      <c r="AF839" s="210"/>
      <c r="AG839" s="210" t="s">
        <v>217</v>
      </c>
      <c r="AH839" s="210">
        <v>0</v>
      </c>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ht="22.5" outlineLevel="1" x14ac:dyDescent="0.2">
      <c r="A840" s="231">
        <v>170</v>
      </c>
      <c r="B840" s="232" t="s">
        <v>1175</v>
      </c>
      <c r="C840" s="250" t="s">
        <v>1176</v>
      </c>
      <c r="D840" s="233" t="s">
        <v>223</v>
      </c>
      <c r="E840" s="234">
        <v>6</v>
      </c>
      <c r="F840" s="235"/>
      <c r="G840" s="236">
        <f>ROUND(E840*F840,2)</f>
        <v>0</v>
      </c>
      <c r="H840" s="235"/>
      <c r="I840" s="236">
        <f>ROUND(E840*H840,2)</f>
        <v>0</v>
      </c>
      <c r="J840" s="235"/>
      <c r="K840" s="236">
        <f>ROUND(E840*J840,2)</f>
        <v>0</v>
      </c>
      <c r="L840" s="236">
        <v>21</v>
      </c>
      <c r="M840" s="236">
        <f>G840*(1+L840/100)</f>
        <v>0</v>
      </c>
      <c r="N840" s="234">
        <v>3.64E-3</v>
      </c>
      <c r="O840" s="234">
        <f>ROUND(E840*N840,2)</f>
        <v>0.02</v>
      </c>
      <c r="P840" s="234">
        <v>0</v>
      </c>
      <c r="Q840" s="234">
        <f>ROUND(E840*P840,2)</f>
        <v>0</v>
      </c>
      <c r="R840" s="236" t="s">
        <v>171</v>
      </c>
      <c r="S840" s="236" t="s">
        <v>210</v>
      </c>
      <c r="T840" s="237" t="s">
        <v>211</v>
      </c>
      <c r="U840" s="220">
        <v>0.871</v>
      </c>
      <c r="V840" s="220">
        <f>ROUND(E840*U840,2)</f>
        <v>5.23</v>
      </c>
      <c r="W840" s="220"/>
      <c r="X840" s="220" t="s">
        <v>212</v>
      </c>
      <c r="Y840" s="210"/>
      <c r="Z840" s="210"/>
      <c r="AA840" s="210"/>
      <c r="AB840" s="210"/>
      <c r="AC840" s="210"/>
      <c r="AD840" s="210"/>
      <c r="AE840" s="210"/>
      <c r="AF840" s="210"/>
      <c r="AG840" s="210" t="s">
        <v>213</v>
      </c>
      <c r="AH840" s="210"/>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1" x14ac:dyDescent="0.2">
      <c r="A841" s="217"/>
      <c r="B841" s="218"/>
      <c r="C841" s="252" t="s">
        <v>1168</v>
      </c>
      <c r="D841" s="221"/>
      <c r="E841" s="222">
        <v>6</v>
      </c>
      <c r="F841" s="220"/>
      <c r="G841" s="220"/>
      <c r="H841" s="220"/>
      <c r="I841" s="220"/>
      <c r="J841" s="220"/>
      <c r="K841" s="220"/>
      <c r="L841" s="220"/>
      <c r="M841" s="220"/>
      <c r="N841" s="219"/>
      <c r="O841" s="219"/>
      <c r="P841" s="219"/>
      <c r="Q841" s="219"/>
      <c r="R841" s="220"/>
      <c r="S841" s="220"/>
      <c r="T841" s="220"/>
      <c r="U841" s="220"/>
      <c r="V841" s="220"/>
      <c r="W841" s="220"/>
      <c r="X841" s="220"/>
      <c r="Y841" s="210"/>
      <c r="Z841" s="210"/>
      <c r="AA841" s="210"/>
      <c r="AB841" s="210"/>
      <c r="AC841" s="210"/>
      <c r="AD841" s="210"/>
      <c r="AE841" s="210"/>
      <c r="AF841" s="210"/>
      <c r="AG841" s="210" t="s">
        <v>217</v>
      </c>
      <c r="AH841" s="210">
        <v>0</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outlineLevel="1" x14ac:dyDescent="0.2">
      <c r="A842" s="231">
        <v>171</v>
      </c>
      <c r="B842" s="232" t="s">
        <v>1177</v>
      </c>
      <c r="C842" s="250" t="s">
        <v>1178</v>
      </c>
      <c r="D842" s="233" t="s">
        <v>317</v>
      </c>
      <c r="E842" s="234">
        <v>72</v>
      </c>
      <c r="F842" s="235"/>
      <c r="G842" s="236">
        <f>ROUND(E842*F842,2)</f>
        <v>0</v>
      </c>
      <c r="H842" s="235"/>
      <c r="I842" s="236">
        <f>ROUND(E842*H842,2)</f>
        <v>0</v>
      </c>
      <c r="J842" s="235"/>
      <c r="K842" s="236">
        <f>ROUND(E842*J842,2)</f>
        <v>0</v>
      </c>
      <c r="L842" s="236">
        <v>21</v>
      </c>
      <c r="M842" s="236">
        <f>G842*(1+L842/100)</f>
        <v>0</v>
      </c>
      <c r="N842" s="234">
        <v>0</v>
      </c>
      <c r="O842" s="234">
        <f>ROUND(E842*N842,2)</f>
        <v>0</v>
      </c>
      <c r="P842" s="234">
        <v>0</v>
      </c>
      <c r="Q842" s="234">
        <f>ROUND(E842*P842,2)</f>
        <v>0</v>
      </c>
      <c r="R842" s="236"/>
      <c r="S842" s="236" t="s">
        <v>210</v>
      </c>
      <c r="T842" s="237" t="s">
        <v>211</v>
      </c>
      <c r="U842" s="220">
        <v>0.248</v>
      </c>
      <c r="V842" s="220">
        <f>ROUND(E842*U842,2)</f>
        <v>17.86</v>
      </c>
      <c r="W842" s="220"/>
      <c r="X842" s="220" t="s">
        <v>212</v>
      </c>
      <c r="Y842" s="210"/>
      <c r="Z842" s="210"/>
      <c r="AA842" s="210"/>
      <c r="AB842" s="210"/>
      <c r="AC842" s="210"/>
      <c r="AD842" s="210"/>
      <c r="AE842" s="210"/>
      <c r="AF842" s="210"/>
      <c r="AG842" s="210" t="s">
        <v>213</v>
      </c>
      <c r="AH842" s="210"/>
      <c r="AI842" s="210"/>
      <c r="AJ842" s="210"/>
      <c r="AK842" s="210"/>
      <c r="AL842" s="210"/>
      <c r="AM842" s="210"/>
      <c r="AN842" s="210"/>
      <c r="AO842" s="210"/>
      <c r="AP842" s="210"/>
      <c r="AQ842" s="210"/>
      <c r="AR842" s="210"/>
      <c r="AS842" s="210"/>
      <c r="AT842" s="210"/>
      <c r="AU842" s="210"/>
      <c r="AV842" s="210"/>
      <c r="AW842" s="210"/>
      <c r="AX842" s="210"/>
      <c r="AY842" s="210"/>
      <c r="AZ842" s="210"/>
      <c r="BA842" s="210"/>
      <c r="BB842" s="210"/>
      <c r="BC842" s="210"/>
      <c r="BD842" s="210"/>
      <c r="BE842" s="210"/>
      <c r="BF842" s="210"/>
      <c r="BG842" s="210"/>
      <c r="BH842" s="210"/>
    </row>
    <row r="843" spans="1:60" outlineLevel="1" x14ac:dyDescent="0.2">
      <c r="A843" s="217"/>
      <c r="B843" s="218"/>
      <c r="C843" s="252" t="s">
        <v>1171</v>
      </c>
      <c r="D843" s="221"/>
      <c r="E843" s="222">
        <v>72</v>
      </c>
      <c r="F843" s="220"/>
      <c r="G843" s="220"/>
      <c r="H843" s="220"/>
      <c r="I843" s="220"/>
      <c r="J843" s="220"/>
      <c r="K843" s="220"/>
      <c r="L843" s="220"/>
      <c r="M843" s="220"/>
      <c r="N843" s="219"/>
      <c r="O843" s="219"/>
      <c r="P843" s="219"/>
      <c r="Q843" s="219"/>
      <c r="R843" s="220"/>
      <c r="S843" s="220"/>
      <c r="T843" s="220"/>
      <c r="U843" s="220"/>
      <c r="V843" s="220"/>
      <c r="W843" s="220"/>
      <c r="X843" s="220"/>
      <c r="Y843" s="210"/>
      <c r="Z843" s="210"/>
      <c r="AA843" s="210"/>
      <c r="AB843" s="210"/>
      <c r="AC843" s="210"/>
      <c r="AD843" s="210"/>
      <c r="AE843" s="210"/>
      <c r="AF843" s="210"/>
      <c r="AG843" s="210" t="s">
        <v>217</v>
      </c>
      <c r="AH843" s="210">
        <v>0</v>
      </c>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1" x14ac:dyDescent="0.2">
      <c r="A844" s="231">
        <v>172</v>
      </c>
      <c r="B844" s="232" t="s">
        <v>1179</v>
      </c>
      <c r="C844" s="250" t="s">
        <v>1180</v>
      </c>
      <c r="D844" s="233" t="s">
        <v>317</v>
      </c>
      <c r="E844" s="234">
        <v>72</v>
      </c>
      <c r="F844" s="235"/>
      <c r="G844" s="236">
        <f>ROUND(E844*F844,2)</f>
        <v>0</v>
      </c>
      <c r="H844" s="235"/>
      <c r="I844" s="236">
        <f>ROUND(E844*H844,2)</f>
        <v>0</v>
      </c>
      <c r="J844" s="235"/>
      <c r="K844" s="236">
        <f>ROUND(E844*J844,2)</f>
        <v>0</v>
      </c>
      <c r="L844" s="236">
        <v>21</v>
      </c>
      <c r="M844" s="236">
        <f>G844*(1+L844/100)</f>
        <v>0</v>
      </c>
      <c r="N844" s="234">
        <v>0</v>
      </c>
      <c r="O844" s="234">
        <f>ROUND(E844*N844,2)</f>
        <v>0</v>
      </c>
      <c r="P844" s="234">
        <v>0</v>
      </c>
      <c r="Q844" s="234">
        <f>ROUND(E844*P844,2)</f>
        <v>0</v>
      </c>
      <c r="R844" s="236"/>
      <c r="S844" s="236" t="s">
        <v>210</v>
      </c>
      <c r="T844" s="237" t="s">
        <v>211</v>
      </c>
      <c r="U844" s="220">
        <v>0.122</v>
      </c>
      <c r="V844" s="220">
        <f>ROUND(E844*U844,2)</f>
        <v>8.7799999999999994</v>
      </c>
      <c r="W844" s="220"/>
      <c r="X844" s="220" t="s">
        <v>212</v>
      </c>
      <c r="Y844" s="210"/>
      <c r="Z844" s="210"/>
      <c r="AA844" s="210"/>
      <c r="AB844" s="210"/>
      <c r="AC844" s="210"/>
      <c r="AD844" s="210"/>
      <c r="AE844" s="210"/>
      <c r="AF844" s="210"/>
      <c r="AG844" s="210" t="s">
        <v>213</v>
      </c>
      <c r="AH844" s="210"/>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1" x14ac:dyDescent="0.2">
      <c r="A845" s="217"/>
      <c r="B845" s="218"/>
      <c r="C845" s="252" t="s">
        <v>1171</v>
      </c>
      <c r="D845" s="221"/>
      <c r="E845" s="222">
        <v>72</v>
      </c>
      <c r="F845" s="220"/>
      <c r="G845" s="220"/>
      <c r="H845" s="220"/>
      <c r="I845" s="220"/>
      <c r="J845" s="220"/>
      <c r="K845" s="220"/>
      <c r="L845" s="220"/>
      <c r="M845" s="220"/>
      <c r="N845" s="219"/>
      <c r="O845" s="219"/>
      <c r="P845" s="219"/>
      <c r="Q845" s="219"/>
      <c r="R845" s="220"/>
      <c r="S845" s="220"/>
      <c r="T845" s="220"/>
      <c r="U845" s="220"/>
      <c r="V845" s="220"/>
      <c r="W845" s="220"/>
      <c r="X845" s="220"/>
      <c r="Y845" s="210"/>
      <c r="Z845" s="210"/>
      <c r="AA845" s="210"/>
      <c r="AB845" s="210"/>
      <c r="AC845" s="210"/>
      <c r="AD845" s="210"/>
      <c r="AE845" s="210"/>
      <c r="AF845" s="210"/>
      <c r="AG845" s="210" t="s">
        <v>217</v>
      </c>
      <c r="AH845" s="210">
        <v>0</v>
      </c>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1" x14ac:dyDescent="0.2">
      <c r="A846" s="231">
        <v>173</v>
      </c>
      <c r="B846" s="232" t="s">
        <v>1181</v>
      </c>
      <c r="C846" s="250" t="s">
        <v>1182</v>
      </c>
      <c r="D846" s="233" t="s">
        <v>223</v>
      </c>
      <c r="E846" s="234">
        <v>6</v>
      </c>
      <c r="F846" s="235"/>
      <c r="G846" s="236">
        <f>ROUND(E846*F846,2)</f>
        <v>0</v>
      </c>
      <c r="H846" s="235"/>
      <c r="I846" s="236">
        <f>ROUND(E846*H846,2)</f>
        <v>0</v>
      </c>
      <c r="J846" s="235"/>
      <c r="K846" s="236">
        <f>ROUND(E846*J846,2)</f>
        <v>0</v>
      </c>
      <c r="L846" s="236">
        <v>21</v>
      </c>
      <c r="M846" s="236">
        <f>G846*(1+L846/100)</f>
        <v>0</v>
      </c>
      <c r="N846" s="234">
        <v>0</v>
      </c>
      <c r="O846" s="234">
        <f>ROUND(E846*N846,2)</f>
        <v>0</v>
      </c>
      <c r="P846" s="234">
        <v>0</v>
      </c>
      <c r="Q846" s="234">
        <f>ROUND(E846*P846,2)</f>
        <v>0</v>
      </c>
      <c r="R846" s="236"/>
      <c r="S846" s="236" t="s">
        <v>210</v>
      </c>
      <c r="T846" s="237" t="s">
        <v>211</v>
      </c>
      <c r="U846" s="220">
        <v>0.4</v>
      </c>
      <c r="V846" s="220">
        <f>ROUND(E846*U846,2)</f>
        <v>2.4</v>
      </c>
      <c r="W846" s="220"/>
      <c r="X846" s="220" t="s">
        <v>212</v>
      </c>
      <c r="Y846" s="210"/>
      <c r="Z846" s="210"/>
      <c r="AA846" s="210"/>
      <c r="AB846" s="210"/>
      <c r="AC846" s="210"/>
      <c r="AD846" s="210"/>
      <c r="AE846" s="210"/>
      <c r="AF846" s="210"/>
      <c r="AG846" s="210" t="s">
        <v>213</v>
      </c>
      <c r="AH846" s="210"/>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1" x14ac:dyDescent="0.2">
      <c r="A847" s="217"/>
      <c r="B847" s="218"/>
      <c r="C847" s="252" t="s">
        <v>1168</v>
      </c>
      <c r="D847" s="221"/>
      <c r="E847" s="222">
        <v>6</v>
      </c>
      <c r="F847" s="220"/>
      <c r="G847" s="220"/>
      <c r="H847" s="220"/>
      <c r="I847" s="220"/>
      <c r="J847" s="220"/>
      <c r="K847" s="220"/>
      <c r="L847" s="220"/>
      <c r="M847" s="220"/>
      <c r="N847" s="219"/>
      <c r="O847" s="219"/>
      <c r="P847" s="219"/>
      <c r="Q847" s="219"/>
      <c r="R847" s="220"/>
      <c r="S847" s="220"/>
      <c r="T847" s="220"/>
      <c r="U847" s="220"/>
      <c r="V847" s="220"/>
      <c r="W847" s="220"/>
      <c r="X847" s="220"/>
      <c r="Y847" s="210"/>
      <c r="Z847" s="210"/>
      <c r="AA847" s="210"/>
      <c r="AB847" s="210"/>
      <c r="AC847" s="210"/>
      <c r="AD847" s="210"/>
      <c r="AE847" s="210"/>
      <c r="AF847" s="210"/>
      <c r="AG847" s="210" t="s">
        <v>217</v>
      </c>
      <c r="AH847" s="210">
        <v>0</v>
      </c>
      <c r="AI847" s="210"/>
      <c r="AJ847" s="210"/>
      <c r="AK847" s="210"/>
      <c r="AL847" s="210"/>
      <c r="AM847" s="210"/>
      <c r="AN847" s="210"/>
      <c r="AO847" s="210"/>
      <c r="AP847" s="210"/>
      <c r="AQ847" s="210"/>
      <c r="AR847" s="210"/>
      <c r="AS847" s="210"/>
      <c r="AT847" s="210"/>
      <c r="AU847" s="210"/>
      <c r="AV847" s="210"/>
      <c r="AW847" s="210"/>
      <c r="AX847" s="210"/>
      <c r="AY847" s="210"/>
      <c r="AZ847" s="210"/>
      <c r="BA847" s="210"/>
      <c r="BB847" s="210"/>
      <c r="BC847" s="210"/>
      <c r="BD847" s="210"/>
      <c r="BE847" s="210"/>
      <c r="BF847" s="210"/>
      <c r="BG847" s="210"/>
      <c r="BH847" s="210"/>
    </row>
    <row r="848" spans="1:60" outlineLevel="1" x14ac:dyDescent="0.2">
      <c r="A848" s="231">
        <v>174</v>
      </c>
      <c r="B848" s="232" t="s">
        <v>1183</v>
      </c>
      <c r="C848" s="250" t="s">
        <v>1184</v>
      </c>
      <c r="D848" s="233" t="s">
        <v>223</v>
      </c>
      <c r="E848" s="234">
        <v>48</v>
      </c>
      <c r="F848" s="235"/>
      <c r="G848" s="236">
        <f>ROUND(E848*F848,2)</f>
        <v>0</v>
      </c>
      <c r="H848" s="235"/>
      <c r="I848" s="236">
        <f>ROUND(E848*H848,2)</f>
        <v>0</v>
      </c>
      <c r="J848" s="235"/>
      <c r="K848" s="236">
        <f>ROUND(E848*J848,2)</f>
        <v>0</v>
      </c>
      <c r="L848" s="236">
        <v>21</v>
      </c>
      <c r="M848" s="236">
        <f>G848*(1+L848/100)</f>
        <v>0</v>
      </c>
      <c r="N848" s="234">
        <v>2.7999999999999998E-4</v>
      </c>
      <c r="O848" s="234">
        <f>ROUND(E848*N848,2)</f>
        <v>0.01</v>
      </c>
      <c r="P848" s="234">
        <v>0</v>
      </c>
      <c r="Q848" s="234">
        <f>ROUND(E848*P848,2)</f>
        <v>0</v>
      </c>
      <c r="R848" s="236" t="s">
        <v>281</v>
      </c>
      <c r="S848" s="236" t="s">
        <v>210</v>
      </c>
      <c r="T848" s="237" t="s">
        <v>211</v>
      </c>
      <c r="U848" s="220">
        <v>0</v>
      </c>
      <c r="V848" s="220">
        <f>ROUND(E848*U848,2)</f>
        <v>0</v>
      </c>
      <c r="W848" s="220"/>
      <c r="X848" s="220" t="s">
        <v>282</v>
      </c>
      <c r="Y848" s="210"/>
      <c r="Z848" s="210"/>
      <c r="AA848" s="210"/>
      <c r="AB848" s="210"/>
      <c r="AC848" s="210"/>
      <c r="AD848" s="210"/>
      <c r="AE848" s="210"/>
      <c r="AF848" s="210"/>
      <c r="AG848" s="210" t="s">
        <v>283</v>
      </c>
      <c r="AH848" s="210"/>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1" x14ac:dyDescent="0.2">
      <c r="A849" s="217"/>
      <c r="B849" s="218"/>
      <c r="C849" s="252" t="s">
        <v>1185</v>
      </c>
      <c r="D849" s="221"/>
      <c r="E849" s="222">
        <v>48</v>
      </c>
      <c r="F849" s="220"/>
      <c r="G849" s="220"/>
      <c r="H849" s="220"/>
      <c r="I849" s="220"/>
      <c r="J849" s="220"/>
      <c r="K849" s="220"/>
      <c r="L849" s="220"/>
      <c r="M849" s="220"/>
      <c r="N849" s="219"/>
      <c r="O849" s="219"/>
      <c r="P849" s="219"/>
      <c r="Q849" s="219"/>
      <c r="R849" s="220"/>
      <c r="S849" s="220"/>
      <c r="T849" s="220"/>
      <c r="U849" s="220"/>
      <c r="V849" s="220"/>
      <c r="W849" s="220"/>
      <c r="X849" s="220"/>
      <c r="Y849" s="210"/>
      <c r="Z849" s="210"/>
      <c r="AA849" s="210"/>
      <c r="AB849" s="210"/>
      <c r="AC849" s="210"/>
      <c r="AD849" s="210"/>
      <c r="AE849" s="210"/>
      <c r="AF849" s="210"/>
      <c r="AG849" s="210" t="s">
        <v>217</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x14ac:dyDescent="0.2">
      <c r="A850" s="224" t="s">
        <v>204</v>
      </c>
      <c r="B850" s="225" t="s">
        <v>173</v>
      </c>
      <c r="C850" s="249" t="s">
        <v>174</v>
      </c>
      <c r="D850" s="226"/>
      <c r="E850" s="227"/>
      <c r="F850" s="228"/>
      <c r="G850" s="228">
        <f>SUMIF(AG851:AG856,"&lt;&gt;NOR",G851:G856)</f>
        <v>0</v>
      </c>
      <c r="H850" s="228"/>
      <c r="I850" s="228">
        <f>SUM(I851:I856)</f>
        <v>0</v>
      </c>
      <c r="J850" s="228"/>
      <c r="K850" s="228">
        <f>SUM(K851:K856)</f>
        <v>0</v>
      </c>
      <c r="L850" s="228"/>
      <c r="M850" s="228">
        <f>SUM(M851:M856)</f>
        <v>0</v>
      </c>
      <c r="N850" s="227"/>
      <c r="O850" s="227">
        <f>SUM(O851:O856)</f>
        <v>0</v>
      </c>
      <c r="P850" s="227"/>
      <c r="Q850" s="227">
        <f>SUM(Q851:Q856)</f>
        <v>0</v>
      </c>
      <c r="R850" s="228"/>
      <c r="S850" s="228"/>
      <c r="T850" s="229"/>
      <c r="U850" s="223"/>
      <c r="V850" s="223">
        <f>SUM(V851:V856)</f>
        <v>174.49</v>
      </c>
      <c r="W850" s="223"/>
      <c r="X850" s="223"/>
      <c r="AG850" t="s">
        <v>205</v>
      </c>
    </row>
    <row r="851" spans="1:60" outlineLevel="1" x14ac:dyDescent="0.2">
      <c r="A851" s="231">
        <v>175</v>
      </c>
      <c r="B851" s="232" t="s">
        <v>506</v>
      </c>
      <c r="C851" s="250" t="s">
        <v>507</v>
      </c>
      <c r="D851" s="233" t="s">
        <v>384</v>
      </c>
      <c r="E851" s="234">
        <v>75.472269999999995</v>
      </c>
      <c r="F851" s="235"/>
      <c r="G851" s="236">
        <f>ROUND(E851*F851,2)</f>
        <v>0</v>
      </c>
      <c r="H851" s="235"/>
      <c r="I851" s="236">
        <f>ROUND(E851*H851,2)</f>
        <v>0</v>
      </c>
      <c r="J851" s="235"/>
      <c r="K851" s="236">
        <f>ROUND(E851*J851,2)</f>
        <v>0</v>
      </c>
      <c r="L851" s="236">
        <v>21</v>
      </c>
      <c r="M851" s="236">
        <f>G851*(1+L851/100)</f>
        <v>0</v>
      </c>
      <c r="N851" s="234">
        <v>0</v>
      </c>
      <c r="O851" s="234">
        <f>ROUND(E851*N851,2)</f>
        <v>0</v>
      </c>
      <c r="P851" s="234">
        <v>0</v>
      </c>
      <c r="Q851" s="234">
        <f>ROUND(E851*P851,2)</f>
        <v>0</v>
      </c>
      <c r="R851" s="236" t="s">
        <v>359</v>
      </c>
      <c r="S851" s="236" t="s">
        <v>210</v>
      </c>
      <c r="T851" s="237" t="s">
        <v>211</v>
      </c>
      <c r="U851" s="220">
        <v>0.49</v>
      </c>
      <c r="V851" s="220">
        <f>ROUND(E851*U851,2)</f>
        <v>36.979999999999997</v>
      </c>
      <c r="W851" s="220"/>
      <c r="X851" s="220" t="s">
        <v>502</v>
      </c>
      <c r="Y851" s="210"/>
      <c r="Z851" s="210"/>
      <c r="AA851" s="210"/>
      <c r="AB851" s="210"/>
      <c r="AC851" s="210"/>
      <c r="AD851" s="210"/>
      <c r="AE851" s="210"/>
      <c r="AF851" s="210"/>
      <c r="AG851" s="210" t="s">
        <v>503</v>
      </c>
      <c r="AH851" s="210"/>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1" x14ac:dyDescent="0.2">
      <c r="A852" s="217"/>
      <c r="B852" s="218"/>
      <c r="C852" s="253" t="s">
        <v>508</v>
      </c>
      <c r="D852" s="240"/>
      <c r="E852" s="240"/>
      <c r="F852" s="240"/>
      <c r="G852" s="240"/>
      <c r="H852" s="220"/>
      <c r="I852" s="220"/>
      <c r="J852" s="220"/>
      <c r="K852" s="220"/>
      <c r="L852" s="220"/>
      <c r="M852" s="220"/>
      <c r="N852" s="219"/>
      <c r="O852" s="219"/>
      <c r="P852" s="219"/>
      <c r="Q852" s="219"/>
      <c r="R852" s="220"/>
      <c r="S852" s="220"/>
      <c r="T852" s="220"/>
      <c r="U852" s="220"/>
      <c r="V852" s="220"/>
      <c r="W852" s="220"/>
      <c r="X852" s="220"/>
      <c r="Y852" s="210"/>
      <c r="Z852" s="210"/>
      <c r="AA852" s="210"/>
      <c r="AB852" s="210"/>
      <c r="AC852" s="210"/>
      <c r="AD852" s="210"/>
      <c r="AE852" s="210"/>
      <c r="AF852" s="210"/>
      <c r="AG852" s="210" t="s">
        <v>237</v>
      </c>
      <c r="AH852" s="210"/>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1" x14ac:dyDescent="0.2">
      <c r="A853" s="242">
        <v>176</v>
      </c>
      <c r="B853" s="243" t="s">
        <v>509</v>
      </c>
      <c r="C853" s="255" t="s">
        <v>510</v>
      </c>
      <c r="D853" s="244" t="s">
        <v>384</v>
      </c>
      <c r="E853" s="245">
        <v>4528.3361100000002</v>
      </c>
      <c r="F853" s="246"/>
      <c r="G853" s="247">
        <f>ROUND(E853*F853,2)</f>
        <v>0</v>
      </c>
      <c r="H853" s="246"/>
      <c r="I853" s="247">
        <f>ROUND(E853*H853,2)</f>
        <v>0</v>
      </c>
      <c r="J853" s="246"/>
      <c r="K853" s="247">
        <f>ROUND(E853*J853,2)</f>
        <v>0</v>
      </c>
      <c r="L853" s="247">
        <v>21</v>
      </c>
      <c r="M853" s="247">
        <f>G853*(1+L853/100)</f>
        <v>0</v>
      </c>
      <c r="N853" s="245">
        <v>0</v>
      </c>
      <c r="O853" s="245">
        <f>ROUND(E853*N853,2)</f>
        <v>0</v>
      </c>
      <c r="P853" s="245">
        <v>0</v>
      </c>
      <c r="Q853" s="245">
        <f>ROUND(E853*P853,2)</f>
        <v>0</v>
      </c>
      <c r="R853" s="247" t="s">
        <v>359</v>
      </c>
      <c r="S853" s="247" t="s">
        <v>210</v>
      </c>
      <c r="T853" s="248" t="s">
        <v>211</v>
      </c>
      <c r="U853" s="220">
        <v>0</v>
      </c>
      <c r="V853" s="220">
        <f>ROUND(E853*U853,2)</f>
        <v>0</v>
      </c>
      <c r="W853" s="220"/>
      <c r="X853" s="220" t="s">
        <v>502</v>
      </c>
      <c r="Y853" s="210"/>
      <c r="Z853" s="210"/>
      <c r="AA853" s="210"/>
      <c r="AB853" s="210"/>
      <c r="AC853" s="210"/>
      <c r="AD853" s="210"/>
      <c r="AE853" s="210"/>
      <c r="AF853" s="210"/>
      <c r="AG853" s="210" t="s">
        <v>503</v>
      </c>
      <c r="AH853" s="210"/>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1" x14ac:dyDescent="0.2">
      <c r="A854" s="242">
        <v>177</v>
      </c>
      <c r="B854" s="243" t="s">
        <v>511</v>
      </c>
      <c r="C854" s="255" t="s">
        <v>512</v>
      </c>
      <c r="D854" s="244" t="s">
        <v>384</v>
      </c>
      <c r="E854" s="245">
        <v>75.472269999999995</v>
      </c>
      <c r="F854" s="246"/>
      <c r="G854" s="247">
        <f>ROUND(E854*F854,2)</f>
        <v>0</v>
      </c>
      <c r="H854" s="246"/>
      <c r="I854" s="247">
        <f>ROUND(E854*H854,2)</f>
        <v>0</v>
      </c>
      <c r="J854" s="246"/>
      <c r="K854" s="247">
        <f>ROUND(E854*J854,2)</f>
        <v>0</v>
      </c>
      <c r="L854" s="247">
        <v>21</v>
      </c>
      <c r="M854" s="247">
        <f>G854*(1+L854/100)</f>
        <v>0</v>
      </c>
      <c r="N854" s="245">
        <v>0</v>
      </c>
      <c r="O854" s="245">
        <f>ROUND(E854*N854,2)</f>
        <v>0</v>
      </c>
      <c r="P854" s="245">
        <v>0</v>
      </c>
      <c r="Q854" s="245">
        <f>ROUND(E854*P854,2)</f>
        <v>0</v>
      </c>
      <c r="R854" s="247" t="s">
        <v>359</v>
      </c>
      <c r="S854" s="247" t="s">
        <v>210</v>
      </c>
      <c r="T854" s="248" t="s">
        <v>211</v>
      </c>
      <c r="U854" s="220">
        <v>0.94199999999999995</v>
      </c>
      <c r="V854" s="220">
        <f>ROUND(E854*U854,2)</f>
        <v>71.09</v>
      </c>
      <c r="W854" s="220"/>
      <c r="X854" s="220" t="s">
        <v>502</v>
      </c>
      <c r="Y854" s="210"/>
      <c r="Z854" s="210"/>
      <c r="AA854" s="210"/>
      <c r="AB854" s="210"/>
      <c r="AC854" s="210"/>
      <c r="AD854" s="210"/>
      <c r="AE854" s="210"/>
      <c r="AF854" s="210"/>
      <c r="AG854" s="210" t="s">
        <v>503</v>
      </c>
      <c r="AH854" s="210"/>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ht="22.5" outlineLevel="1" x14ac:dyDescent="0.2">
      <c r="A855" s="242">
        <v>178</v>
      </c>
      <c r="B855" s="243" t="s">
        <v>513</v>
      </c>
      <c r="C855" s="255" t="s">
        <v>514</v>
      </c>
      <c r="D855" s="244" t="s">
        <v>384</v>
      </c>
      <c r="E855" s="245">
        <v>603.77814999999998</v>
      </c>
      <c r="F855" s="246"/>
      <c r="G855" s="247">
        <f>ROUND(E855*F855,2)</f>
        <v>0</v>
      </c>
      <c r="H855" s="246"/>
      <c r="I855" s="247">
        <f>ROUND(E855*H855,2)</f>
        <v>0</v>
      </c>
      <c r="J855" s="246"/>
      <c r="K855" s="247">
        <f>ROUND(E855*J855,2)</f>
        <v>0</v>
      </c>
      <c r="L855" s="247">
        <v>21</v>
      </c>
      <c r="M855" s="247">
        <f>G855*(1+L855/100)</f>
        <v>0</v>
      </c>
      <c r="N855" s="245">
        <v>0</v>
      </c>
      <c r="O855" s="245">
        <f>ROUND(E855*N855,2)</f>
        <v>0</v>
      </c>
      <c r="P855" s="245">
        <v>0</v>
      </c>
      <c r="Q855" s="245">
        <f>ROUND(E855*P855,2)</f>
        <v>0</v>
      </c>
      <c r="R855" s="247" t="s">
        <v>359</v>
      </c>
      <c r="S855" s="247" t="s">
        <v>210</v>
      </c>
      <c r="T855" s="248" t="s">
        <v>211</v>
      </c>
      <c r="U855" s="220">
        <v>0.11</v>
      </c>
      <c r="V855" s="220">
        <f>ROUND(E855*U855,2)</f>
        <v>66.42</v>
      </c>
      <c r="W855" s="220"/>
      <c r="X855" s="220" t="s">
        <v>502</v>
      </c>
      <c r="Y855" s="210"/>
      <c r="Z855" s="210"/>
      <c r="AA855" s="210"/>
      <c r="AB855" s="210"/>
      <c r="AC855" s="210"/>
      <c r="AD855" s="210"/>
      <c r="AE855" s="210"/>
      <c r="AF855" s="210"/>
      <c r="AG855" s="210" t="s">
        <v>503</v>
      </c>
      <c r="AH855" s="210"/>
      <c r="AI855" s="210"/>
      <c r="AJ855" s="210"/>
      <c r="AK855" s="210"/>
      <c r="AL855" s="210"/>
      <c r="AM855" s="210"/>
      <c r="AN855" s="210"/>
      <c r="AO855" s="210"/>
      <c r="AP855" s="210"/>
      <c r="AQ855" s="210"/>
      <c r="AR855" s="210"/>
      <c r="AS855" s="210"/>
      <c r="AT855" s="210"/>
      <c r="AU855" s="210"/>
      <c r="AV855" s="210"/>
      <c r="AW855" s="210"/>
      <c r="AX855" s="210"/>
      <c r="AY855" s="210"/>
      <c r="AZ855" s="210"/>
      <c r="BA855" s="210"/>
      <c r="BB855" s="210"/>
      <c r="BC855" s="210"/>
      <c r="BD855" s="210"/>
      <c r="BE855" s="210"/>
      <c r="BF855" s="210"/>
      <c r="BG855" s="210"/>
      <c r="BH855" s="210"/>
    </row>
    <row r="856" spans="1:60" ht="22.5" outlineLevel="1" x14ac:dyDescent="0.2">
      <c r="A856" s="231">
        <v>179</v>
      </c>
      <c r="B856" s="232" t="s">
        <v>515</v>
      </c>
      <c r="C856" s="250" t="s">
        <v>516</v>
      </c>
      <c r="D856" s="233" t="s">
        <v>384</v>
      </c>
      <c r="E856" s="234">
        <v>75.472269999999995</v>
      </c>
      <c r="F856" s="235"/>
      <c r="G856" s="236">
        <f>ROUND(E856*F856,2)</f>
        <v>0</v>
      </c>
      <c r="H856" s="235"/>
      <c r="I856" s="236">
        <f>ROUND(E856*H856,2)</f>
        <v>0</v>
      </c>
      <c r="J856" s="235"/>
      <c r="K856" s="236">
        <f>ROUND(E856*J856,2)</f>
        <v>0</v>
      </c>
      <c r="L856" s="236">
        <v>21</v>
      </c>
      <c r="M856" s="236">
        <f>G856*(1+L856/100)</f>
        <v>0</v>
      </c>
      <c r="N856" s="234">
        <v>0</v>
      </c>
      <c r="O856" s="234">
        <f>ROUND(E856*N856,2)</f>
        <v>0</v>
      </c>
      <c r="P856" s="234">
        <v>0</v>
      </c>
      <c r="Q856" s="234">
        <f>ROUND(E856*P856,2)</f>
        <v>0</v>
      </c>
      <c r="R856" s="236" t="s">
        <v>359</v>
      </c>
      <c r="S856" s="236" t="s">
        <v>210</v>
      </c>
      <c r="T856" s="237" t="s">
        <v>211</v>
      </c>
      <c r="U856" s="220">
        <v>0</v>
      </c>
      <c r="V856" s="220">
        <f>ROUND(E856*U856,2)</f>
        <v>0</v>
      </c>
      <c r="W856" s="220"/>
      <c r="X856" s="220" t="s">
        <v>502</v>
      </c>
      <c r="Y856" s="210"/>
      <c r="Z856" s="210"/>
      <c r="AA856" s="210"/>
      <c r="AB856" s="210"/>
      <c r="AC856" s="210"/>
      <c r="AD856" s="210"/>
      <c r="AE856" s="210"/>
      <c r="AF856" s="210"/>
      <c r="AG856" s="210" t="s">
        <v>503</v>
      </c>
      <c r="AH856" s="210"/>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x14ac:dyDescent="0.2">
      <c r="A857" s="3"/>
      <c r="B857" s="4"/>
      <c r="C857" s="256"/>
      <c r="D857" s="6"/>
      <c r="E857" s="3"/>
      <c r="F857" s="3"/>
      <c r="G857" s="3"/>
      <c r="H857" s="3"/>
      <c r="I857" s="3"/>
      <c r="J857" s="3"/>
      <c r="K857" s="3"/>
      <c r="L857" s="3"/>
      <c r="M857" s="3"/>
      <c r="N857" s="3"/>
      <c r="O857" s="3"/>
      <c r="P857" s="3"/>
      <c r="Q857" s="3"/>
      <c r="R857" s="3"/>
      <c r="S857" s="3"/>
      <c r="T857" s="3"/>
      <c r="U857" s="3"/>
      <c r="V857" s="3"/>
      <c r="W857" s="3"/>
      <c r="X857" s="3"/>
      <c r="AE857">
        <v>15</v>
      </c>
      <c r="AF857">
        <v>21</v>
      </c>
      <c r="AG857" t="s">
        <v>191</v>
      </c>
    </row>
    <row r="858" spans="1:60" x14ac:dyDescent="0.2">
      <c r="A858" s="213"/>
      <c r="B858" s="214" t="s">
        <v>29</v>
      </c>
      <c r="C858" s="257"/>
      <c r="D858" s="215"/>
      <c r="E858" s="216"/>
      <c r="F858" s="216"/>
      <c r="G858" s="230">
        <f>G8+G54+G58+G97+G102+G127+G139+G456+G493+G503+G533+G564+G633+G638+G666+G673+G679+G743+G755+G790+G796+G803+G833+G850</f>
        <v>0</v>
      </c>
      <c r="H858" s="3"/>
      <c r="I858" s="3"/>
      <c r="J858" s="3"/>
      <c r="K858" s="3"/>
      <c r="L858" s="3"/>
      <c r="M858" s="3"/>
      <c r="N858" s="3"/>
      <c r="O858" s="3"/>
      <c r="P858" s="3"/>
      <c r="Q858" s="3"/>
      <c r="R858" s="3"/>
      <c r="S858" s="3"/>
      <c r="T858" s="3"/>
      <c r="U858" s="3"/>
      <c r="V858" s="3"/>
      <c r="W858" s="3"/>
      <c r="X858" s="3"/>
      <c r="AE858">
        <f>SUMIF(L7:L856,AE857,G7:G856)</f>
        <v>0</v>
      </c>
      <c r="AF858">
        <f>SUMIF(L7:L856,AF857,G7:G856)</f>
        <v>0</v>
      </c>
      <c r="AG858" t="s">
        <v>519</v>
      </c>
    </row>
    <row r="859" spans="1:60" x14ac:dyDescent="0.2">
      <c r="C859" s="258"/>
      <c r="D859" s="10"/>
      <c r="AG859" t="s">
        <v>521</v>
      </c>
    </row>
    <row r="860" spans="1:60" x14ac:dyDescent="0.2">
      <c r="D860" s="10"/>
    </row>
    <row r="861" spans="1:60" x14ac:dyDescent="0.2">
      <c r="D861" s="10"/>
    </row>
    <row r="862" spans="1:60" x14ac:dyDescent="0.2">
      <c r="D862" s="10"/>
    </row>
    <row r="863" spans="1:60" x14ac:dyDescent="0.2">
      <c r="D863" s="10"/>
    </row>
    <row r="864" spans="1:60"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eiNXIi6tcELe58E+C0kTV4coLUGdbfdrBFGfARU6cZg8KaBMUaqaFDeCDfepidryGKeF29RkhXvkjBflZj/Fw==" saltValue="3SMVfpwBP4GA6Q0OwzET/Q==" spinCount="100000" sheet="1"/>
  <mergeCells count="104">
    <mergeCell ref="C795:G795"/>
    <mergeCell ref="C852:G852"/>
    <mergeCell ref="C701:G701"/>
    <mergeCell ref="C705:G705"/>
    <mergeCell ref="C742:G742"/>
    <mergeCell ref="C754:G754"/>
    <mergeCell ref="C767:G767"/>
    <mergeCell ref="C789:G789"/>
    <mergeCell ref="C665:G665"/>
    <mergeCell ref="C678:G678"/>
    <mergeCell ref="C687:G687"/>
    <mergeCell ref="C691:G691"/>
    <mergeCell ref="C695:G695"/>
    <mergeCell ref="C698:G698"/>
    <mergeCell ref="C635:G635"/>
    <mergeCell ref="C637:G637"/>
    <mergeCell ref="C640:G640"/>
    <mergeCell ref="C646:G646"/>
    <mergeCell ref="C647:G647"/>
    <mergeCell ref="C652:G652"/>
    <mergeCell ref="C597:G597"/>
    <mergeCell ref="C598:G598"/>
    <mergeCell ref="C602:G602"/>
    <mergeCell ref="C603:G603"/>
    <mergeCell ref="C607:G607"/>
    <mergeCell ref="C608:G608"/>
    <mergeCell ref="C551:G551"/>
    <mergeCell ref="C552:G552"/>
    <mergeCell ref="C553:G553"/>
    <mergeCell ref="C588:G588"/>
    <mergeCell ref="C592:G592"/>
    <mergeCell ref="C593:G593"/>
    <mergeCell ref="C512:G512"/>
    <mergeCell ref="C542:G542"/>
    <mergeCell ref="C543:G543"/>
    <mergeCell ref="C544:G544"/>
    <mergeCell ref="C545:G545"/>
    <mergeCell ref="C550:G550"/>
    <mergeCell ref="C478:G478"/>
    <mergeCell ref="C481:G481"/>
    <mergeCell ref="C490:G490"/>
    <mergeCell ref="C495:G495"/>
    <mergeCell ref="C505:G505"/>
    <mergeCell ref="C506:G506"/>
    <mergeCell ref="C458:G458"/>
    <mergeCell ref="C459:G459"/>
    <mergeCell ref="C463:G463"/>
    <mergeCell ref="C467:G467"/>
    <mergeCell ref="C471:G471"/>
    <mergeCell ref="C477:G477"/>
    <mergeCell ref="C355:G355"/>
    <mergeCell ref="C359:G359"/>
    <mergeCell ref="C368:G368"/>
    <mergeCell ref="C372:G372"/>
    <mergeCell ref="C384:G384"/>
    <mergeCell ref="C428:G428"/>
    <mergeCell ref="C281:G281"/>
    <mergeCell ref="C300:G300"/>
    <mergeCell ref="C324:G324"/>
    <mergeCell ref="C325:G325"/>
    <mergeCell ref="C329:G329"/>
    <mergeCell ref="C343:G343"/>
    <mergeCell ref="C255:G255"/>
    <mergeCell ref="C256:G256"/>
    <mergeCell ref="C266:G266"/>
    <mergeCell ref="C267:G267"/>
    <mergeCell ref="C268:G268"/>
    <mergeCell ref="C274:G274"/>
    <mergeCell ref="C198:G198"/>
    <mergeCell ref="C215:G215"/>
    <mergeCell ref="C221:G221"/>
    <mergeCell ref="C233:G233"/>
    <mergeCell ref="C243:G243"/>
    <mergeCell ref="C249:G249"/>
    <mergeCell ref="C137:G137"/>
    <mergeCell ref="C141:G141"/>
    <mergeCell ref="C142:G142"/>
    <mergeCell ref="C147:G147"/>
    <mergeCell ref="C152:G152"/>
    <mergeCell ref="C175:G175"/>
    <mergeCell ref="C104:G104"/>
    <mergeCell ref="C109:G109"/>
    <mergeCell ref="C115:G115"/>
    <mergeCell ref="C119:G119"/>
    <mergeCell ref="C129:G129"/>
    <mergeCell ref="C133:G133"/>
    <mergeCell ref="C67:G67"/>
    <mergeCell ref="C71:G71"/>
    <mergeCell ref="C75:G75"/>
    <mergeCell ref="C79:G79"/>
    <mergeCell ref="C85:G85"/>
    <mergeCell ref="C99:G99"/>
    <mergeCell ref="C25:G25"/>
    <mergeCell ref="C31:G31"/>
    <mergeCell ref="C39:G39"/>
    <mergeCell ref="C50:G50"/>
    <mergeCell ref="C60:G60"/>
    <mergeCell ref="C63:G63"/>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1DE048-1F6F-4788-86DC-E6F05AD4009A}">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56</v>
      </c>
      <c r="C3" s="199" t="s">
        <v>57</v>
      </c>
      <c r="D3" s="197"/>
      <c r="E3" s="197"/>
      <c r="F3" s="197"/>
      <c r="G3" s="198"/>
      <c r="AC3" s="175" t="s">
        <v>180</v>
      </c>
      <c r="AG3" t="s">
        <v>181</v>
      </c>
    </row>
    <row r="4" spans="1:60" ht="24.95" customHeight="1" x14ac:dyDescent="0.2">
      <c r="A4" s="200" t="s">
        <v>9</v>
      </c>
      <c r="B4" s="201" t="s">
        <v>56</v>
      </c>
      <c r="C4" s="202" t="s">
        <v>53</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522</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73E7om2GYc/pvHuAheF0hiy3BC/nCun77d7kv3ypnYecApWOe0ocvG3Ye2RCRzXXnzjBoENaGiCrW4zQGczrg==" saltValue="fOwLcrztzINmBnBMorD0b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210FDC-4559-4F31-A474-9EC7C574DC68}">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56</v>
      </c>
      <c r="C3" s="199" t="s">
        <v>57</v>
      </c>
      <c r="D3" s="197"/>
      <c r="E3" s="197"/>
      <c r="F3" s="197"/>
      <c r="G3" s="198"/>
      <c r="AC3" s="175" t="s">
        <v>180</v>
      </c>
      <c r="AG3" t="s">
        <v>181</v>
      </c>
    </row>
    <row r="4" spans="1:60" ht="24.95" customHeight="1" x14ac:dyDescent="0.2">
      <c r="A4" s="200" t="s">
        <v>9</v>
      </c>
      <c r="B4" s="201" t="s">
        <v>56</v>
      </c>
      <c r="C4" s="202" t="s">
        <v>50</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524</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FFVyl246m5TESVtEqOxmujXkaT4r4xJ0wgI+RQg4G+4tvWXNZtJRpWysUkxcUi+tPqeS8kNxIP7QQ1yFEp9SA==" saltValue="PkPKd2eedu8NrS931/CCs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71C30-85D9-4DDD-A260-B11B51605580}">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56</v>
      </c>
      <c r="C3" s="199" t="s">
        <v>57</v>
      </c>
      <c r="D3" s="197"/>
      <c r="E3" s="197"/>
      <c r="F3" s="197"/>
      <c r="G3" s="198"/>
      <c r="AC3" s="175" t="s">
        <v>180</v>
      </c>
      <c r="AG3" t="s">
        <v>181</v>
      </c>
    </row>
    <row r="4" spans="1:60" ht="24.95" customHeight="1" x14ac:dyDescent="0.2">
      <c r="A4" s="200" t="s">
        <v>9</v>
      </c>
      <c r="B4" s="201" t="s">
        <v>56</v>
      </c>
      <c r="C4" s="202" t="s">
        <v>52</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525</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lRN05ldSbMgrouMW4VA3os2Tn1DcC7uA5TyhdDEyoN51EOPOWNWj+cNZM8+qt/np7iFQbNDefEAYkey+f9KnA==" saltValue="CzLPF97aimDjAOmJL15A7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0EFE04-D595-4081-8A53-FE9DA78A89E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56</v>
      </c>
      <c r="C3" s="199" t="s">
        <v>57</v>
      </c>
      <c r="D3" s="197"/>
      <c r="E3" s="197"/>
      <c r="F3" s="197"/>
      <c r="G3" s="198"/>
      <c r="AC3" s="175" t="s">
        <v>180</v>
      </c>
      <c r="AG3" t="s">
        <v>181</v>
      </c>
    </row>
    <row r="4" spans="1:60" ht="24.95" customHeight="1" x14ac:dyDescent="0.2">
      <c r="A4" s="200" t="s">
        <v>9</v>
      </c>
      <c r="B4" s="201" t="s">
        <v>56</v>
      </c>
      <c r="C4" s="202" t="s">
        <v>49</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526</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VDb2s/dRiuyigjIfjfiZml0ieKODPvDZo6z2WVC3s3pKMAYSi5oS52FOrVkSxYb3tH7AUbKaCzj7EoIoXWSw==" saltValue="21FaZaxxmzrv20JUfncUY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4D9F9-CCD9-4C9F-8153-7CE3DE7624AF}">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59</v>
      </c>
      <c r="C3" s="199" t="s">
        <v>60</v>
      </c>
      <c r="D3" s="197"/>
      <c r="E3" s="197"/>
      <c r="F3" s="197"/>
      <c r="G3" s="198"/>
      <c r="AC3" s="175" t="s">
        <v>180</v>
      </c>
      <c r="AG3" t="s">
        <v>181</v>
      </c>
    </row>
    <row r="4" spans="1:60" ht="24.95" customHeight="1" x14ac:dyDescent="0.2">
      <c r="A4" s="200" t="s">
        <v>9</v>
      </c>
      <c r="B4" s="201" t="s">
        <v>59</v>
      </c>
      <c r="C4" s="202" t="s">
        <v>58</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116</v>
      </c>
      <c r="C8" s="249" t="s">
        <v>117</v>
      </c>
      <c r="D8" s="226"/>
      <c r="E8" s="227"/>
      <c r="F8" s="228"/>
      <c r="G8" s="228">
        <f>SUMIF(AG9:AG53,"&lt;&gt;NOR",G9:G53)</f>
        <v>0</v>
      </c>
      <c r="H8" s="228"/>
      <c r="I8" s="228">
        <f>SUM(I9:I53)</f>
        <v>0</v>
      </c>
      <c r="J8" s="228"/>
      <c r="K8" s="228">
        <f>SUM(K9:K53)</f>
        <v>0</v>
      </c>
      <c r="L8" s="228"/>
      <c r="M8" s="228">
        <f>SUM(M9:M53)</f>
        <v>0</v>
      </c>
      <c r="N8" s="227"/>
      <c r="O8" s="227">
        <f>SUM(O9:O53)</f>
        <v>0</v>
      </c>
      <c r="P8" s="227"/>
      <c r="Q8" s="227">
        <f>SUM(Q9:Q53)</f>
        <v>0</v>
      </c>
      <c r="R8" s="228"/>
      <c r="S8" s="228"/>
      <c r="T8" s="229"/>
      <c r="U8" s="223"/>
      <c r="V8" s="223">
        <f>SUM(V9:V53)</f>
        <v>40.89</v>
      </c>
      <c r="W8" s="223"/>
      <c r="X8" s="223"/>
      <c r="AG8" t="s">
        <v>205</v>
      </c>
    </row>
    <row r="9" spans="1:60" ht="22.5" outlineLevel="1" x14ac:dyDescent="0.2">
      <c r="A9" s="231">
        <v>1</v>
      </c>
      <c r="B9" s="232" t="s">
        <v>206</v>
      </c>
      <c r="C9" s="250" t="s">
        <v>207</v>
      </c>
      <c r="D9" s="233" t="s">
        <v>208</v>
      </c>
      <c r="E9" s="234">
        <v>17.697749999999999</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209</v>
      </c>
      <c r="S9" s="236" t="s">
        <v>210</v>
      </c>
      <c r="T9" s="237" t="s">
        <v>211</v>
      </c>
      <c r="U9" s="220">
        <v>0.36799999999999999</v>
      </c>
      <c r="V9" s="220">
        <f>ROUND(E9*U9,2)</f>
        <v>6.51</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1" t="s">
        <v>214</v>
      </c>
      <c r="D10" s="238"/>
      <c r="E10" s="238"/>
      <c r="F10" s="238"/>
      <c r="G10" s="238"/>
      <c r="H10" s="220"/>
      <c r="I10" s="220"/>
      <c r="J10" s="220"/>
      <c r="K10" s="220"/>
      <c r="L10" s="220"/>
      <c r="M10" s="220"/>
      <c r="N10" s="219"/>
      <c r="O10" s="219"/>
      <c r="P10" s="219"/>
      <c r="Q10" s="219"/>
      <c r="R10" s="220"/>
      <c r="S10" s="220"/>
      <c r="T10" s="220"/>
      <c r="U10" s="220"/>
      <c r="V10" s="220"/>
      <c r="W10" s="220"/>
      <c r="X10" s="220"/>
      <c r="Y10" s="210"/>
      <c r="Z10" s="210"/>
      <c r="AA10" s="210"/>
      <c r="AB10" s="210"/>
      <c r="AC10" s="210"/>
      <c r="AD10" s="210"/>
      <c r="AE10" s="210"/>
      <c r="AF10" s="210"/>
      <c r="AG10" s="210" t="s">
        <v>215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2" t="s">
        <v>669</v>
      </c>
      <c r="D11" s="221"/>
      <c r="E11" s="222">
        <v>3.4849999999999999</v>
      </c>
      <c r="F11" s="220"/>
      <c r="G11" s="220"/>
      <c r="H11" s="220"/>
      <c r="I11" s="220"/>
      <c r="J11" s="220"/>
      <c r="K11" s="220"/>
      <c r="L11" s="220"/>
      <c r="M11" s="220"/>
      <c r="N11" s="219"/>
      <c r="O11" s="219"/>
      <c r="P11" s="219"/>
      <c r="Q11" s="219"/>
      <c r="R11" s="220"/>
      <c r="S11" s="220"/>
      <c r="T11" s="220"/>
      <c r="U11" s="220"/>
      <c r="V11" s="220"/>
      <c r="W11" s="220"/>
      <c r="X11" s="220"/>
      <c r="Y11" s="210"/>
      <c r="Z11" s="210"/>
      <c r="AA11" s="210"/>
      <c r="AB11" s="210"/>
      <c r="AC11" s="210"/>
      <c r="AD11" s="210"/>
      <c r="AE11" s="210"/>
      <c r="AF11" s="210"/>
      <c r="AG11" s="210" t="s">
        <v>217</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2" t="s">
        <v>670</v>
      </c>
      <c r="D12" s="221"/>
      <c r="E12" s="222">
        <v>5.7977499999999997</v>
      </c>
      <c r="F12" s="220"/>
      <c r="G12" s="220"/>
      <c r="H12" s="220"/>
      <c r="I12" s="220"/>
      <c r="J12" s="220"/>
      <c r="K12" s="220"/>
      <c r="L12" s="220"/>
      <c r="M12" s="220"/>
      <c r="N12" s="219"/>
      <c r="O12" s="219"/>
      <c r="P12" s="219"/>
      <c r="Q12" s="219"/>
      <c r="R12" s="220"/>
      <c r="S12" s="220"/>
      <c r="T12" s="220"/>
      <c r="U12" s="220"/>
      <c r="V12" s="220"/>
      <c r="W12" s="220"/>
      <c r="X12" s="220"/>
      <c r="Y12" s="210"/>
      <c r="Z12" s="210"/>
      <c r="AA12" s="210"/>
      <c r="AB12" s="210"/>
      <c r="AC12" s="210"/>
      <c r="AD12" s="210"/>
      <c r="AE12" s="210"/>
      <c r="AF12" s="210"/>
      <c r="AG12" s="210" t="s">
        <v>217</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17"/>
      <c r="B13" s="218"/>
      <c r="C13" s="252" t="s">
        <v>671</v>
      </c>
      <c r="D13" s="221"/>
      <c r="E13" s="222">
        <v>8.4149999999999991</v>
      </c>
      <c r="F13" s="220"/>
      <c r="G13" s="220"/>
      <c r="H13" s="220"/>
      <c r="I13" s="220"/>
      <c r="J13" s="220"/>
      <c r="K13" s="220"/>
      <c r="L13" s="220"/>
      <c r="M13" s="220"/>
      <c r="N13" s="219"/>
      <c r="O13" s="219"/>
      <c r="P13" s="219"/>
      <c r="Q13" s="219"/>
      <c r="R13" s="220"/>
      <c r="S13" s="220"/>
      <c r="T13" s="220"/>
      <c r="U13" s="220"/>
      <c r="V13" s="220"/>
      <c r="W13" s="220"/>
      <c r="X13" s="220"/>
      <c r="Y13" s="210"/>
      <c r="Z13" s="210"/>
      <c r="AA13" s="210"/>
      <c r="AB13" s="210"/>
      <c r="AC13" s="210"/>
      <c r="AD13" s="210"/>
      <c r="AE13" s="210"/>
      <c r="AF13" s="210"/>
      <c r="AG13" s="210" t="s">
        <v>217</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2" t="s">
        <v>218</v>
      </c>
      <c r="D14" s="221"/>
      <c r="E14" s="222"/>
      <c r="F14" s="220"/>
      <c r="G14" s="220"/>
      <c r="H14" s="220"/>
      <c r="I14" s="220"/>
      <c r="J14" s="220"/>
      <c r="K14" s="220"/>
      <c r="L14" s="220"/>
      <c r="M14" s="220"/>
      <c r="N14" s="219"/>
      <c r="O14" s="219"/>
      <c r="P14" s="219"/>
      <c r="Q14" s="219"/>
      <c r="R14" s="220"/>
      <c r="S14" s="220"/>
      <c r="T14" s="220"/>
      <c r="U14" s="220"/>
      <c r="V14" s="220"/>
      <c r="W14" s="220"/>
      <c r="X14" s="220"/>
      <c r="Y14" s="210"/>
      <c r="Z14" s="210"/>
      <c r="AA14" s="210"/>
      <c r="AB14" s="210"/>
      <c r="AC14" s="210"/>
      <c r="AD14" s="210"/>
      <c r="AE14" s="210"/>
      <c r="AF14" s="210"/>
      <c r="AG14" s="210" t="s">
        <v>217</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31">
        <v>2</v>
      </c>
      <c r="B15" s="232" t="s">
        <v>219</v>
      </c>
      <c r="C15" s="250" t="s">
        <v>220</v>
      </c>
      <c r="D15" s="233" t="s">
        <v>208</v>
      </c>
      <c r="E15" s="234">
        <v>17.697749999999999</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t="s">
        <v>209</v>
      </c>
      <c r="S15" s="236" t="s">
        <v>210</v>
      </c>
      <c r="T15" s="237" t="s">
        <v>211</v>
      </c>
      <c r="U15" s="220">
        <v>5.8000000000000003E-2</v>
      </c>
      <c r="V15" s="220">
        <f>ROUND(E15*U15,2)</f>
        <v>1.03</v>
      </c>
      <c r="W15" s="220"/>
      <c r="X15" s="220" t="s">
        <v>212</v>
      </c>
      <c r="Y15" s="210"/>
      <c r="Z15" s="210"/>
      <c r="AA15" s="210"/>
      <c r="AB15" s="210"/>
      <c r="AC15" s="210"/>
      <c r="AD15" s="210"/>
      <c r="AE15" s="210"/>
      <c r="AF15" s="210"/>
      <c r="AG15" s="210" t="s">
        <v>213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1" t="s">
        <v>214</v>
      </c>
      <c r="D16" s="238"/>
      <c r="E16" s="238"/>
      <c r="F16" s="238"/>
      <c r="G16" s="238"/>
      <c r="H16" s="220"/>
      <c r="I16" s="220"/>
      <c r="J16" s="220"/>
      <c r="K16" s="220"/>
      <c r="L16" s="220"/>
      <c r="M16" s="220"/>
      <c r="N16" s="219"/>
      <c r="O16" s="219"/>
      <c r="P16" s="219"/>
      <c r="Q16" s="219"/>
      <c r="R16" s="220"/>
      <c r="S16" s="220"/>
      <c r="T16" s="220"/>
      <c r="U16" s="220"/>
      <c r="V16" s="220"/>
      <c r="W16" s="220"/>
      <c r="X16" s="220"/>
      <c r="Y16" s="210"/>
      <c r="Z16" s="210"/>
      <c r="AA16" s="210"/>
      <c r="AB16" s="210"/>
      <c r="AC16" s="210"/>
      <c r="AD16" s="210"/>
      <c r="AE16" s="210"/>
      <c r="AF16" s="210"/>
      <c r="AG16" s="210" t="s">
        <v>215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2" t="s">
        <v>669</v>
      </c>
      <c r="D17" s="221"/>
      <c r="E17" s="222">
        <v>3.4849999999999999</v>
      </c>
      <c r="F17" s="220"/>
      <c r="G17" s="220"/>
      <c r="H17" s="220"/>
      <c r="I17" s="220"/>
      <c r="J17" s="220"/>
      <c r="K17" s="220"/>
      <c r="L17" s="220"/>
      <c r="M17" s="220"/>
      <c r="N17" s="219"/>
      <c r="O17" s="219"/>
      <c r="P17" s="219"/>
      <c r="Q17" s="219"/>
      <c r="R17" s="220"/>
      <c r="S17" s="220"/>
      <c r="T17" s="220"/>
      <c r="U17" s="220"/>
      <c r="V17" s="220"/>
      <c r="W17" s="220"/>
      <c r="X17" s="220"/>
      <c r="Y17" s="210"/>
      <c r="Z17" s="210"/>
      <c r="AA17" s="210"/>
      <c r="AB17" s="210"/>
      <c r="AC17" s="210"/>
      <c r="AD17" s="210"/>
      <c r="AE17" s="210"/>
      <c r="AF17" s="210"/>
      <c r="AG17" s="210" t="s">
        <v>217</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2" t="s">
        <v>670</v>
      </c>
      <c r="D18" s="221"/>
      <c r="E18" s="222">
        <v>5.7977499999999997</v>
      </c>
      <c r="F18" s="220"/>
      <c r="G18" s="220"/>
      <c r="H18" s="220"/>
      <c r="I18" s="220"/>
      <c r="J18" s="220"/>
      <c r="K18" s="220"/>
      <c r="L18" s="220"/>
      <c r="M18" s="220"/>
      <c r="N18" s="219"/>
      <c r="O18" s="219"/>
      <c r="P18" s="219"/>
      <c r="Q18" s="219"/>
      <c r="R18" s="220"/>
      <c r="S18" s="220"/>
      <c r="T18" s="220"/>
      <c r="U18" s="220"/>
      <c r="V18" s="220"/>
      <c r="W18" s="220"/>
      <c r="X18" s="220"/>
      <c r="Y18" s="210"/>
      <c r="Z18" s="210"/>
      <c r="AA18" s="210"/>
      <c r="AB18" s="210"/>
      <c r="AC18" s="210"/>
      <c r="AD18" s="210"/>
      <c r="AE18" s="210"/>
      <c r="AF18" s="210"/>
      <c r="AG18" s="210" t="s">
        <v>217</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2" t="s">
        <v>671</v>
      </c>
      <c r="D19" s="221"/>
      <c r="E19" s="222">
        <v>8.4149999999999991</v>
      </c>
      <c r="F19" s="220"/>
      <c r="G19" s="220"/>
      <c r="H19" s="220"/>
      <c r="I19" s="220"/>
      <c r="J19" s="220"/>
      <c r="K19" s="220"/>
      <c r="L19" s="220"/>
      <c r="M19" s="220"/>
      <c r="N19" s="219"/>
      <c r="O19" s="219"/>
      <c r="P19" s="219"/>
      <c r="Q19" s="219"/>
      <c r="R19" s="220"/>
      <c r="S19" s="220"/>
      <c r="T19" s="220"/>
      <c r="U19" s="220"/>
      <c r="V19" s="220"/>
      <c r="W19" s="220"/>
      <c r="X19" s="220"/>
      <c r="Y19" s="210"/>
      <c r="Z19" s="210"/>
      <c r="AA19" s="210"/>
      <c r="AB19" s="210"/>
      <c r="AC19" s="210"/>
      <c r="AD19" s="210"/>
      <c r="AE19" s="210"/>
      <c r="AF19" s="210"/>
      <c r="AG19" s="210" t="s">
        <v>217</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7"/>
      <c r="B20" s="218"/>
      <c r="C20" s="252" t="s">
        <v>218</v>
      </c>
      <c r="D20" s="221"/>
      <c r="E20" s="222"/>
      <c r="F20" s="220"/>
      <c r="G20" s="220"/>
      <c r="H20" s="220"/>
      <c r="I20" s="220"/>
      <c r="J20" s="220"/>
      <c r="K20" s="220"/>
      <c r="L20" s="220"/>
      <c r="M20" s="220"/>
      <c r="N20" s="219"/>
      <c r="O20" s="219"/>
      <c r="P20" s="219"/>
      <c r="Q20" s="219"/>
      <c r="R20" s="220"/>
      <c r="S20" s="220"/>
      <c r="T20" s="220"/>
      <c r="U20" s="220"/>
      <c r="V20" s="220"/>
      <c r="W20" s="220"/>
      <c r="X20" s="220"/>
      <c r="Y20" s="210"/>
      <c r="Z20" s="210"/>
      <c r="AA20" s="210"/>
      <c r="AB20" s="210"/>
      <c r="AC20" s="210"/>
      <c r="AD20" s="210"/>
      <c r="AE20" s="210"/>
      <c r="AF20" s="210"/>
      <c r="AG20" s="210" t="s">
        <v>217</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1">
        <v>3</v>
      </c>
      <c r="B21" s="232" t="s">
        <v>221</v>
      </c>
      <c r="C21" s="250" t="s">
        <v>222</v>
      </c>
      <c r="D21" s="233" t="s">
        <v>223</v>
      </c>
      <c r="E21" s="234">
        <v>15</v>
      </c>
      <c r="F21" s="235"/>
      <c r="G21" s="236">
        <f>ROUND(E21*F21,2)</f>
        <v>0</v>
      </c>
      <c r="H21" s="235"/>
      <c r="I21" s="236">
        <f>ROUND(E21*H21,2)</f>
        <v>0</v>
      </c>
      <c r="J21" s="235"/>
      <c r="K21" s="236">
        <f>ROUND(E21*J21,2)</f>
        <v>0</v>
      </c>
      <c r="L21" s="236">
        <v>21</v>
      </c>
      <c r="M21" s="236">
        <f>G21*(1+L21/100)</f>
        <v>0</v>
      </c>
      <c r="N21" s="234">
        <v>0</v>
      </c>
      <c r="O21" s="234">
        <f>ROUND(E21*N21,2)</f>
        <v>0</v>
      </c>
      <c r="P21" s="234">
        <v>0</v>
      </c>
      <c r="Q21" s="234">
        <f>ROUND(E21*P21,2)</f>
        <v>0</v>
      </c>
      <c r="R21" s="236" t="s">
        <v>224</v>
      </c>
      <c r="S21" s="236" t="s">
        <v>210</v>
      </c>
      <c r="T21" s="237" t="s">
        <v>211</v>
      </c>
      <c r="U21" s="220">
        <v>0.6</v>
      </c>
      <c r="V21" s="220">
        <f>ROUND(E21*U21,2)</f>
        <v>9</v>
      </c>
      <c r="W21" s="220"/>
      <c r="X21" s="220" t="s">
        <v>212</v>
      </c>
      <c r="Y21" s="210"/>
      <c r="Z21" s="210"/>
      <c r="AA21" s="210"/>
      <c r="AB21" s="210"/>
      <c r="AC21" s="210"/>
      <c r="AD21" s="210"/>
      <c r="AE21" s="210"/>
      <c r="AF21" s="210"/>
      <c r="AG21" s="210" t="s">
        <v>213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7"/>
      <c r="B22" s="218"/>
      <c r="C22" s="252" t="s">
        <v>672</v>
      </c>
      <c r="D22" s="221"/>
      <c r="E22" s="222">
        <v>15</v>
      </c>
      <c r="F22" s="220"/>
      <c r="G22" s="220"/>
      <c r="H22" s="220"/>
      <c r="I22" s="220"/>
      <c r="J22" s="220"/>
      <c r="K22" s="220"/>
      <c r="L22" s="220"/>
      <c r="M22" s="220"/>
      <c r="N22" s="219"/>
      <c r="O22" s="219"/>
      <c r="P22" s="219"/>
      <c r="Q22" s="219"/>
      <c r="R22" s="220"/>
      <c r="S22" s="220"/>
      <c r="T22" s="220"/>
      <c r="U22" s="220"/>
      <c r="V22" s="220"/>
      <c r="W22" s="220"/>
      <c r="X22" s="220"/>
      <c r="Y22" s="210"/>
      <c r="Z22" s="210"/>
      <c r="AA22" s="210"/>
      <c r="AB22" s="210"/>
      <c r="AC22" s="210"/>
      <c r="AD22" s="210"/>
      <c r="AE22" s="210"/>
      <c r="AF22" s="210"/>
      <c r="AG22" s="210" t="s">
        <v>217</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2" t="s">
        <v>218</v>
      </c>
      <c r="D23" s="221"/>
      <c r="E23" s="222"/>
      <c r="F23" s="220"/>
      <c r="G23" s="220"/>
      <c r="H23" s="220"/>
      <c r="I23" s="220"/>
      <c r="J23" s="220"/>
      <c r="K23" s="220"/>
      <c r="L23" s="220"/>
      <c r="M23" s="220"/>
      <c r="N23" s="219"/>
      <c r="O23" s="219"/>
      <c r="P23" s="219"/>
      <c r="Q23" s="219"/>
      <c r="R23" s="220"/>
      <c r="S23" s="220"/>
      <c r="T23" s="220"/>
      <c r="U23" s="220"/>
      <c r="V23" s="220"/>
      <c r="W23" s="220"/>
      <c r="X23" s="220"/>
      <c r="Y23" s="210"/>
      <c r="Z23" s="210"/>
      <c r="AA23" s="210"/>
      <c r="AB23" s="210"/>
      <c r="AC23" s="210"/>
      <c r="AD23" s="210"/>
      <c r="AE23" s="210"/>
      <c r="AF23" s="210"/>
      <c r="AG23" s="210" t="s">
        <v>217</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x14ac:dyDescent="0.2">
      <c r="A24" s="231">
        <v>4</v>
      </c>
      <c r="B24" s="232" t="s">
        <v>226</v>
      </c>
      <c r="C24" s="250" t="s">
        <v>227</v>
      </c>
      <c r="D24" s="233" t="s">
        <v>208</v>
      </c>
      <c r="E24" s="234">
        <v>17.697749999999999</v>
      </c>
      <c r="F24" s="235"/>
      <c r="G24" s="236">
        <f>ROUND(E24*F24,2)</f>
        <v>0</v>
      </c>
      <c r="H24" s="235"/>
      <c r="I24" s="236">
        <f>ROUND(E24*H24,2)</f>
        <v>0</v>
      </c>
      <c r="J24" s="235"/>
      <c r="K24" s="236">
        <f>ROUND(E24*J24,2)</f>
        <v>0</v>
      </c>
      <c r="L24" s="236">
        <v>21</v>
      </c>
      <c r="M24" s="236">
        <f>G24*(1+L24/100)</f>
        <v>0</v>
      </c>
      <c r="N24" s="234">
        <v>0</v>
      </c>
      <c r="O24" s="234">
        <f>ROUND(E24*N24,2)</f>
        <v>0</v>
      </c>
      <c r="P24" s="234">
        <v>0</v>
      </c>
      <c r="Q24" s="234">
        <f>ROUND(E24*P24,2)</f>
        <v>0</v>
      </c>
      <c r="R24" s="236" t="s">
        <v>209</v>
      </c>
      <c r="S24" s="236" t="s">
        <v>210</v>
      </c>
      <c r="T24" s="237" t="s">
        <v>211</v>
      </c>
      <c r="U24" s="220">
        <v>1.0999999999999999E-2</v>
      </c>
      <c r="V24" s="220">
        <f>ROUND(E24*U24,2)</f>
        <v>0.19</v>
      </c>
      <c r="W24" s="220"/>
      <c r="X24" s="220" t="s">
        <v>212</v>
      </c>
      <c r="Y24" s="210"/>
      <c r="Z24" s="210"/>
      <c r="AA24" s="210"/>
      <c r="AB24" s="210"/>
      <c r="AC24" s="210"/>
      <c r="AD24" s="210"/>
      <c r="AE24" s="210"/>
      <c r="AF24" s="210"/>
      <c r="AG24" s="210" t="s">
        <v>213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1" t="s">
        <v>228</v>
      </c>
      <c r="D25" s="238"/>
      <c r="E25" s="238"/>
      <c r="F25" s="238"/>
      <c r="G25" s="238"/>
      <c r="H25" s="220"/>
      <c r="I25" s="220"/>
      <c r="J25" s="220"/>
      <c r="K25" s="220"/>
      <c r="L25" s="220"/>
      <c r="M25" s="220"/>
      <c r="N25" s="219"/>
      <c r="O25" s="219"/>
      <c r="P25" s="219"/>
      <c r="Q25" s="219"/>
      <c r="R25" s="220"/>
      <c r="S25" s="220"/>
      <c r="T25" s="220"/>
      <c r="U25" s="220"/>
      <c r="V25" s="220"/>
      <c r="W25" s="220"/>
      <c r="X25" s="220"/>
      <c r="Y25" s="210"/>
      <c r="Z25" s="210"/>
      <c r="AA25" s="210"/>
      <c r="AB25" s="210"/>
      <c r="AC25" s="210"/>
      <c r="AD25" s="210"/>
      <c r="AE25" s="210"/>
      <c r="AF25" s="210"/>
      <c r="AG25" s="210" t="s">
        <v>215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7"/>
      <c r="B26" s="218"/>
      <c r="C26" s="252" t="s">
        <v>669</v>
      </c>
      <c r="D26" s="221"/>
      <c r="E26" s="222">
        <v>3.4849999999999999</v>
      </c>
      <c r="F26" s="220"/>
      <c r="G26" s="220"/>
      <c r="H26" s="220"/>
      <c r="I26" s="220"/>
      <c r="J26" s="220"/>
      <c r="K26" s="220"/>
      <c r="L26" s="220"/>
      <c r="M26" s="220"/>
      <c r="N26" s="219"/>
      <c r="O26" s="219"/>
      <c r="P26" s="219"/>
      <c r="Q26" s="219"/>
      <c r="R26" s="220"/>
      <c r="S26" s="220"/>
      <c r="T26" s="220"/>
      <c r="U26" s="220"/>
      <c r="V26" s="220"/>
      <c r="W26" s="220"/>
      <c r="X26" s="220"/>
      <c r="Y26" s="210"/>
      <c r="Z26" s="210"/>
      <c r="AA26" s="210"/>
      <c r="AB26" s="210"/>
      <c r="AC26" s="210"/>
      <c r="AD26" s="210"/>
      <c r="AE26" s="210"/>
      <c r="AF26" s="210"/>
      <c r="AG26" s="210" t="s">
        <v>217</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17"/>
      <c r="B27" s="218"/>
      <c r="C27" s="252" t="s">
        <v>670</v>
      </c>
      <c r="D27" s="221"/>
      <c r="E27" s="222">
        <v>5.7977499999999997</v>
      </c>
      <c r="F27" s="220"/>
      <c r="G27" s="220"/>
      <c r="H27" s="220"/>
      <c r="I27" s="220"/>
      <c r="J27" s="220"/>
      <c r="K27" s="220"/>
      <c r="L27" s="220"/>
      <c r="M27" s="220"/>
      <c r="N27" s="219"/>
      <c r="O27" s="219"/>
      <c r="P27" s="219"/>
      <c r="Q27" s="219"/>
      <c r="R27" s="220"/>
      <c r="S27" s="220"/>
      <c r="T27" s="220"/>
      <c r="U27" s="220"/>
      <c r="V27" s="220"/>
      <c r="W27" s="220"/>
      <c r="X27" s="220"/>
      <c r="Y27" s="210"/>
      <c r="Z27" s="210"/>
      <c r="AA27" s="210"/>
      <c r="AB27" s="210"/>
      <c r="AC27" s="210"/>
      <c r="AD27" s="210"/>
      <c r="AE27" s="210"/>
      <c r="AF27" s="210"/>
      <c r="AG27" s="210" t="s">
        <v>217</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2" t="s">
        <v>671</v>
      </c>
      <c r="D28" s="221"/>
      <c r="E28" s="222">
        <v>8.4149999999999991</v>
      </c>
      <c r="F28" s="220"/>
      <c r="G28" s="220"/>
      <c r="H28" s="220"/>
      <c r="I28" s="220"/>
      <c r="J28" s="220"/>
      <c r="K28" s="220"/>
      <c r="L28" s="220"/>
      <c r="M28" s="220"/>
      <c r="N28" s="219"/>
      <c r="O28" s="219"/>
      <c r="P28" s="219"/>
      <c r="Q28" s="219"/>
      <c r="R28" s="220"/>
      <c r="S28" s="220"/>
      <c r="T28" s="220"/>
      <c r="U28" s="220"/>
      <c r="V28" s="220"/>
      <c r="W28" s="220"/>
      <c r="X28" s="220"/>
      <c r="Y28" s="210"/>
      <c r="Z28" s="210"/>
      <c r="AA28" s="210"/>
      <c r="AB28" s="210"/>
      <c r="AC28" s="210"/>
      <c r="AD28" s="210"/>
      <c r="AE28" s="210"/>
      <c r="AF28" s="210"/>
      <c r="AG28" s="210" t="s">
        <v>217</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2" t="s">
        <v>218</v>
      </c>
      <c r="D29" s="221"/>
      <c r="E29" s="222"/>
      <c r="F29" s="220"/>
      <c r="G29" s="220"/>
      <c r="H29" s="220"/>
      <c r="I29" s="220"/>
      <c r="J29" s="220"/>
      <c r="K29" s="220"/>
      <c r="L29" s="220"/>
      <c r="M29" s="220"/>
      <c r="N29" s="219"/>
      <c r="O29" s="219"/>
      <c r="P29" s="219"/>
      <c r="Q29" s="219"/>
      <c r="R29" s="220"/>
      <c r="S29" s="220"/>
      <c r="T29" s="220"/>
      <c r="U29" s="220"/>
      <c r="V29" s="220"/>
      <c r="W29" s="220"/>
      <c r="X29" s="220"/>
      <c r="Y29" s="210"/>
      <c r="Z29" s="210"/>
      <c r="AA29" s="210"/>
      <c r="AB29" s="210"/>
      <c r="AC29" s="210"/>
      <c r="AD29" s="210"/>
      <c r="AE29" s="210"/>
      <c r="AF29" s="210"/>
      <c r="AG29" s="210" t="s">
        <v>217</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33.75" outlineLevel="1" x14ac:dyDescent="0.2">
      <c r="A30" s="231">
        <v>5</v>
      </c>
      <c r="B30" s="232" t="s">
        <v>229</v>
      </c>
      <c r="C30" s="250" t="s">
        <v>230</v>
      </c>
      <c r="D30" s="233" t="s">
        <v>208</v>
      </c>
      <c r="E30" s="234">
        <v>1061.865</v>
      </c>
      <c r="F30" s="235"/>
      <c r="G30" s="236">
        <f>ROUND(E30*F30,2)</f>
        <v>0</v>
      </c>
      <c r="H30" s="235"/>
      <c r="I30" s="236">
        <f>ROUND(E30*H30,2)</f>
        <v>0</v>
      </c>
      <c r="J30" s="235"/>
      <c r="K30" s="236">
        <f>ROUND(E30*J30,2)</f>
        <v>0</v>
      </c>
      <c r="L30" s="236">
        <v>21</v>
      </c>
      <c r="M30" s="236">
        <f>G30*(1+L30/100)</f>
        <v>0</v>
      </c>
      <c r="N30" s="234">
        <v>0</v>
      </c>
      <c r="O30" s="234">
        <f>ROUND(E30*N30,2)</f>
        <v>0</v>
      </c>
      <c r="P30" s="234">
        <v>0</v>
      </c>
      <c r="Q30" s="234">
        <f>ROUND(E30*P30,2)</f>
        <v>0</v>
      </c>
      <c r="R30" s="236" t="s">
        <v>209</v>
      </c>
      <c r="S30" s="236" t="s">
        <v>210</v>
      </c>
      <c r="T30" s="237" t="s">
        <v>211</v>
      </c>
      <c r="U30" s="220">
        <v>0</v>
      </c>
      <c r="V30" s="220">
        <f>ROUND(E30*U30,2)</f>
        <v>0</v>
      </c>
      <c r="W30" s="220"/>
      <c r="X30" s="220" t="s">
        <v>212</v>
      </c>
      <c r="Y30" s="210"/>
      <c r="Z30" s="210"/>
      <c r="AA30" s="210"/>
      <c r="AB30" s="210"/>
      <c r="AC30" s="210"/>
      <c r="AD30" s="210"/>
      <c r="AE30" s="210"/>
      <c r="AF30" s="210"/>
      <c r="AG30" s="210" t="s">
        <v>213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1" t="s">
        <v>228</v>
      </c>
      <c r="D31" s="238"/>
      <c r="E31" s="238"/>
      <c r="F31" s="238"/>
      <c r="G31" s="238"/>
      <c r="H31" s="220"/>
      <c r="I31" s="220"/>
      <c r="J31" s="220"/>
      <c r="K31" s="220"/>
      <c r="L31" s="220"/>
      <c r="M31" s="220"/>
      <c r="N31" s="219"/>
      <c r="O31" s="219"/>
      <c r="P31" s="219"/>
      <c r="Q31" s="219"/>
      <c r="R31" s="220"/>
      <c r="S31" s="220"/>
      <c r="T31" s="220"/>
      <c r="U31" s="220"/>
      <c r="V31" s="220"/>
      <c r="W31" s="220"/>
      <c r="X31" s="220"/>
      <c r="Y31" s="210"/>
      <c r="Z31" s="210"/>
      <c r="AA31" s="210"/>
      <c r="AB31" s="210"/>
      <c r="AC31" s="210"/>
      <c r="AD31" s="210"/>
      <c r="AE31" s="210"/>
      <c r="AF31" s="210"/>
      <c r="AG31" s="210" t="s">
        <v>215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7"/>
      <c r="B32" s="218"/>
      <c r="C32" s="252" t="s">
        <v>673</v>
      </c>
      <c r="D32" s="221"/>
      <c r="E32" s="222">
        <v>1061.865</v>
      </c>
      <c r="F32" s="220"/>
      <c r="G32" s="220"/>
      <c r="H32" s="220"/>
      <c r="I32" s="220"/>
      <c r="J32" s="220"/>
      <c r="K32" s="220"/>
      <c r="L32" s="220"/>
      <c r="M32" s="220"/>
      <c r="N32" s="219"/>
      <c r="O32" s="219"/>
      <c r="P32" s="219"/>
      <c r="Q32" s="219"/>
      <c r="R32" s="220"/>
      <c r="S32" s="220"/>
      <c r="T32" s="220"/>
      <c r="U32" s="220"/>
      <c r="V32" s="220"/>
      <c r="W32" s="220"/>
      <c r="X32" s="220"/>
      <c r="Y32" s="210"/>
      <c r="Z32" s="210"/>
      <c r="AA32" s="210"/>
      <c r="AB32" s="210"/>
      <c r="AC32" s="210"/>
      <c r="AD32" s="210"/>
      <c r="AE32" s="210"/>
      <c r="AF32" s="210"/>
      <c r="AG32" s="210" t="s">
        <v>217</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x14ac:dyDescent="0.2">
      <c r="A33" s="231">
        <v>6</v>
      </c>
      <c r="B33" s="232" t="s">
        <v>232</v>
      </c>
      <c r="C33" s="250" t="s">
        <v>233</v>
      </c>
      <c r="D33" s="233" t="s">
        <v>208</v>
      </c>
      <c r="E33" s="234">
        <v>17.697749999999999</v>
      </c>
      <c r="F33" s="235"/>
      <c r="G33" s="236">
        <f>ROUND(E33*F33,2)</f>
        <v>0</v>
      </c>
      <c r="H33" s="235"/>
      <c r="I33" s="236">
        <f>ROUND(E33*H33,2)</f>
        <v>0</v>
      </c>
      <c r="J33" s="235"/>
      <c r="K33" s="236">
        <f>ROUND(E33*J33,2)</f>
        <v>0</v>
      </c>
      <c r="L33" s="236">
        <v>21</v>
      </c>
      <c r="M33" s="236">
        <f>G33*(1+L33/100)</f>
        <v>0</v>
      </c>
      <c r="N33" s="234">
        <v>0</v>
      </c>
      <c r="O33" s="234">
        <f>ROUND(E33*N33,2)</f>
        <v>0</v>
      </c>
      <c r="P33" s="234">
        <v>0</v>
      </c>
      <c r="Q33" s="234">
        <f>ROUND(E33*P33,2)</f>
        <v>0</v>
      </c>
      <c r="R33" s="236" t="s">
        <v>209</v>
      </c>
      <c r="S33" s="236" t="s">
        <v>210</v>
      </c>
      <c r="T33" s="237" t="s">
        <v>211</v>
      </c>
      <c r="U33" s="220">
        <v>0.65200000000000002</v>
      </c>
      <c r="V33" s="220">
        <f>ROUND(E33*U33,2)</f>
        <v>11.54</v>
      </c>
      <c r="W33" s="220"/>
      <c r="X33" s="220" t="s">
        <v>212</v>
      </c>
      <c r="Y33" s="210"/>
      <c r="Z33" s="210"/>
      <c r="AA33" s="210"/>
      <c r="AB33" s="210"/>
      <c r="AC33" s="210"/>
      <c r="AD33" s="210"/>
      <c r="AE33" s="210"/>
      <c r="AF33" s="210"/>
      <c r="AG33" s="210" t="s">
        <v>213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7"/>
      <c r="B34" s="218"/>
      <c r="C34" s="252" t="s">
        <v>669</v>
      </c>
      <c r="D34" s="221"/>
      <c r="E34" s="222">
        <v>3.4849999999999999</v>
      </c>
      <c r="F34" s="220"/>
      <c r="G34" s="220"/>
      <c r="H34" s="220"/>
      <c r="I34" s="220"/>
      <c r="J34" s="220"/>
      <c r="K34" s="220"/>
      <c r="L34" s="220"/>
      <c r="M34" s="220"/>
      <c r="N34" s="219"/>
      <c r="O34" s="219"/>
      <c r="P34" s="219"/>
      <c r="Q34" s="219"/>
      <c r="R34" s="220"/>
      <c r="S34" s="220"/>
      <c r="T34" s="220"/>
      <c r="U34" s="220"/>
      <c r="V34" s="220"/>
      <c r="W34" s="220"/>
      <c r="X34" s="220"/>
      <c r="Y34" s="210"/>
      <c r="Z34" s="210"/>
      <c r="AA34" s="210"/>
      <c r="AB34" s="210"/>
      <c r="AC34" s="210"/>
      <c r="AD34" s="210"/>
      <c r="AE34" s="210"/>
      <c r="AF34" s="210"/>
      <c r="AG34" s="210" t="s">
        <v>217</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2" t="s">
        <v>670</v>
      </c>
      <c r="D35" s="221"/>
      <c r="E35" s="222">
        <v>5.7977499999999997</v>
      </c>
      <c r="F35" s="220"/>
      <c r="G35" s="220"/>
      <c r="H35" s="220"/>
      <c r="I35" s="220"/>
      <c r="J35" s="220"/>
      <c r="K35" s="220"/>
      <c r="L35" s="220"/>
      <c r="M35" s="220"/>
      <c r="N35" s="219"/>
      <c r="O35" s="219"/>
      <c r="P35" s="219"/>
      <c r="Q35" s="219"/>
      <c r="R35" s="220"/>
      <c r="S35" s="220"/>
      <c r="T35" s="220"/>
      <c r="U35" s="220"/>
      <c r="V35" s="220"/>
      <c r="W35" s="220"/>
      <c r="X35" s="220"/>
      <c r="Y35" s="210"/>
      <c r="Z35" s="210"/>
      <c r="AA35" s="210"/>
      <c r="AB35" s="210"/>
      <c r="AC35" s="210"/>
      <c r="AD35" s="210"/>
      <c r="AE35" s="210"/>
      <c r="AF35" s="210"/>
      <c r="AG35" s="210" t="s">
        <v>217</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2" t="s">
        <v>671</v>
      </c>
      <c r="D36" s="221"/>
      <c r="E36" s="222">
        <v>8.4149999999999991</v>
      </c>
      <c r="F36" s="220"/>
      <c r="G36" s="220"/>
      <c r="H36" s="220"/>
      <c r="I36" s="220"/>
      <c r="J36" s="220"/>
      <c r="K36" s="220"/>
      <c r="L36" s="220"/>
      <c r="M36" s="220"/>
      <c r="N36" s="219"/>
      <c r="O36" s="219"/>
      <c r="P36" s="219"/>
      <c r="Q36" s="219"/>
      <c r="R36" s="220"/>
      <c r="S36" s="220"/>
      <c r="T36" s="220"/>
      <c r="U36" s="220"/>
      <c r="V36" s="220"/>
      <c r="W36" s="220"/>
      <c r="X36" s="220"/>
      <c r="Y36" s="210"/>
      <c r="Z36" s="210"/>
      <c r="AA36" s="210"/>
      <c r="AB36" s="210"/>
      <c r="AC36" s="210"/>
      <c r="AD36" s="210"/>
      <c r="AE36" s="210"/>
      <c r="AF36" s="210"/>
      <c r="AG36" s="210" t="s">
        <v>217</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17"/>
      <c r="B37" s="218"/>
      <c r="C37" s="252" t="s">
        <v>218</v>
      </c>
      <c r="D37" s="221"/>
      <c r="E37" s="222"/>
      <c r="F37" s="220"/>
      <c r="G37" s="220"/>
      <c r="H37" s="220"/>
      <c r="I37" s="220"/>
      <c r="J37" s="220"/>
      <c r="K37" s="220"/>
      <c r="L37" s="220"/>
      <c r="M37" s="220"/>
      <c r="N37" s="219"/>
      <c r="O37" s="219"/>
      <c r="P37" s="219"/>
      <c r="Q37" s="219"/>
      <c r="R37" s="220"/>
      <c r="S37" s="220"/>
      <c r="T37" s="220"/>
      <c r="U37" s="220"/>
      <c r="V37" s="220"/>
      <c r="W37" s="220"/>
      <c r="X37" s="220"/>
      <c r="Y37" s="210"/>
      <c r="Z37" s="210"/>
      <c r="AA37" s="210"/>
      <c r="AB37" s="210"/>
      <c r="AC37" s="210"/>
      <c r="AD37" s="210"/>
      <c r="AE37" s="210"/>
      <c r="AF37" s="210"/>
      <c r="AG37" s="210" t="s">
        <v>217</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1">
        <v>7</v>
      </c>
      <c r="B38" s="232" t="s">
        <v>234</v>
      </c>
      <c r="C38" s="250" t="s">
        <v>235</v>
      </c>
      <c r="D38" s="233" t="s">
        <v>208</v>
      </c>
      <c r="E38" s="234">
        <v>17.697749999999999</v>
      </c>
      <c r="F38" s="235"/>
      <c r="G38" s="236">
        <f>ROUND(E38*F38,2)</f>
        <v>0</v>
      </c>
      <c r="H38" s="235"/>
      <c r="I38" s="236">
        <f>ROUND(E38*H38,2)</f>
        <v>0</v>
      </c>
      <c r="J38" s="235"/>
      <c r="K38" s="236">
        <f>ROUND(E38*J38,2)</f>
        <v>0</v>
      </c>
      <c r="L38" s="236">
        <v>21</v>
      </c>
      <c r="M38" s="236">
        <f>G38*(1+L38/100)</f>
        <v>0</v>
      </c>
      <c r="N38" s="234">
        <v>0</v>
      </c>
      <c r="O38" s="234">
        <f>ROUND(E38*N38,2)</f>
        <v>0</v>
      </c>
      <c r="P38" s="234">
        <v>0</v>
      </c>
      <c r="Q38" s="234">
        <f>ROUND(E38*P38,2)</f>
        <v>0</v>
      </c>
      <c r="R38" s="236" t="s">
        <v>209</v>
      </c>
      <c r="S38" s="236" t="s">
        <v>210</v>
      </c>
      <c r="T38" s="237" t="s">
        <v>211</v>
      </c>
      <c r="U38" s="220">
        <v>3.1E-2</v>
      </c>
      <c r="V38" s="220">
        <f>ROUND(E38*U38,2)</f>
        <v>0.55000000000000004</v>
      </c>
      <c r="W38" s="220"/>
      <c r="X38" s="220" t="s">
        <v>212</v>
      </c>
      <c r="Y38" s="210"/>
      <c r="Z38" s="210"/>
      <c r="AA38" s="210"/>
      <c r="AB38" s="210"/>
      <c r="AC38" s="210"/>
      <c r="AD38" s="210"/>
      <c r="AE38" s="210"/>
      <c r="AF38" s="210"/>
      <c r="AG38" s="210" t="s">
        <v>213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17"/>
      <c r="B39" s="218"/>
      <c r="C39" s="253" t="s">
        <v>236</v>
      </c>
      <c r="D39" s="240"/>
      <c r="E39" s="240"/>
      <c r="F39" s="240"/>
      <c r="G39" s="240"/>
      <c r="H39" s="220"/>
      <c r="I39" s="220"/>
      <c r="J39" s="220"/>
      <c r="K39" s="220"/>
      <c r="L39" s="220"/>
      <c r="M39" s="220"/>
      <c r="N39" s="219"/>
      <c r="O39" s="219"/>
      <c r="P39" s="219"/>
      <c r="Q39" s="219"/>
      <c r="R39" s="220"/>
      <c r="S39" s="220"/>
      <c r="T39" s="220"/>
      <c r="U39" s="220"/>
      <c r="V39" s="220"/>
      <c r="W39" s="220"/>
      <c r="X39" s="220"/>
      <c r="Y39" s="210"/>
      <c r="Z39" s="210"/>
      <c r="AA39" s="210"/>
      <c r="AB39" s="210"/>
      <c r="AC39" s="210"/>
      <c r="AD39" s="210"/>
      <c r="AE39" s="210"/>
      <c r="AF39" s="210"/>
      <c r="AG39" s="210" t="s">
        <v>237</v>
      </c>
      <c r="AH39" s="210"/>
      <c r="AI39" s="210"/>
      <c r="AJ39" s="210"/>
      <c r="AK39" s="210"/>
      <c r="AL39" s="210"/>
      <c r="AM39" s="210"/>
      <c r="AN39" s="210"/>
      <c r="AO39" s="210"/>
      <c r="AP39" s="210"/>
      <c r="AQ39" s="210"/>
      <c r="AR39" s="210"/>
      <c r="AS39" s="210"/>
      <c r="AT39" s="210"/>
      <c r="AU39" s="210"/>
      <c r="AV39" s="210"/>
      <c r="AW39" s="210"/>
      <c r="AX39" s="210"/>
      <c r="AY39" s="210"/>
      <c r="AZ39" s="210"/>
      <c r="BA39" s="239" t="str">
        <f>C39</f>
        <v>Uložení sypaniny do násypů nebo na skládku s rozprostřením sypaniny ve vrstvách a s hrubým urovnáním.</v>
      </c>
      <c r="BB39" s="210"/>
      <c r="BC39" s="210"/>
      <c r="BD39" s="210"/>
      <c r="BE39" s="210"/>
      <c r="BF39" s="210"/>
      <c r="BG39" s="210"/>
      <c r="BH39" s="210"/>
    </row>
    <row r="40" spans="1:60" outlineLevel="1" x14ac:dyDescent="0.2">
      <c r="A40" s="217"/>
      <c r="B40" s="218"/>
      <c r="C40" s="252" t="s">
        <v>669</v>
      </c>
      <c r="D40" s="221"/>
      <c r="E40" s="222">
        <v>3.4849999999999999</v>
      </c>
      <c r="F40" s="220"/>
      <c r="G40" s="220"/>
      <c r="H40" s="220"/>
      <c r="I40" s="220"/>
      <c r="J40" s="220"/>
      <c r="K40" s="220"/>
      <c r="L40" s="220"/>
      <c r="M40" s="220"/>
      <c r="N40" s="219"/>
      <c r="O40" s="219"/>
      <c r="P40" s="219"/>
      <c r="Q40" s="219"/>
      <c r="R40" s="220"/>
      <c r="S40" s="220"/>
      <c r="T40" s="220"/>
      <c r="U40" s="220"/>
      <c r="V40" s="220"/>
      <c r="W40" s="220"/>
      <c r="X40" s="220"/>
      <c r="Y40" s="210"/>
      <c r="Z40" s="210"/>
      <c r="AA40" s="210"/>
      <c r="AB40" s="210"/>
      <c r="AC40" s="210"/>
      <c r="AD40" s="210"/>
      <c r="AE40" s="210"/>
      <c r="AF40" s="210"/>
      <c r="AG40" s="210" t="s">
        <v>217</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17"/>
      <c r="B41" s="218"/>
      <c r="C41" s="252" t="s">
        <v>670</v>
      </c>
      <c r="D41" s="221"/>
      <c r="E41" s="222">
        <v>5.7977499999999997</v>
      </c>
      <c r="F41" s="220"/>
      <c r="G41" s="220"/>
      <c r="H41" s="220"/>
      <c r="I41" s="220"/>
      <c r="J41" s="220"/>
      <c r="K41" s="220"/>
      <c r="L41" s="220"/>
      <c r="M41" s="220"/>
      <c r="N41" s="219"/>
      <c r="O41" s="219"/>
      <c r="P41" s="219"/>
      <c r="Q41" s="219"/>
      <c r="R41" s="220"/>
      <c r="S41" s="220"/>
      <c r="T41" s="220"/>
      <c r="U41" s="220"/>
      <c r="V41" s="220"/>
      <c r="W41" s="220"/>
      <c r="X41" s="220"/>
      <c r="Y41" s="210"/>
      <c r="Z41" s="210"/>
      <c r="AA41" s="210"/>
      <c r="AB41" s="210"/>
      <c r="AC41" s="210"/>
      <c r="AD41" s="210"/>
      <c r="AE41" s="210"/>
      <c r="AF41" s="210"/>
      <c r="AG41" s="210" t="s">
        <v>217</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7"/>
      <c r="B42" s="218"/>
      <c r="C42" s="252" t="s">
        <v>671</v>
      </c>
      <c r="D42" s="221"/>
      <c r="E42" s="222">
        <v>8.4149999999999991</v>
      </c>
      <c r="F42" s="220"/>
      <c r="G42" s="220"/>
      <c r="H42" s="220"/>
      <c r="I42" s="220"/>
      <c r="J42" s="220"/>
      <c r="K42" s="220"/>
      <c r="L42" s="220"/>
      <c r="M42" s="220"/>
      <c r="N42" s="219"/>
      <c r="O42" s="219"/>
      <c r="P42" s="219"/>
      <c r="Q42" s="219"/>
      <c r="R42" s="220"/>
      <c r="S42" s="220"/>
      <c r="T42" s="220"/>
      <c r="U42" s="220"/>
      <c r="V42" s="220"/>
      <c r="W42" s="220"/>
      <c r="X42" s="220"/>
      <c r="Y42" s="210"/>
      <c r="Z42" s="210"/>
      <c r="AA42" s="210"/>
      <c r="AB42" s="210"/>
      <c r="AC42" s="210"/>
      <c r="AD42" s="210"/>
      <c r="AE42" s="210"/>
      <c r="AF42" s="210"/>
      <c r="AG42" s="210" t="s">
        <v>217</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17"/>
      <c r="B43" s="218"/>
      <c r="C43" s="252" t="s">
        <v>218</v>
      </c>
      <c r="D43" s="221"/>
      <c r="E43" s="222"/>
      <c r="F43" s="220"/>
      <c r="G43" s="220"/>
      <c r="H43" s="220"/>
      <c r="I43" s="220"/>
      <c r="J43" s="220"/>
      <c r="K43" s="220"/>
      <c r="L43" s="220"/>
      <c r="M43" s="220"/>
      <c r="N43" s="219"/>
      <c r="O43" s="219"/>
      <c r="P43" s="219"/>
      <c r="Q43" s="219"/>
      <c r="R43" s="220"/>
      <c r="S43" s="220"/>
      <c r="T43" s="220"/>
      <c r="U43" s="220"/>
      <c r="V43" s="220"/>
      <c r="W43" s="220"/>
      <c r="X43" s="220"/>
      <c r="Y43" s="210"/>
      <c r="Z43" s="210"/>
      <c r="AA43" s="210"/>
      <c r="AB43" s="210"/>
      <c r="AC43" s="210"/>
      <c r="AD43" s="210"/>
      <c r="AE43" s="210"/>
      <c r="AF43" s="210"/>
      <c r="AG43" s="210" t="s">
        <v>217</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1">
        <v>8</v>
      </c>
      <c r="B44" s="232" t="s">
        <v>238</v>
      </c>
      <c r="C44" s="250" t="s">
        <v>239</v>
      </c>
      <c r="D44" s="233" t="s">
        <v>208</v>
      </c>
      <c r="E44" s="234">
        <v>17.697749999999999</v>
      </c>
      <c r="F44" s="235"/>
      <c r="G44" s="236">
        <f>ROUND(E44*F44,2)</f>
        <v>0</v>
      </c>
      <c r="H44" s="235"/>
      <c r="I44" s="236">
        <f>ROUND(E44*H44,2)</f>
        <v>0</v>
      </c>
      <c r="J44" s="235"/>
      <c r="K44" s="236">
        <f>ROUND(E44*J44,2)</f>
        <v>0</v>
      </c>
      <c r="L44" s="236">
        <v>21</v>
      </c>
      <c r="M44" s="236">
        <f>G44*(1+L44/100)</f>
        <v>0</v>
      </c>
      <c r="N44" s="234">
        <v>0</v>
      </c>
      <c r="O44" s="234">
        <f>ROUND(E44*N44,2)</f>
        <v>0</v>
      </c>
      <c r="P44" s="234">
        <v>0</v>
      </c>
      <c r="Q44" s="234">
        <f>ROUND(E44*P44,2)</f>
        <v>0</v>
      </c>
      <c r="R44" s="236" t="s">
        <v>209</v>
      </c>
      <c r="S44" s="236" t="s">
        <v>210</v>
      </c>
      <c r="T44" s="237" t="s">
        <v>211</v>
      </c>
      <c r="U44" s="220">
        <v>0</v>
      </c>
      <c r="V44" s="220">
        <f>ROUND(E44*U44,2)</f>
        <v>0</v>
      </c>
      <c r="W44" s="220"/>
      <c r="X44" s="220" t="s">
        <v>212</v>
      </c>
      <c r="Y44" s="210"/>
      <c r="Z44" s="210"/>
      <c r="AA44" s="210"/>
      <c r="AB44" s="210"/>
      <c r="AC44" s="210"/>
      <c r="AD44" s="210"/>
      <c r="AE44" s="210"/>
      <c r="AF44" s="210"/>
      <c r="AG44" s="210" t="s">
        <v>213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7"/>
      <c r="B45" s="218"/>
      <c r="C45" s="252" t="s">
        <v>669</v>
      </c>
      <c r="D45" s="221"/>
      <c r="E45" s="222">
        <v>3.4849999999999999</v>
      </c>
      <c r="F45" s="220"/>
      <c r="G45" s="220"/>
      <c r="H45" s="220"/>
      <c r="I45" s="220"/>
      <c r="J45" s="220"/>
      <c r="K45" s="220"/>
      <c r="L45" s="220"/>
      <c r="M45" s="220"/>
      <c r="N45" s="219"/>
      <c r="O45" s="219"/>
      <c r="P45" s="219"/>
      <c r="Q45" s="219"/>
      <c r="R45" s="220"/>
      <c r="S45" s="220"/>
      <c r="T45" s="220"/>
      <c r="U45" s="220"/>
      <c r="V45" s="220"/>
      <c r="W45" s="220"/>
      <c r="X45" s="220"/>
      <c r="Y45" s="210"/>
      <c r="Z45" s="210"/>
      <c r="AA45" s="210"/>
      <c r="AB45" s="210"/>
      <c r="AC45" s="210"/>
      <c r="AD45" s="210"/>
      <c r="AE45" s="210"/>
      <c r="AF45" s="210"/>
      <c r="AG45" s="210" t="s">
        <v>217</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17"/>
      <c r="B46" s="218"/>
      <c r="C46" s="252" t="s">
        <v>670</v>
      </c>
      <c r="D46" s="221"/>
      <c r="E46" s="222">
        <v>5.7977499999999997</v>
      </c>
      <c r="F46" s="220"/>
      <c r="G46" s="220"/>
      <c r="H46" s="220"/>
      <c r="I46" s="220"/>
      <c r="J46" s="220"/>
      <c r="K46" s="220"/>
      <c r="L46" s="220"/>
      <c r="M46" s="220"/>
      <c r="N46" s="219"/>
      <c r="O46" s="219"/>
      <c r="P46" s="219"/>
      <c r="Q46" s="219"/>
      <c r="R46" s="220"/>
      <c r="S46" s="220"/>
      <c r="T46" s="220"/>
      <c r="U46" s="220"/>
      <c r="V46" s="220"/>
      <c r="W46" s="220"/>
      <c r="X46" s="220"/>
      <c r="Y46" s="210"/>
      <c r="Z46" s="210"/>
      <c r="AA46" s="210"/>
      <c r="AB46" s="210"/>
      <c r="AC46" s="210"/>
      <c r="AD46" s="210"/>
      <c r="AE46" s="210"/>
      <c r="AF46" s="210"/>
      <c r="AG46" s="210" t="s">
        <v>217</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2" t="s">
        <v>671</v>
      </c>
      <c r="D47" s="221"/>
      <c r="E47" s="222">
        <v>8.4149999999999991</v>
      </c>
      <c r="F47" s="220"/>
      <c r="G47" s="220"/>
      <c r="H47" s="220"/>
      <c r="I47" s="220"/>
      <c r="J47" s="220"/>
      <c r="K47" s="220"/>
      <c r="L47" s="220"/>
      <c r="M47" s="220"/>
      <c r="N47" s="219"/>
      <c r="O47" s="219"/>
      <c r="P47" s="219"/>
      <c r="Q47" s="219"/>
      <c r="R47" s="220"/>
      <c r="S47" s="220"/>
      <c r="T47" s="220"/>
      <c r="U47" s="220"/>
      <c r="V47" s="220"/>
      <c r="W47" s="220"/>
      <c r="X47" s="220"/>
      <c r="Y47" s="210"/>
      <c r="Z47" s="210"/>
      <c r="AA47" s="210"/>
      <c r="AB47" s="210"/>
      <c r="AC47" s="210"/>
      <c r="AD47" s="210"/>
      <c r="AE47" s="210"/>
      <c r="AF47" s="210"/>
      <c r="AG47" s="210" t="s">
        <v>217</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7"/>
      <c r="B48" s="218"/>
      <c r="C48" s="252" t="s">
        <v>218</v>
      </c>
      <c r="D48" s="221"/>
      <c r="E48" s="222"/>
      <c r="F48" s="220"/>
      <c r="G48" s="220"/>
      <c r="H48" s="220"/>
      <c r="I48" s="220"/>
      <c r="J48" s="220"/>
      <c r="K48" s="220"/>
      <c r="L48" s="220"/>
      <c r="M48" s="220"/>
      <c r="N48" s="219"/>
      <c r="O48" s="219"/>
      <c r="P48" s="219"/>
      <c r="Q48" s="219"/>
      <c r="R48" s="220"/>
      <c r="S48" s="220"/>
      <c r="T48" s="220"/>
      <c r="U48" s="220"/>
      <c r="V48" s="220"/>
      <c r="W48" s="220"/>
      <c r="X48" s="220"/>
      <c r="Y48" s="210"/>
      <c r="Z48" s="210"/>
      <c r="AA48" s="210"/>
      <c r="AB48" s="210"/>
      <c r="AC48" s="210"/>
      <c r="AD48" s="210"/>
      <c r="AE48" s="210"/>
      <c r="AF48" s="210"/>
      <c r="AG48" s="210" t="s">
        <v>217</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31">
        <v>9</v>
      </c>
      <c r="B49" s="232" t="s">
        <v>240</v>
      </c>
      <c r="C49" s="250" t="s">
        <v>241</v>
      </c>
      <c r="D49" s="233" t="s">
        <v>242</v>
      </c>
      <c r="E49" s="234">
        <v>80.477500000000006</v>
      </c>
      <c r="F49" s="235"/>
      <c r="G49" s="236">
        <f>ROUND(E49*F49,2)</f>
        <v>0</v>
      </c>
      <c r="H49" s="235"/>
      <c r="I49" s="236">
        <f>ROUND(E49*H49,2)</f>
        <v>0</v>
      </c>
      <c r="J49" s="235"/>
      <c r="K49" s="236">
        <f>ROUND(E49*J49,2)</f>
        <v>0</v>
      </c>
      <c r="L49" s="236">
        <v>21</v>
      </c>
      <c r="M49" s="236">
        <f>G49*(1+L49/100)</f>
        <v>0</v>
      </c>
      <c r="N49" s="234">
        <v>0</v>
      </c>
      <c r="O49" s="234">
        <f>ROUND(E49*N49,2)</f>
        <v>0</v>
      </c>
      <c r="P49" s="234">
        <v>0</v>
      </c>
      <c r="Q49" s="234">
        <f>ROUND(E49*P49,2)</f>
        <v>0</v>
      </c>
      <c r="R49" s="236" t="s">
        <v>209</v>
      </c>
      <c r="S49" s="236" t="s">
        <v>210</v>
      </c>
      <c r="T49" s="237" t="s">
        <v>211</v>
      </c>
      <c r="U49" s="220">
        <v>0.15</v>
      </c>
      <c r="V49" s="220">
        <f>ROUND(E49*U49,2)</f>
        <v>12.07</v>
      </c>
      <c r="W49" s="220"/>
      <c r="X49" s="220" t="s">
        <v>212</v>
      </c>
      <c r="Y49" s="210"/>
      <c r="Z49" s="210"/>
      <c r="AA49" s="210"/>
      <c r="AB49" s="210"/>
      <c r="AC49" s="210"/>
      <c r="AD49" s="210"/>
      <c r="AE49" s="210"/>
      <c r="AF49" s="210"/>
      <c r="AG49" s="210" t="s">
        <v>213</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17"/>
      <c r="B50" s="218"/>
      <c r="C50" s="251" t="s">
        <v>243</v>
      </c>
      <c r="D50" s="238"/>
      <c r="E50" s="238"/>
      <c r="F50" s="238"/>
      <c r="G50" s="238"/>
      <c r="H50" s="220"/>
      <c r="I50" s="220"/>
      <c r="J50" s="220"/>
      <c r="K50" s="220"/>
      <c r="L50" s="220"/>
      <c r="M50" s="220"/>
      <c r="N50" s="219"/>
      <c r="O50" s="219"/>
      <c r="P50" s="219"/>
      <c r="Q50" s="219"/>
      <c r="R50" s="220"/>
      <c r="S50" s="220"/>
      <c r="T50" s="220"/>
      <c r="U50" s="220"/>
      <c r="V50" s="220"/>
      <c r="W50" s="220"/>
      <c r="X50" s="220"/>
      <c r="Y50" s="210"/>
      <c r="Z50" s="210"/>
      <c r="AA50" s="210"/>
      <c r="AB50" s="210"/>
      <c r="AC50" s="210"/>
      <c r="AD50" s="210"/>
      <c r="AE50" s="210"/>
      <c r="AF50" s="210"/>
      <c r="AG50" s="210" t="s">
        <v>215</v>
      </c>
      <c r="AH50" s="210"/>
      <c r="AI50" s="210"/>
      <c r="AJ50" s="210"/>
      <c r="AK50" s="210"/>
      <c r="AL50" s="210"/>
      <c r="AM50" s="210"/>
      <c r="AN50" s="210"/>
      <c r="AO50" s="210"/>
      <c r="AP50" s="210"/>
      <c r="AQ50" s="210"/>
      <c r="AR50" s="210"/>
      <c r="AS50" s="210"/>
      <c r="AT50" s="210"/>
      <c r="AU50" s="210"/>
      <c r="AV50" s="210"/>
      <c r="AW50" s="210"/>
      <c r="AX50" s="210"/>
      <c r="AY50" s="210"/>
      <c r="AZ50" s="210"/>
      <c r="BA50" s="239" t="str">
        <f>C50</f>
        <v>z rostlé horniny tř.1 - 4 pod násypy z hornin soudržných do 92% PS a hornin nesoudržných sypkých relativní ulehlosti I(d) do 0,8</v>
      </c>
      <c r="BB50" s="210"/>
      <c r="BC50" s="210"/>
      <c r="BD50" s="210"/>
      <c r="BE50" s="210"/>
      <c r="BF50" s="210"/>
      <c r="BG50" s="210"/>
      <c r="BH50" s="210"/>
    </row>
    <row r="51" spans="1:60" outlineLevel="1" x14ac:dyDescent="0.2">
      <c r="A51" s="217"/>
      <c r="B51" s="218"/>
      <c r="C51" s="252" t="s">
        <v>674</v>
      </c>
      <c r="D51" s="221"/>
      <c r="E51" s="222">
        <v>57.977499999999999</v>
      </c>
      <c r="F51" s="220"/>
      <c r="G51" s="220"/>
      <c r="H51" s="220"/>
      <c r="I51" s="220"/>
      <c r="J51" s="220"/>
      <c r="K51" s="220"/>
      <c r="L51" s="220"/>
      <c r="M51" s="220"/>
      <c r="N51" s="219"/>
      <c r="O51" s="219"/>
      <c r="P51" s="219"/>
      <c r="Q51" s="219"/>
      <c r="R51" s="220"/>
      <c r="S51" s="220"/>
      <c r="T51" s="220"/>
      <c r="U51" s="220"/>
      <c r="V51" s="220"/>
      <c r="W51" s="220"/>
      <c r="X51" s="220"/>
      <c r="Y51" s="210"/>
      <c r="Z51" s="210"/>
      <c r="AA51" s="210"/>
      <c r="AB51" s="210"/>
      <c r="AC51" s="210"/>
      <c r="AD51" s="210"/>
      <c r="AE51" s="210"/>
      <c r="AF51" s="210"/>
      <c r="AG51" s="210" t="s">
        <v>217</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7"/>
      <c r="B52" s="218"/>
      <c r="C52" s="252" t="s">
        <v>675</v>
      </c>
      <c r="D52" s="221"/>
      <c r="E52" s="222">
        <v>22.5</v>
      </c>
      <c r="F52" s="220"/>
      <c r="G52" s="220"/>
      <c r="H52" s="220"/>
      <c r="I52" s="220"/>
      <c r="J52" s="220"/>
      <c r="K52" s="220"/>
      <c r="L52" s="220"/>
      <c r="M52" s="220"/>
      <c r="N52" s="219"/>
      <c r="O52" s="219"/>
      <c r="P52" s="219"/>
      <c r="Q52" s="219"/>
      <c r="R52" s="220"/>
      <c r="S52" s="220"/>
      <c r="T52" s="220"/>
      <c r="U52" s="220"/>
      <c r="V52" s="220"/>
      <c r="W52" s="220"/>
      <c r="X52" s="220"/>
      <c r="Y52" s="210"/>
      <c r="Z52" s="210"/>
      <c r="AA52" s="210"/>
      <c r="AB52" s="210"/>
      <c r="AC52" s="210"/>
      <c r="AD52" s="210"/>
      <c r="AE52" s="210"/>
      <c r="AF52" s="210"/>
      <c r="AG52" s="210" t="s">
        <v>217</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2" t="s">
        <v>218</v>
      </c>
      <c r="D53" s="221"/>
      <c r="E53" s="222"/>
      <c r="F53" s="220"/>
      <c r="G53" s="220"/>
      <c r="H53" s="220"/>
      <c r="I53" s="220"/>
      <c r="J53" s="220"/>
      <c r="K53" s="220"/>
      <c r="L53" s="220"/>
      <c r="M53" s="220"/>
      <c r="N53" s="219"/>
      <c r="O53" s="219"/>
      <c r="P53" s="219"/>
      <c r="Q53" s="219"/>
      <c r="R53" s="220"/>
      <c r="S53" s="220"/>
      <c r="T53" s="220"/>
      <c r="U53" s="220"/>
      <c r="V53" s="220"/>
      <c r="W53" s="220"/>
      <c r="X53" s="220"/>
      <c r="Y53" s="210"/>
      <c r="Z53" s="210"/>
      <c r="AA53" s="210"/>
      <c r="AB53" s="210"/>
      <c r="AC53" s="210"/>
      <c r="AD53" s="210"/>
      <c r="AE53" s="210"/>
      <c r="AF53" s="210"/>
      <c r="AG53" s="210" t="s">
        <v>217</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x14ac:dyDescent="0.2">
      <c r="A54" s="224" t="s">
        <v>204</v>
      </c>
      <c r="B54" s="225" t="s">
        <v>118</v>
      </c>
      <c r="C54" s="249" t="s">
        <v>119</v>
      </c>
      <c r="D54" s="226"/>
      <c r="E54" s="227"/>
      <c r="F54" s="228"/>
      <c r="G54" s="228">
        <f>SUMIF(AG55:AG57,"&lt;&gt;NOR",G55:G57)</f>
        <v>0</v>
      </c>
      <c r="H54" s="228"/>
      <c r="I54" s="228">
        <f>SUM(I55:I57)</f>
        <v>0</v>
      </c>
      <c r="J54" s="228"/>
      <c r="K54" s="228">
        <f>SUM(K55:K57)</f>
        <v>0</v>
      </c>
      <c r="L54" s="228"/>
      <c r="M54" s="228">
        <f>SUM(M55:M57)</f>
        <v>0</v>
      </c>
      <c r="N54" s="227"/>
      <c r="O54" s="227">
        <f>SUM(O55:O57)</f>
        <v>0.95</v>
      </c>
      <c r="P54" s="227"/>
      <c r="Q54" s="227">
        <f>SUM(Q55:Q57)</f>
        <v>0</v>
      </c>
      <c r="R54" s="228"/>
      <c r="S54" s="228"/>
      <c r="T54" s="229"/>
      <c r="U54" s="223"/>
      <c r="V54" s="223">
        <f>SUM(V55:V57)</f>
        <v>0.18</v>
      </c>
      <c r="W54" s="223"/>
      <c r="X54" s="223"/>
      <c r="AG54" t="s">
        <v>205</v>
      </c>
    </row>
    <row r="55" spans="1:60" outlineLevel="1" x14ac:dyDescent="0.2">
      <c r="A55" s="231">
        <v>10</v>
      </c>
      <c r="B55" s="232" t="s">
        <v>245</v>
      </c>
      <c r="C55" s="250" t="s">
        <v>246</v>
      </c>
      <c r="D55" s="233" t="s">
        <v>208</v>
      </c>
      <c r="E55" s="234">
        <v>0.37680000000000002</v>
      </c>
      <c r="F55" s="235"/>
      <c r="G55" s="236">
        <f>ROUND(E55*F55,2)</f>
        <v>0</v>
      </c>
      <c r="H55" s="235"/>
      <c r="I55" s="236">
        <f>ROUND(E55*H55,2)</f>
        <v>0</v>
      </c>
      <c r="J55" s="235"/>
      <c r="K55" s="236">
        <f>ROUND(E55*J55,2)</f>
        <v>0</v>
      </c>
      <c r="L55" s="236">
        <v>21</v>
      </c>
      <c r="M55" s="236">
        <f>G55*(1+L55/100)</f>
        <v>0</v>
      </c>
      <c r="N55" s="234">
        <v>2.5249999999999999</v>
      </c>
      <c r="O55" s="234">
        <f>ROUND(E55*N55,2)</f>
        <v>0.95</v>
      </c>
      <c r="P55" s="234">
        <v>0</v>
      </c>
      <c r="Q55" s="234">
        <f>ROUND(E55*P55,2)</f>
        <v>0</v>
      </c>
      <c r="R55" s="236" t="s">
        <v>247</v>
      </c>
      <c r="S55" s="236" t="s">
        <v>210</v>
      </c>
      <c r="T55" s="237" t="s">
        <v>211</v>
      </c>
      <c r="U55" s="220">
        <v>0.47699999999999998</v>
      </c>
      <c r="V55" s="220">
        <f>ROUND(E55*U55,2)</f>
        <v>0.18</v>
      </c>
      <c r="W55" s="220"/>
      <c r="X55" s="220" t="s">
        <v>212</v>
      </c>
      <c r="Y55" s="210"/>
      <c r="Z55" s="210"/>
      <c r="AA55" s="210"/>
      <c r="AB55" s="210"/>
      <c r="AC55" s="210"/>
      <c r="AD55" s="210"/>
      <c r="AE55" s="210"/>
      <c r="AF55" s="210"/>
      <c r="AG55" s="210" t="s">
        <v>213</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2" t="s">
        <v>676</v>
      </c>
      <c r="D56" s="221"/>
      <c r="E56" s="222">
        <v>0.37680000000000002</v>
      </c>
      <c r="F56" s="220"/>
      <c r="G56" s="220"/>
      <c r="H56" s="220"/>
      <c r="I56" s="220"/>
      <c r="J56" s="220"/>
      <c r="K56" s="220"/>
      <c r="L56" s="220"/>
      <c r="M56" s="220"/>
      <c r="N56" s="219"/>
      <c r="O56" s="219"/>
      <c r="P56" s="219"/>
      <c r="Q56" s="219"/>
      <c r="R56" s="220"/>
      <c r="S56" s="220"/>
      <c r="T56" s="220"/>
      <c r="U56" s="220"/>
      <c r="V56" s="220"/>
      <c r="W56" s="220"/>
      <c r="X56" s="220"/>
      <c r="Y56" s="210"/>
      <c r="Z56" s="210"/>
      <c r="AA56" s="210"/>
      <c r="AB56" s="210"/>
      <c r="AC56" s="210"/>
      <c r="AD56" s="210"/>
      <c r="AE56" s="210"/>
      <c r="AF56" s="210"/>
      <c r="AG56" s="210" t="s">
        <v>217</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2" t="s">
        <v>218</v>
      </c>
      <c r="D57" s="221"/>
      <c r="E57" s="222"/>
      <c r="F57" s="220"/>
      <c r="G57" s="220"/>
      <c r="H57" s="220"/>
      <c r="I57" s="220"/>
      <c r="J57" s="220"/>
      <c r="K57" s="220"/>
      <c r="L57" s="220"/>
      <c r="M57" s="220"/>
      <c r="N57" s="219"/>
      <c r="O57" s="219"/>
      <c r="P57" s="219"/>
      <c r="Q57" s="219"/>
      <c r="R57" s="220"/>
      <c r="S57" s="220"/>
      <c r="T57" s="220"/>
      <c r="U57" s="220"/>
      <c r="V57" s="220"/>
      <c r="W57" s="220"/>
      <c r="X57" s="220"/>
      <c r="Y57" s="210"/>
      <c r="Z57" s="210"/>
      <c r="AA57" s="210"/>
      <c r="AB57" s="210"/>
      <c r="AC57" s="210"/>
      <c r="AD57" s="210"/>
      <c r="AE57" s="210"/>
      <c r="AF57" s="210"/>
      <c r="AG57" s="210" t="s">
        <v>217</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x14ac:dyDescent="0.2">
      <c r="A58" s="224" t="s">
        <v>204</v>
      </c>
      <c r="B58" s="225" t="s">
        <v>120</v>
      </c>
      <c r="C58" s="249" t="s">
        <v>121</v>
      </c>
      <c r="D58" s="226"/>
      <c r="E58" s="227"/>
      <c r="F58" s="228"/>
      <c r="G58" s="228">
        <f>SUMIF(AG59:AG96,"&lt;&gt;NOR",G59:G96)</f>
        <v>0</v>
      </c>
      <c r="H58" s="228"/>
      <c r="I58" s="228">
        <f>SUM(I59:I96)</f>
        <v>0</v>
      </c>
      <c r="J58" s="228"/>
      <c r="K58" s="228">
        <f>SUM(K59:K96)</f>
        <v>0</v>
      </c>
      <c r="L58" s="228"/>
      <c r="M58" s="228">
        <f>SUM(M59:M96)</f>
        <v>0</v>
      </c>
      <c r="N58" s="227"/>
      <c r="O58" s="227">
        <f>SUM(O59:O96)</f>
        <v>3.36</v>
      </c>
      <c r="P58" s="227"/>
      <c r="Q58" s="227">
        <f>SUM(Q59:Q96)</f>
        <v>0</v>
      </c>
      <c r="R58" s="228"/>
      <c r="S58" s="228"/>
      <c r="T58" s="229"/>
      <c r="U58" s="223"/>
      <c r="V58" s="223">
        <f>SUM(V59:V96)</f>
        <v>42.66</v>
      </c>
      <c r="W58" s="223"/>
      <c r="X58" s="223"/>
      <c r="AG58" t="s">
        <v>205</v>
      </c>
    </row>
    <row r="59" spans="1:60" ht="22.5" outlineLevel="1" x14ac:dyDescent="0.2">
      <c r="A59" s="231">
        <v>11</v>
      </c>
      <c r="B59" s="232" t="s">
        <v>677</v>
      </c>
      <c r="C59" s="250" t="s">
        <v>678</v>
      </c>
      <c r="D59" s="233" t="s">
        <v>223</v>
      </c>
      <c r="E59" s="234">
        <v>30</v>
      </c>
      <c r="F59" s="235"/>
      <c r="G59" s="236">
        <f>ROUND(E59*F59,2)</f>
        <v>0</v>
      </c>
      <c r="H59" s="235"/>
      <c r="I59" s="236">
        <f>ROUND(E59*H59,2)</f>
        <v>0</v>
      </c>
      <c r="J59" s="235"/>
      <c r="K59" s="236">
        <f>ROUND(E59*J59,2)</f>
        <v>0</v>
      </c>
      <c r="L59" s="236">
        <v>21</v>
      </c>
      <c r="M59" s="236">
        <f>G59*(1+L59/100)</f>
        <v>0</v>
      </c>
      <c r="N59" s="234">
        <v>1.2370000000000001E-2</v>
      </c>
      <c r="O59" s="234">
        <f>ROUND(E59*N59,2)</f>
        <v>0.37</v>
      </c>
      <c r="P59" s="234">
        <v>0</v>
      </c>
      <c r="Q59" s="234">
        <f>ROUND(E59*P59,2)</f>
        <v>0</v>
      </c>
      <c r="R59" s="236" t="s">
        <v>251</v>
      </c>
      <c r="S59" s="236" t="s">
        <v>210</v>
      </c>
      <c r="T59" s="237" t="s">
        <v>211</v>
      </c>
      <c r="U59" s="220">
        <v>0.16069</v>
      </c>
      <c r="V59" s="220">
        <f>ROUND(E59*U59,2)</f>
        <v>4.82</v>
      </c>
      <c r="W59" s="220"/>
      <c r="X59" s="220" t="s">
        <v>212</v>
      </c>
      <c r="Y59" s="210"/>
      <c r="Z59" s="210"/>
      <c r="AA59" s="210"/>
      <c r="AB59" s="210"/>
      <c r="AC59" s="210"/>
      <c r="AD59" s="210"/>
      <c r="AE59" s="210"/>
      <c r="AF59" s="210"/>
      <c r="AG59" s="210" t="s">
        <v>213</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1" t="s">
        <v>268</v>
      </c>
      <c r="D60" s="238"/>
      <c r="E60" s="238"/>
      <c r="F60" s="238"/>
      <c r="G60" s="238"/>
      <c r="H60" s="220"/>
      <c r="I60" s="220"/>
      <c r="J60" s="220"/>
      <c r="K60" s="220"/>
      <c r="L60" s="220"/>
      <c r="M60" s="220"/>
      <c r="N60" s="219"/>
      <c r="O60" s="219"/>
      <c r="P60" s="219"/>
      <c r="Q60" s="219"/>
      <c r="R60" s="220"/>
      <c r="S60" s="220"/>
      <c r="T60" s="220"/>
      <c r="U60" s="220"/>
      <c r="V60" s="220"/>
      <c r="W60" s="220"/>
      <c r="X60" s="220"/>
      <c r="Y60" s="210"/>
      <c r="Z60" s="210"/>
      <c r="AA60" s="210"/>
      <c r="AB60" s="210"/>
      <c r="AC60" s="210"/>
      <c r="AD60" s="210"/>
      <c r="AE60" s="210"/>
      <c r="AF60" s="210"/>
      <c r="AG60" s="210" t="s">
        <v>215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2" t="s">
        <v>679</v>
      </c>
      <c r="D61" s="221"/>
      <c r="E61" s="222">
        <v>30</v>
      </c>
      <c r="F61" s="220"/>
      <c r="G61" s="220"/>
      <c r="H61" s="220"/>
      <c r="I61" s="220"/>
      <c r="J61" s="220"/>
      <c r="K61" s="220"/>
      <c r="L61" s="220"/>
      <c r="M61" s="220"/>
      <c r="N61" s="219"/>
      <c r="O61" s="219"/>
      <c r="P61" s="219"/>
      <c r="Q61" s="219"/>
      <c r="R61" s="220"/>
      <c r="S61" s="220"/>
      <c r="T61" s="220"/>
      <c r="U61" s="220"/>
      <c r="V61" s="220"/>
      <c r="W61" s="220"/>
      <c r="X61" s="220"/>
      <c r="Y61" s="210"/>
      <c r="Z61" s="210"/>
      <c r="AA61" s="210"/>
      <c r="AB61" s="210"/>
      <c r="AC61" s="210"/>
      <c r="AD61" s="210"/>
      <c r="AE61" s="210"/>
      <c r="AF61" s="210"/>
      <c r="AG61" s="210" t="s">
        <v>217</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1">
        <v>12</v>
      </c>
      <c r="B62" s="232" t="s">
        <v>680</v>
      </c>
      <c r="C62" s="250" t="s">
        <v>681</v>
      </c>
      <c r="D62" s="233" t="s">
        <v>223</v>
      </c>
      <c r="E62" s="234">
        <v>7</v>
      </c>
      <c r="F62" s="235"/>
      <c r="G62" s="236">
        <f>ROUND(E62*F62,2)</f>
        <v>0</v>
      </c>
      <c r="H62" s="235"/>
      <c r="I62" s="236">
        <f>ROUND(E62*H62,2)</f>
        <v>0</v>
      </c>
      <c r="J62" s="235"/>
      <c r="K62" s="236">
        <f>ROUND(E62*J62,2)</f>
        <v>0</v>
      </c>
      <c r="L62" s="236">
        <v>21</v>
      </c>
      <c r="M62" s="236">
        <f>G62*(1+L62/100)</f>
        <v>0</v>
      </c>
      <c r="N62" s="234">
        <v>3.73E-2</v>
      </c>
      <c r="O62" s="234">
        <f>ROUND(E62*N62,2)</f>
        <v>0.26</v>
      </c>
      <c r="P62" s="234">
        <v>0</v>
      </c>
      <c r="Q62" s="234">
        <f>ROUND(E62*P62,2)</f>
        <v>0</v>
      </c>
      <c r="R62" s="236" t="s">
        <v>251</v>
      </c>
      <c r="S62" s="236" t="s">
        <v>210</v>
      </c>
      <c r="T62" s="237" t="s">
        <v>211</v>
      </c>
      <c r="U62" s="220">
        <v>0.40775</v>
      </c>
      <c r="V62" s="220">
        <f>ROUND(E62*U62,2)</f>
        <v>2.85</v>
      </c>
      <c r="W62" s="220"/>
      <c r="X62" s="220" t="s">
        <v>212</v>
      </c>
      <c r="Y62" s="210"/>
      <c r="Z62" s="210"/>
      <c r="AA62" s="210"/>
      <c r="AB62" s="210"/>
      <c r="AC62" s="210"/>
      <c r="AD62" s="210"/>
      <c r="AE62" s="210"/>
      <c r="AF62" s="210"/>
      <c r="AG62" s="210" t="s">
        <v>213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7"/>
      <c r="B63" s="218"/>
      <c r="C63" s="251" t="s">
        <v>252</v>
      </c>
      <c r="D63" s="238"/>
      <c r="E63" s="238"/>
      <c r="F63" s="238"/>
      <c r="G63" s="238"/>
      <c r="H63" s="220"/>
      <c r="I63" s="220"/>
      <c r="J63" s="220"/>
      <c r="K63" s="220"/>
      <c r="L63" s="220"/>
      <c r="M63" s="220"/>
      <c r="N63" s="219"/>
      <c r="O63" s="219"/>
      <c r="P63" s="219"/>
      <c r="Q63" s="219"/>
      <c r="R63" s="220"/>
      <c r="S63" s="220"/>
      <c r="T63" s="220"/>
      <c r="U63" s="220"/>
      <c r="V63" s="220"/>
      <c r="W63" s="220"/>
      <c r="X63" s="220"/>
      <c r="Y63" s="210"/>
      <c r="Z63" s="210"/>
      <c r="AA63" s="210"/>
      <c r="AB63" s="210"/>
      <c r="AC63" s="210"/>
      <c r="AD63" s="210"/>
      <c r="AE63" s="210"/>
      <c r="AF63" s="210"/>
      <c r="AG63" s="210" t="s">
        <v>215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7"/>
      <c r="B64" s="218"/>
      <c r="C64" s="252" t="s">
        <v>682</v>
      </c>
      <c r="D64" s="221"/>
      <c r="E64" s="222">
        <v>7</v>
      </c>
      <c r="F64" s="220"/>
      <c r="G64" s="220"/>
      <c r="H64" s="220"/>
      <c r="I64" s="220"/>
      <c r="J64" s="220"/>
      <c r="K64" s="220"/>
      <c r="L64" s="220"/>
      <c r="M64" s="220"/>
      <c r="N64" s="219"/>
      <c r="O64" s="219"/>
      <c r="P64" s="219"/>
      <c r="Q64" s="219"/>
      <c r="R64" s="220"/>
      <c r="S64" s="220"/>
      <c r="T64" s="220"/>
      <c r="U64" s="220"/>
      <c r="V64" s="220"/>
      <c r="W64" s="220"/>
      <c r="X64" s="220"/>
      <c r="Y64" s="210"/>
      <c r="Z64" s="210"/>
      <c r="AA64" s="210"/>
      <c r="AB64" s="210"/>
      <c r="AC64" s="210"/>
      <c r="AD64" s="210"/>
      <c r="AE64" s="210"/>
      <c r="AF64" s="210"/>
      <c r="AG64" s="210" t="s">
        <v>217</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2" t="s">
        <v>683</v>
      </c>
      <c r="D65" s="221"/>
      <c r="E65" s="222"/>
      <c r="F65" s="220"/>
      <c r="G65" s="220"/>
      <c r="H65" s="220"/>
      <c r="I65" s="220"/>
      <c r="J65" s="220"/>
      <c r="K65" s="220"/>
      <c r="L65" s="220"/>
      <c r="M65" s="220"/>
      <c r="N65" s="219"/>
      <c r="O65" s="219"/>
      <c r="P65" s="219"/>
      <c r="Q65" s="219"/>
      <c r="R65" s="220"/>
      <c r="S65" s="220"/>
      <c r="T65" s="220"/>
      <c r="U65" s="220"/>
      <c r="V65" s="220"/>
      <c r="W65" s="220"/>
      <c r="X65" s="220"/>
      <c r="Y65" s="210"/>
      <c r="Z65" s="210"/>
      <c r="AA65" s="210"/>
      <c r="AB65" s="210"/>
      <c r="AC65" s="210"/>
      <c r="AD65" s="210"/>
      <c r="AE65" s="210"/>
      <c r="AF65" s="210"/>
      <c r="AG65" s="210" t="s">
        <v>217</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1">
        <v>13</v>
      </c>
      <c r="B66" s="232" t="s">
        <v>249</v>
      </c>
      <c r="C66" s="250" t="s">
        <v>250</v>
      </c>
      <c r="D66" s="233" t="s">
        <v>223</v>
      </c>
      <c r="E66" s="234">
        <v>6</v>
      </c>
      <c r="F66" s="235"/>
      <c r="G66" s="236">
        <f>ROUND(E66*F66,2)</f>
        <v>0</v>
      </c>
      <c r="H66" s="235"/>
      <c r="I66" s="236">
        <f>ROUND(E66*H66,2)</f>
        <v>0</v>
      </c>
      <c r="J66" s="235"/>
      <c r="K66" s="236">
        <f>ROUND(E66*J66,2)</f>
        <v>0</v>
      </c>
      <c r="L66" s="236">
        <v>21</v>
      </c>
      <c r="M66" s="236">
        <f>G66*(1+L66/100)</f>
        <v>0</v>
      </c>
      <c r="N66" s="234">
        <v>5.4449999999999998E-2</v>
      </c>
      <c r="O66" s="234">
        <f>ROUND(E66*N66,2)</f>
        <v>0.33</v>
      </c>
      <c r="P66" s="234">
        <v>0</v>
      </c>
      <c r="Q66" s="234">
        <f>ROUND(E66*P66,2)</f>
        <v>0</v>
      </c>
      <c r="R66" s="236" t="s">
        <v>251</v>
      </c>
      <c r="S66" s="236" t="s">
        <v>210</v>
      </c>
      <c r="T66" s="237" t="s">
        <v>211</v>
      </c>
      <c r="U66" s="220">
        <v>0.66395000000000004</v>
      </c>
      <c r="V66" s="220">
        <f>ROUND(E66*U66,2)</f>
        <v>3.98</v>
      </c>
      <c r="W66" s="220"/>
      <c r="X66" s="220" t="s">
        <v>212</v>
      </c>
      <c r="Y66" s="210"/>
      <c r="Z66" s="210"/>
      <c r="AA66" s="210"/>
      <c r="AB66" s="210"/>
      <c r="AC66" s="210"/>
      <c r="AD66" s="210"/>
      <c r="AE66" s="210"/>
      <c r="AF66" s="210"/>
      <c r="AG66" s="210" t="s">
        <v>213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1" t="s">
        <v>252</v>
      </c>
      <c r="D67" s="238"/>
      <c r="E67" s="238"/>
      <c r="F67" s="238"/>
      <c r="G67" s="238"/>
      <c r="H67" s="220"/>
      <c r="I67" s="220"/>
      <c r="J67" s="220"/>
      <c r="K67" s="220"/>
      <c r="L67" s="220"/>
      <c r="M67" s="220"/>
      <c r="N67" s="219"/>
      <c r="O67" s="219"/>
      <c r="P67" s="219"/>
      <c r="Q67" s="219"/>
      <c r="R67" s="220"/>
      <c r="S67" s="220"/>
      <c r="T67" s="220"/>
      <c r="U67" s="220"/>
      <c r="V67" s="220"/>
      <c r="W67" s="220"/>
      <c r="X67" s="220"/>
      <c r="Y67" s="210"/>
      <c r="Z67" s="210"/>
      <c r="AA67" s="210"/>
      <c r="AB67" s="210"/>
      <c r="AC67" s="210"/>
      <c r="AD67" s="210"/>
      <c r="AE67" s="210"/>
      <c r="AF67" s="210"/>
      <c r="AG67" s="210" t="s">
        <v>215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2" t="s">
        <v>684</v>
      </c>
      <c r="D68" s="221"/>
      <c r="E68" s="222">
        <v>6</v>
      </c>
      <c r="F68" s="220"/>
      <c r="G68" s="220"/>
      <c r="H68" s="220"/>
      <c r="I68" s="220"/>
      <c r="J68" s="220"/>
      <c r="K68" s="220"/>
      <c r="L68" s="220"/>
      <c r="M68" s="220"/>
      <c r="N68" s="219"/>
      <c r="O68" s="219"/>
      <c r="P68" s="219"/>
      <c r="Q68" s="219"/>
      <c r="R68" s="220"/>
      <c r="S68" s="220"/>
      <c r="T68" s="220"/>
      <c r="U68" s="220"/>
      <c r="V68" s="220"/>
      <c r="W68" s="220"/>
      <c r="X68" s="220"/>
      <c r="Y68" s="210"/>
      <c r="Z68" s="210"/>
      <c r="AA68" s="210"/>
      <c r="AB68" s="210"/>
      <c r="AC68" s="210"/>
      <c r="AD68" s="210"/>
      <c r="AE68" s="210"/>
      <c r="AF68" s="210"/>
      <c r="AG68" s="210" t="s">
        <v>217</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7"/>
      <c r="B69" s="218"/>
      <c r="C69" s="252" t="s">
        <v>683</v>
      </c>
      <c r="D69" s="221"/>
      <c r="E69" s="222"/>
      <c r="F69" s="220"/>
      <c r="G69" s="220"/>
      <c r="H69" s="220"/>
      <c r="I69" s="220"/>
      <c r="J69" s="220"/>
      <c r="K69" s="220"/>
      <c r="L69" s="220"/>
      <c r="M69" s="220"/>
      <c r="N69" s="219"/>
      <c r="O69" s="219"/>
      <c r="P69" s="219"/>
      <c r="Q69" s="219"/>
      <c r="R69" s="220"/>
      <c r="S69" s="220"/>
      <c r="T69" s="220"/>
      <c r="U69" s="220"/>
      <c r="V69" s="220"/>
      <c r="W69" s="220"/>
      <c r="X69" s="220"/>
      <c r="Y69" s="210"/>
      <c r="Z69" s="210"/>
      <c r="AA69" s="210"/>
      <c r="AB69" s="210"/>
      <c r="AC69" s="210"/>
      <c r="AD69" s="210"/>
      <c r="AE69" s="210"/>
      <c r="AF69" s="210"/>
      <c r="AG69" s="210" t="s">
        <v>217</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31">
        <v>14</v>
      </c>
      <c r="B70" s="232" t="s">
        <v>259</v>
      </c>
      <c r="C70" s="250" t="s">
        <v>260</v>
      </c>
      <c r="D70" s="233" t="s">
        <v>223</v>
      </c>
      <c r="E70" s="234">
        <v>6</v>
      </c>
      <c r="F70" s="235"/>
      <c r="G70" s="236">
        <f>ROUND(E70*F70,2)</f>
        <v>0</v>
      </c>
      <c r="H70" s="235"/>
      <c r="I70" s="236">
        <f>ROUND(E70*H70,2)</f>
        <v>0</v>
      </c>
      <c r="J70" s="235"/>
      <c r="K70" s="236">
        <f>ROUND(E70*J70,2)</f>
        <v>0</v>
      </c>
      <c r="L70" s="236">
        <v>21</v>
      </c>
      <c r="M70" s="236">
        <f>G70*(1+L70/100)</f>
        <v>0</v>
      </c>
      <c r="N70" s="234">
        <v>0.1</v>
      </c>
      <c r="O70" s="234">
        <f>ROUND(E70*N70,2)</f>
        <v>0.6</v>
      </c>
      <c r="P70" s="234">
        <v>0</v>
      </c>
      <c r="Q70" s="234">
        <f>ROUND(E70*P70,2)</f>
        <v>0</v>
      </c>
      <c r="R70" s="236" t="s">
        <v>224</v>
      </c>
      <c r="S70" s="236" t="s">
        <v>210</v>
      </c>
      <c r="T70" s="237" t="s">
        <v>211</v>
      </c>
      <c r="U70" s="220">
        <v>0.44</v>
      </c>
      <c r="V70" s="220">
        <f>ROUND(E70*U70,2)</f>
        <v>2.64</v>
      </c>
      <c r="W70" s="220"/>
      <c r="X70" s="220" t="s">
        <v>212</v>
      </c>
      <c r="Y70" s="210"/>
      <c r="Z70" s="210"/>
      <c r="AA70" s="210"/>
      <c r="AB70" s="210"/>
      <c r="AC70" s="210"/>
      <c r="AD70" s="210"/>
      <c r="AE70" s="210"/>
      <c r="AF70" s="210"/>
      <c r="AG70" s="210" t="s">
        <v>213</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7"/>
      <c r="B71" s="218"/>
      <c r="C71" s="251" t="s">
        <v>261</v>
      </c>
      <c r="D71" s="238"/>
      <c r="E71" s="238"/>
      <c r="F71" s="238"/>
      <c r="G71" s="238"/>
      <c r="H71" s="220"/>
      <c r="I71" s="220"/>
      <c r="J71" s="220"/>
      <c r="K71" s="220"/>
      <c r="L71" s="220"/>
      <c r="M71" s="220"/>
      <c r="N71" s="219"/>
      <c r="O71" s="219"/>
      <c r="P71" s="219"/>
      <c r="Q71" s="219"/>
      <c r="R71" s="220"/>
      <c r="S71" s="220"/>
      <c r="T71" s="220"/>
      <c r="U71" s="220"/>
      <c r="V71" s="220"/>
      <c r="W71" s="220"/>
      <c r="X71" s="220"/>
      <c r="Y71" s="210"/>
      <c r="Z71" s="210"/>
      <c r="AA71" s="210"/>
      <c r="AB71" s="210"/>
      <c r="AC71" s="210"/>
      <c r="AD71" s="210"/>
      <c r="AE71" s="210"/>
      <c r="AF71" s="210"/>
      <c r="AG71" s="210" t="s">
        <v>215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2" t="s">
        <v>685</v>
      </c>
      <c r="D72" s="221"/>
      <c r="E72" s="222">
        <v>6</v>
      </c>
      <c r="F72" s="220"/>
      <c r="G72" s="220"/>
      <c r="H72" s="220"/>
      <c r="I72" s="220"/>
      <c r="J72" s="220"/>
      <c r="K72" s="220"/>
      <c r="L72" s="220"/>
      <c r="M72" s="220"/>
      <c r="N72" s="219"/>
      <c r="O72" s="219"/>
      <c r="P72" s="219"/>
      <c r="Q72" s="219"/>
      <c r="R72" s="220"/>
      <c r="S72" s="220"/>
      <c r="T72" s="220"/>
      <c r="U72" s="220"/>
      <c r="V72" s="220"/>
      <c r="W72" s="220"/>
      <c r="X72" s="220"/>
      <c r="Y72" s="210"/>
      <c r="Z72" s="210"/>
      <c r="AA72" s="210"/>
      <c r="AB72" s="210"/>
      <c r="AC72" s="210"/>
      <c r="AD72" s="210"/>
      <c r="AE72" s="210"/>
      <c r="AF72" s="210"/>
      <c r="AG72" s="210" t="s">
        <v>217</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7"/>
      <c r="B73" s="218"/>
      <c r="C73" s="252" t="s">
        <v>218</v>
      </c>
      <c r="D73" s="221"/>
      <c r="E73" s="222"/>
      <c r="F73" s="220"/>
      <c r="G73" s="220"/>
      <c r="H73" s="220"/>
      <c r="I73" s="220"/>
      <c r="J73" s="220"/>
      <c r="K73" s="220"/>
      <c r="L73" s="220"/>
      <c r="M73" s="220"/>
      <c r="N73" s="219"/>
      <c r="O73" s="219"/>
      <c r="P73" s="219"/>
      <c r="Q73" s="219"/>
      <c r="R73" s="220"/>
      <c r="S73" s="220"/>
      <c r="T73" s="220"/>
      <c r="U73" s="220"/>
      <c r="V73" s="220"/>
      <c r="W73" s="220"/>
      <c r="X73" s="220"/>
      <c r="Y73" s="210"/>
      <c r="Z73" s="210"/>
      <c r="AA73" s="210"/>
      <c r="AB73" s="210"/>
      <c r="AC73" s="210"/>
      <c r="AD73" s="210"/>
      <c r="AE73" s="210"/>
      <c r="AF73" s="210"/>
      <c r="AG73" s="210" t="s">
        <v>217</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1">
        <v>15</v>
      </c>
      <c r="B74" s="232" t="s">
        <v>263</v>
      </c>
      <c r="C74" s="250" t="s">
        <v>264</v>
      </c>
      <c r="D74" s="233" t="s">
        <v>223</v>
      </c>
      <c r="E74" s="234">
        <v>9</v>
      </c>
      <c r="F74" s="235"/>
      <c r="G74" s="236">
        <f>ROUND(E74*F74,2)</f>
        <v>0</v>
      </c>
      <c r="H74" s="235"/>
      <c r="I74" s="236">
        <f>ROUND(E74*H74,2)</f>
        <v>0</v>
      </c>
      <c r="J74" s="235"/>
      <c r="K74" s="236">
        <f>ROUND(E74*J74,2)</f>
        <v>0</v>
      </c>
      <c r="L74" s="236">
        <v>21</v>
      </c>
      <c r="M74" s="236">
        <f>G74*(1+L74/100)</f>
        <v>0</v>
      </c>
      <c r="N74" s="234">
        <v>0.125</v>
      </c>
      <c r="O74" s="234">
        <f>ROUND(E74*N74,2)</f>
        <v>1.1299999999999999</v>
      </c>
      <c r="P74" s="234">
        <v>0</v>
      </c>
      <c r="Q74" s="234">
        <f>ROUND(E74*P74,2)</f>
        <v>0</v>
      </c>
      <c r="R74" s="236" t="s">
        <v>224</v>
      </c>
      <c r="S74" s="236" t="s">
        <v>210</v>
      </c>
      <c r="T74" s="237" t="s">
        <v>211</v>
      </c>
      <c r="U74" s="220">
        <v>0.52</v>
      </c>
      <c r="V74" s="220">
        <f>ROUND(E74*U74,2)</f>
        <v>4.68</v>
      </c>
      <c r="W74" s="220"/>
      <c r="X74" s="220" t="s">
        <v>212</v>
      </c>
      <c r="Y74" s="210"/>
      <c r="Z74" s="210"/>
      <c r="AA74" s="210"/>
      <c r="AB74" s="210"/>
      <c r="AC74" s="210"/>
      <c r="AD74" s="210"/>
      <c r="AE74" s="210"/>
      <c r="AF74" s="210"/>
      <c r="AG74" s="210" t="s">
        <v>213</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17"/>
      <c r="B75" s="218"/>
      <c r="C75" s="251" t="s">
        <v>261</v>
      </c>
      <c r="D75" s="238"/>
      <c r="E75" s="238"/>
      <c r="F75" s="238"/>
      <c r="G75" s="238"/>
      <c r="H75" s="220"/>
      <c r="I75" s="220"/>
      <c r="J75" s="220"/>
      <c r="K75" s="220"/>
      <c r="L75" s="220"/>
      <c r="M75" s="220"/>
      <c r="N75" s="219"/>
      <c r="O75" s="219"/>
      <c r="P75" s="219"/>
      <c r="Q75" s="219"/>
      <c r="R75" s="220"/>
      <c r="S75" s="220"/>
      <c r="T75" s="220"/>
      <c r="U75" s="220"/>
      <c r="V75" s="220"/>
      <c r="W75" s="220"/>
      <c r="X75" s="220"/>
      <c r="Y75" s="210"/>
      <c r="Z75" s="210"/>
      <c r="AA75" s="210"/>
      <c r="AB75" s="210"/>
      <c r="AC75" s="210"/>
      <c r="AD75" s="210"/>
      <c r="AE75" s="210"/>
      <c r="AF75" s="210"/>
      <c r="AG75" s="210" t="s">
        <v>215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52" t="s">
        <v>686</v>
      </c>
      <c r="D76" s="221"/>
      <c r="E76" s="222">
        <v>9</v>
      </c>
      <c r="F76" s="220"/>
      <c r="G76" s="220"/>
      <c r="H76" s="220"/>
      <c r="I76" s="220"/>
      <c r="J76" s="220"/>
      <c r="K76" s="220"/>
      <c r="L76" s="220"/>
      <c r="M76" s="220"/>
      <c r="N76" s="219"/>
      <c r="O76" s="219"/>
      <c r="P76" s="219"/>
      <c r="Q76" s="219"/>
      <c r="R76" s="220"/>
      <c r="S76" s="220"/>
      <c r="T76" s="220"/>
      <c r="U76" s="220"/>
      <c r="V76" s="220"/>
      <c r="W76" s="220"/>
      <c r="X76" s="220"/>
      <c r="Y76" s="210"/>
      <c r="Z76" s="210"/>
      <c r="AA76" s="210"/>
      <c r="AB76" s="210"/>
      <c r="AC76" s="210"/>
      <c r="AD76" s="210"/>
      <c r="AE76" s="210"/>
      <c r="AF76" s="210"/>
      <c r="AG76" s="210" t="s">
        <v>217</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2" t="s">
        <v>218</v>
      </c>
      <c r="D77" s="221"/>
      <c r="E77" s="222"/>
      <c r="F77" s="220"/>
      <c r="G77" s="220"/>
      <c r="H77" s="220"/>
      <c r="I77" s="220"/>
      <c r="J77" s="220"/>
      <c r="K77" s="220"/>
      <c r="L77" s="220"/>
      <c r="M77" s="220"/>
      <c r="N77" s="219"/>
      <c r="O77" s="219"/>
      <c r="P77" s="219"/>
      <c r="Q77" s="219"/>
      <c r="R77" s="220"/>
      <c r="S77" s="220"/>
      <c r="T77" s="220"/>
      <c r="U77" s="220"/>
      <c r="V77" s="220"/>
      <c r="W77" s="220"/>
      <c r="X77" s="220"/>
      <c r="Y77" s="210"/>
      <c r="Z77" s="210"/>
      <c r="AA77" s="210"/>
      <c r="AB77" s="210"/>
      <c r="AC77" s="210"/>
      <c r="AD77" s="210"/>
      <c r="AE77" s="210"/>
      <c r="AF77" s="210"/>
      <c r="AG77" s="210" t="s">
        <v>217</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22.5" outlineLevel="1" x14ac:dyDescent="0.2">
      <c r="A78" s="231">
        <v>16</v>
      </c>
      <c r="B78" s="232" t="s">
        <v>266</v>
      </c>
      <c r="C78" s="250" t="s">
        <v>267</v>
      </c>
      <c r="D78" s="233" t="s">
        <v>223</v>
      </c>
      <c r="E78" s="234">
        <v>19</v>
      </c>
      <c r="F78" s="235"/>
      <c r="G78" s="236">
        <f>ROUND(E78*F78,2)</f>
        <v>0</v>
      </c>
      <c r="H78" s="235"/>
      <c r="I78" s="236">
        <f>ROUND(E78*H78,2)</f>
        <v>0</v>
      </c>
      <c r="J78" s="235"/>
      <c r="K78" s="236">
        <f>ROUND(E78*J78,2)</f>
        <v>0</v>
      </c>
      <c r="L78" s="236">
        <v>21</v>
      </c>
      <c r="M78" s="236">
        <f>G78*(1+L78/100)</f>
        <v>0</v>
      </c>
      <c r="N78" s="234">
        <v>2.4680000000000001E-2</v>
      </c>
      <c r="O78" s="234">
        <f>ROUND(E78*N78,2)</f>
        <v>0.47</v>
      </c>
      <c r="P78" s="234">
        <v>0</v>
      </c>
      <c r="Q78" s="234">
        <f>ROUND(E78*P78,2)</f>
        <v>0</v>
      </c>
      <c r="R78" s="236" t="s">
        <v>251</v>
      </c>
      <c r="S78" s="236" t="s">
        <v>210</v>
      </c>
      <c r="T78" s="237" t="s">
        <v>211</v>
      </c>
      <c r="U78" s="220">
        <v>0.35510999999999998</v>
      </c>
      <c r="V78" s="220">
        <f>ROUND(E78*U78,2)</f>
        <v>6.75</v>
      </c>
      <c r="W78" s="220"/>
      <c r="X78" s="220" t="s">
        <v>212</v>
      </c>
      <c r="Y78" s="210"/>
      <c r="Z78" s="210"/>
      <c r="AA78" s="210"/>
      <c r="AB78" s="210"/>
      <c r="AC78" s="210"/>
      <c r="AD78" s="210"/>
      <c r="AE78" s="210"/>
      <c r="AF78" s="210"/>
      <c r="AG78" s="210" t="s">
        <v>213</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7"/>
      <c r="B79" s="218"/>
      <c r="C79" s="251" t="s">
        <v>268</v>
      </c>
      <c r="D79" s="238"/>
      <c r="E79" s="238"/>
      <c r="F79" s="238"/>
      <c r="G79" s="238"/>
      <c r="H79" s="220"/>
      <c r="I79" s="220"/>
      <c r="J79" s="220"/>
      <c r="K79" s="220"/>
      <c r="L79" s="220"/>
      <c r="M79" s="220"/>
      <c r="N79" s="219"/>
      <c r="O79" s="219"/>
      <c r="P79" s="219"/>
      <c r="Q79" s="219"/>
      <c r="R79" s="220"/>
      <c r="S79" s="220"/>
      <c r="T79" s="220"/>
      <c r="U79" s="220"/>
      <c r="V79" s="220"/>
      <c r="W79" s="220"/>
      <c r="X79" s="220"/>
      <c r="Y79" s="210"/>
      <c r="Z79" s="210"/>
      <c r="AA79" s="210"/>
      <c r="AB79" s="210"/>
      <c r="AC79" s="210"/>
      <c r="AD79" s="210"/>
      <c r="AE79" s="210"/>
      <c r="AF79" s="210"/>
      <c r="AG79" s="210" t="s">
        <v>215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52" t="s">
        <v>687</v>
      </c>
      <c r="D80" s="221"/>
      <c r="E80" s="222">
        <v>3</v>
      </c>
      <c r="F80" s="220"/>
      <c r="G80" s="220"/>
      <c r="H80" s="220"/>
      <c r="I80" s="220"/>
      <c r="J80" s="220"/>
      <c r="K80" s="220"/>
      <c r="L80" s="220"/>
      <c r="M80" s="220"/>
      <c r="N80" s="219"/>
      <c r="O80" s="219"/>
      <c r="P80" s="219"/>
      <c r="Q80" s="219"/>
      <c r="R80" s="220"/>
      <c r="S80" s="220"/>
      <c r="T80" s="220"/>
      <c r="U80" s="220"/>
      <c r="V80" s="220"/>
      <c r="W80" s="220"/>
      <c r="X80" s="220"/>
      <c r="Y80" s="210"/>
      <c r="Z80" s="210"/>
      <c r="AA80" s="210"/>
      <c r="AB80" s="210"/>
      <c r="AC80" s="210"/>
      <c r="AD80" s="210"/>
      <c r="AE80" s="210"/>
      <c r="AF80" s="210"/>
      <c r="AG80" s="210" t="s">
        <v>217</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52" t="s">
        <v>218</v>
      </c>
      <c r="D81" s="221"/>
      <c r="E81" s="222"/>
      <c r="F81" s="220"/>
      <c r="G81" s="220"/>
      <c r="H81" s="220"/>
      <c r="I81" s="220"/>
      <c r="J81" s="220"/>
      <c r="K81" s="220"/>
      <c r="L81" s="220"/>
      <c r="M81" s="220"/>
      <c r="N81" s="219"/>
      <c r="O81" s="219"/>
      <c r="P81" s="219"/>
      <c r="Q81" s="219"/>
      <c r="R81" s="220"/>
      <c r="S81" s="220"/>
      <c r="T81" s="220"/>
      <c r="U81" s="220"/>
      <c r="V81" s="220"/>
      <c r="W81" s="220"/>
      <c r="X81" s="220"/>
      <c r="Y81" s="210"/>
      <c r="Z81" s="210"/>
      <c r="AA81" s="210"/>
      <c r="AB81" s="210"/>
      <c r="AC81" s="210"/>
      <c r="AD81" s="210"/>
      <c r="AE81" s="210"/>
      <c r="AF81" s="210"/>
      <c r="AG81" s="210" t="s">
        <v>217</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52" t="s">
        <v>688</v>
      </c>
      <c r="D82" s="221"/>
      <c r="E82" s="222">
        <v>16</v>
      </c>
      <c r="F82" s="220"/>
      <c r="G82" s="220"/>
      <c r="H82" s="220"/>
      <c r="I82" s="220"/>
      <c r="J82" s="220"/>
      <c r="K82" s="220"/>
      <c r="L82" s="220"/>
      <c r="M82" s="220"/>
      <c r="N82" s="219"/>
      <c r="O82" s="219"/>
      <c r="P82" s="219"/>
      <c r="Q82" s="219"/>
      <c r="R82" s="220"/>
      <c r="S82" s="220"/>
      <c r="T82" s="220"/>
      <c r="U82" s="220"/>
      <c r="V82" s="220"/>
      <c r="W82" s="220"/>
      <c r="X82" s="220"/>
      <c r="Y82" s="210"/>
      <c r="Z82" s="210"/>
      <c r="AA82" s="210"/>
      <c r="AB82" s="210"/>
      <c r="AC82" s="210"/>
      <c r="AD82" s="210"/>
      <c r="AE82" s="210"/>
      <c r="AF82" s="210"/>
      <c r="AG82" s="210" t="s">
        <v>217</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7"/>
      <c r="B83" s="218"/>
      <c r="C83" s="252" t="s">
        <v>254</v>
      </c>
      <c r="D83" s="221"/>
      <c r="E83" s="222"/>
      <c r="F83" s="220"/>
      <c r="G83" s="220"/>
      <c r="H83" s="220"/>
      <c r="I83" s="220"/>
      <c r="J83" s="220"/>
      <c r="K83" s="220"/>
      <c r="L83" s="220"/>
      <c r="M83" s="220"/>
      <c r="N83" s="219"/>
      <c r="O83" s="219"/>
      <c r="P83" s="219"/>
      <c r="Q83" s="219"/>
      <c r="R83" s="220"/>
      <c r="S83" s="220"/>
      <c r="T83" s="220"/>
      <c r="U83" s="220"/>
      <c r="V83" s="220"/>
      <c r="W83" s="220"/>
      <c r="X83" s="220"/>
      <c r="Y83" s="210"/>
      <c r="Z83" s="210"/>
      <c r="AA83" s="210"/>
      <c r="AB83" s="210"/>
      <c r="AC83" s="210"/>
      <c r="AD83" s="210"/>
      <c r="AE83" s="210"/>
      <c r="AF83" s="210"/>
      <c r="AG83" s="210" t="s">
        <v>217</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31">
        <v>17</v>
      </c>
      <c r="B84" s="232" t="s">
        <v>538</v>
      </c>
      <c r="C84" s="250" t="s">
        <v>539</v>
      </c>
      <c r="D84" s="233" t="s">
        <v>223</v>
      </c>
      <c r="E84" s="234">
        <v>11</v>
      </c>
      <c r="F84" s="235"/>
      <c r="G84" s="236">
        <f>ROUND(E84*F84,2)</f>
        <v>0</v>
      </c>
      <c r="H84" s="235"/>
      <c r="I84" s="236">
        <f>ROUND(E84*H84,2)</f>
        <v>0</v>
      </c>
      <c r="J84" s="235"/>
      <c r="K84" s="236">
        <f>ROUND(E84*J84,2)</f>
        <v>0</v>
      </c>
      <c r="L84" s="236">
        <v>21</v>
      </c>
      <c r="M84" s="236">
        <f>G84*(1+L84/100)</f>
        <v>0</v>
      </c>
      <c r="N84" s="234">
        <v>2.4000000000000001E-4</v>
      </c>
      <c r="O84" s="234">
        <f>ROUND(E84*N84,2)</f>
        <v>0</v>
      </c>
      <c r="P84" s="234">
        <v>0</v>
      </c>
      <c r="Q84" s="234">
        <f>ROUND(E84*P84,2)</f>
        <v>0</v>
      </c>
      <c r="R84" s="236" t="s">
        <v>247</v>
      </c>
      <c r="S84" s="236" t="s">
        <v>210</v>
      </c>
      <c r="T84" s="237" t="s">
        <v>211</v>
      </c>
      <c r="U84" s="220">
        <v>1.54</v>
      </c>
      <c r="V84" s="220">
        <f>ROUND(E84*U84,2)</f>
        <v>16.940000000000001</v>
      </c>
      <c r="W84" s="220"/>
      <c r="X84" s="220" t="s">
        <v>212</v>
      </c>
      <c r="Y84" s="210"/>
      <c r="Z84" s="210"/>
      <c r="AA84" s="210"/>
      <c r="AB84" s="210"/>
      <c r="AC84" s="210"/>
      <c r="AD84" s="210"/>
      <c r="AE84" s="210"/>
      <c r="AF84" s="210"/>
      <c r="AG84" s="210" t="s">
        <v>213</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3" t="s">
        <v>540</v>
      </c>
      <c r="D85" s="240"/>
      <c r="E85" s="240"/>
      <c r="F85" s="240"/>
      <c r="G85" s="240"/>
      <c r="H85" s="220"/>
      <c r="I85" s="220"/>
      <c r="J85" s="220"/>
      <c r="K85" s="220"/>
      <c r="L85" s="220"/>
      <c r="M85" s="220"/>
      <c r="N85" s="219"/>
      <c r="O85" s="219"/>
      <c r="P85" s="219"/>
      <c r="Q85" s="219"/>
      <c r="R85" s="220"/>
      <c r="S85" s="220"/>
      <c r="T85" s="220"/>
      <c r="U85" s="220"/>
      <c r="V85" s="220"/>
      <c r="W85" s="220"/>
      <c r="X85" s="220"/>
      <c r="Y85" s="210"/>
      <c r="Z85" s="210"/>
      <c r="AA85" s="210"/>
      <c r="AB85" s="210"/>
      <c r="AC85" s="210"/>
      <c r="AD85" s="210"/>
      <c r="AE85" s="210"/>
      <c r="AF85" s="210"/>
      <c r="AG85" s="210" t="s">
        <v>237</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2" t="s">
        <v>689</v>
      </c>
      <c r="D86" s="221"/>
      <c r="E86" s="222">
        <v>11</v>
      </c>
      <c r="F86" s="220"/>
      <c r="G86" s="220"/>
      <c r="H86" s="220"/>
      <c r="I86" s="220"/>
      <c r="J86" s="220"/>
      <c r="K86" s="220"/>
      <c r="L86" s="220"/>
      <c r="M86" s="220"/>
      <c r="N86" s="219"/>
      <c r="O86" s="219"/>
      <c r="P86" s="219"/>
      <c r="Q86" s="219"/>
      <c r="R86" s="220"/>
      <c r="S86" s="220"/>
      <c r="T86" s="220"/>
      <c r="U86" s="220"/>
      <c r="V86" s="220"/>
      <c r="W86" s="220"/>
      <c r="X86" s="220"/>
      <c r="Y86" s="210"/>
      <c r="Z86" s="210"/>
      <c r="AA86" s="210"/>
      <c r="AB86" s="210"/>
      <c r="AC86" s="210"/>
      <c r="AD86" s="210"/>
      <c r="AE86" s="210"/>
      <c r="AF86" s="210"/>
      <c r="AG86" s="210" t="s">
        <v>217</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7"/>
      <c r="B87" s="218"/>
      <c r="C87" s="252" t="s">
        <v>690</v>
      </c>
      <c r="D87" s="221"/>
      <c r="E87" s="222"/>
      <c r="F87" s="220"/>
      <c r="G87" s="220"/>
      <c r="H87" s="220"/>
      <c r="I87" s="220"/>
      <c r="J87" s="220"/>
      <c r="K87" s="220"/>
      <c r="L87" s="220"/>
      <c r="M87" s="220"/>
      <c r="N87" s="219"/>
      <c r="O87" s="219"/>
      <c r="P87" s="219"/>
      <c r="Q87" s="219"/>
      <c r="R87" s="220"/>
      <c r="S87" s="220"/>
      <c r="T87" s="220"/>
      <c r="U87" s="220"/>
      <c r="V87" s="220"/>
      <c r="W87" s="220"/>
      <c r="X87" s="220"/>
      <c r="Y87" s="210"/>
      <c r="Z87" s="210"/>
      <c r="AA87" s="210"/>
      <c r="AB87" s="210"/>
      <c r="AC87" s="210"/>
      <c r="AD87" s="210"/>
      <c r="AE87" s="210"/>
      <c r="AF87" s="210"/>
      <c r="AG87" s="210" t="s">
        <v>217</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1">
        <v>18</v>
      </c>
      <c r="B88" s="232" t="s">
        <v>279</v>
      </c>
      <c r="C88" s="250" t="s">
        <v>280</v>
      </c>
      <c r="D88" s="233" t="s">
        <v>223</v>
      </c>
      <c r="E88" s="234">
        <v>9</v>
      </c>
      <c r="F88" s="235"/>
      <c r="G88" s="236">
        <f>ROUND(E88*F88,2)</f>
        <v>0</v>
      </c>
      <c r="H88" s="235"/>
      <c r="I88" s="236">
        <f>ROUND(E88*H88,2)</f>
        <v>0</v>
      </c>
      <c r="J88" s="235"/>
      <c r="K88" s="236">
        <f>ROUND(E88*J88,2)</f>
        <v>0</v>
      </c>
      <c r="L88" s="236">
        <v>21</v>
      </c>
      <c r="M88" s="236">
        <f>G88*(1+L88/100)</f>
        <v>0</v>
      </c>
      <c r="N88" s="234">
        <v>7.4999999999999997E-3</v>
      </c>
      <c r="O88" s="234">
        <f>ROUND(E88*N88,2)</f>
        <v>7.0000000000000007E-2</v>
      </c>
      <c r="P88" s="234">
        <v>0</v>
      </c>
      <c r="Q88" s="234">
        <f>ROUND(E88*P88,2)</f>
        <v>0</v>
      </c>
      <c r="R88" s="236" t="s">
        <v>281</v>
      </c>
      <c r="S88" s="236" t="s">
        <v>210</v>
      </c>
      <c r="T88" s="237" t="s">
        <v>211</v>
      </c>
      <c r="U88" s="220">
        <v>0</v>
      </c>
      <c r="V88" s="220">
        <f>ROUND(E88*U88,2)</f>
        <v>0</v>
      </c>
      <c r="W88" s="220"/>
      <c r="X88" s="220" t="s">
        <v>282</v>
      </c>
      <c r="Y88" s="210"/>
      <c r="Z88" s="210"/>
      <c r="AA88" s="210"/>
      <c r="AB88" s="210"/>
      <c r="AC88" s="210"/>
      <c r="AD88" s="210"/>
      <c r="AE88" s="210"/>
      <c r="AF88" s="210"/>
      <c r="AG88" s="210" t="s">
        <v>283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52" t="s">
        <v>686</v>
      </c>
      <c r="D89" s="221"/>
      <c r="E89" s="222">
        <v>9</v>
      </c>
      <c r="F89" s="220"/>
      <c r="G89" s="220"/>
      <c r="H89" s="220"/>
      <c r="I89" s="220"/>
      <c r="J89" s="220"/>
      <c r="K89" s="220"/>
      <c r="L89" s="220"/>
      <c r="M89" s="220"/>
      <c r="N89" s="219"/>
      <c r="O89" s="219"/>
      <c r="P89" s="219"/>
      <c r="Q89" s="219"/>
      <c r="R89" s="220"/>
      <c r="S89" s="220"/>
      <c r="T89" s="220"/>
      <c r="U89" s="220"/>
      <c r="V89" s="220"/>
      <c r="W89" s="220"/>
      <c r="X89" s="220"/>
      <c r="Y89" s="210"/>
      <c r="Z89" s="210"/>
      <c r="AA89" s="210"/>
      <c r="AB89" s="210"/>
      <c r="AC89" s="210"/>
      <c r="AD89" s="210"/>
      <c r="AE89" s="210"/>
      <c r="AF89" s="210"/>
      <c r="AG89" s="210" t="s">
        <v>217</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7"/>
      <c r="B90" s="218"/>
      <c r="C90" s="252" t="s">
        <v>218</v>
      </c>
      <c r="D90" s="221"/>
      <c r="E90" s="222"/>
      <c r="F90" s="220"/>
      <c r="G90" s="220"/>
      <c r="H90" s="220"/>
      <c r="I90" s="220"/>
      <c r="J90" s="220"/>
      <c r="K90" s="220"/>
      <c r="L90" s="220"/>
      <c r="M90" s="220"/>
      <c r="N90" s="219"/>
      <c r="O90" s="219"/>
      <c r="P90" s="219"/>
      <c r="Q90" s="219"/>
      <c r="R90" s="220"/>
      <c r="S90" s="220"/>
      <c r="T90" s="220"/>
      <c r="U90" s="220"/>
      <c r="V90" s="220"/>
      <c r="W90" s="220"/>
      <c r="X90" s="220"/>
      <c r="Y90" s="210"/>
      <c r="Z90" s="210"/>
      <c r="AA90" s="210"/>
      <c r="AB90" s="210"/>
      <c r="AC90" s="210"/>
      <c r="AD90" s="210"/>
      <c r="AE90" s="210"/>
      <c r="AF90" s="210"/>
      <c r="AG90" s="210" t="s">
        <v>217</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22.5" outlineLevel="1" x14ac:dyDescent="0.2">
      <c r="A91" s="231">
        <v>19</v>
      </c>
      <c r="B91" s="232" t="s">
        <v>284</v>
      </c>
      <c r="C91" s="250" t="s">
        <v>285</v>
      </c>
      <c r="D91" s="233" t="s">
        <v>223</v>
      </c>
      <c r="E91" s="234">
        <v>6</v>
      </c>
      <c r="F91" s="235"/>
      <c r="G91" s="236">
        <f>ROUND(E91*F91,2)</f>
        <v>0</v>
      </c>
      <c r="H91" s="235"/>
      <c r="I91" s="236">
        <f>ROUND(E91*H91,2)</f>
        <v>0</v>
      </c>
      <c r="J91" s="235"/>
      <c r="K91" s="236">
        <f>ROUND(E91*J91,2)</f>
        <v>0</v>
      </c>
      <c r="L91" s="236">
        <v>21</v>
      </c>
      <c r="M91" s="236">
        <f>G91*(1+L91/100)</f>
        <v>0</v>
      </c>
      <c r="N91" s="234">
        <v>4.5999999999999999E-3</v>
      </c>
      <c r="O91" s="234">
        <f>ROUND(E91*N91,2)</f>
        <v>0.03</v>
      </c>
      <c r="P91" s="234">
        <v>0</v>
      </c>
      <c r="Q91" s="234">
        <f>ROUND(E91*P91,2)</f>
        <v>0</v>
      </c>
      <c r="R91" s="236" t="s">
        <v>281</v>
      </c>
      <c r="S91" s="236" t="s">
        <v>210</v>
      </c>
      <c r="T91" s="237" t="s">
        <v>211</v>
      </c>
      <c r="U91" s="220">
        <v>0</v>
      </c>
      <c r="V91" s="220">
        <f>ROUND(E91*U91,2)</f>
        <v>0</v>
      </c>
      <c r="W91" s="220"/>
      <c r="X91" s="220" t="s">
        <v>282</v>
      </c>
      <c r="Y91" s="210"/>
      <c r="Z91" s="210"/>
      <c r="AA91" s="210"/>
      <c r="AB91" s="210"/>
      <c r="AC91" s="210"/>
      <c r="AD91" s="210"/>
      <c r="AE91" s="210"/>
      <c r="AF91" s="210"/>
      <c r="AG91" s="210" t="s">
        <v>283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17"/>
      <c r="B92" s="218"/>
      <c r="C92" s="252" t="s">
        <v>685</v>
      </c>
      <c r="D92" s="221"/>
      <c r="E92" s="222">
        <v>6</v>
      </c>
      <c r="F92" s="220"/>
      <c r="G92" s="220"/>
      <c r="H92" s="220"/>
      <c r="I92" s="220"/>
      <c r="J92" s="220"/>
      <c r="K92" s="220"/>
      <c r="L92" s="220"/>
      <c r="M92" s="220"/>
      <c r="N92" s="219"/>
      <c r="O92" s="219"/>
      <c r="P92" s="219"/>
      <c r="Q92" s="219"/>
      <c r="R92" s="220"/>
      <c r="S92" s="220"/>
      <c r="T92" s="220"/>
      <c r="U92" s="220"/>
      <c r="V92" s="220"/>
      <c r="W92" s="220"/>
      <c r="X92" s="220"/>
      <c r="Y92" s="210"/>
      <c r="Z92" s="210"/>
      <c r="AA92" s="210"/>
      <c r="AB92" s="210"/>
      <c r="AC92" s="210"/>
      <c r="AD92" s="210"/>
      <c r="AE92" s="210"/>
      <c r="AF92" s="210"/>
      <c r="AG92" s="210" t="s">
        <v>217</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7"/>
      <c r="B93" s="218"/>
      <c r="C93" s="252" t="s">
        <v>218</v>
      </c>
      <c r="D93" s="221"/>
      <c r="E93" s="222"/>
      <c r="F93" s="220"/>
      <c r="G93" s="220"/>
      <c r="H93" s="220"/>
      <c r="I93" s="220"/>
      <c r="J93" s="220"/>
      <c r="K93" s="220"/>
      <c r="L93" s="220"/>
      <c r="M93" s="220"/>
      <c r="N93" s="219"/>
      <c r="O93" s="219"/>
      <c r="P93" s="219"/>
      <c r="Q93" s="219"/>
      <c r="R93" s="220"/>
      <c r="S93" s="220"/>
      <c r="T93" s="220"/>
      <c r="U93" s="220"/>
      <c r="V93" s="220"/>
      <c r="W93" s="220"/>
      <c r="X93" s="220"/>
      <c r="Y93" s="210"/>
      <c r="Z93" s="210"/>
      <c r="AA93" s="210"/>
      <c r="AB93" s="210"/>
      <c r="AC93" s="210"/>
      <c r="AD93" s="210"/>
      <c r="AE93" s="210"/>
      <c r="AF93" s="210"/>
      <c r="AG93" s="210" t="s">
        <v>217</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1" x14ac:dyDescent="0.2">
      <c r="A94" s="231">
        <v>20</v>
      </c>
      <c r="B94" s="232" t="s">
        <v>546</v>
      </c>
      <c r="C94" s="250" t="s">
        <v>547</v>
      </c>
      <c r="D94" s="233" t="s">
        <v>223</v>
      </c>
      <c r="E94" s="234">
        <v>11</v>
      </c>
      <c r="F94" s="235"/>
      <c r="G94" s="236">
        <f>ROUND(E94*F94,2)</f>
        <v>0</v>
      </c>
      <c r="H94" s="235"/>
      <c r="I94" s="236">
        <f>ROUND(E94*H94,2)</f>
        <v>0</v>
      </c>
      <c r="J94" s="235"/>
      <c r="K94" s="236">
        <f>ROUND(E94*J94,2)</f>
        <v>0</v>
      </c>
      <c r="L94" s="236">
        <v>21</v>
      </c>
      <c r="M94" s="236">
        <f>G94*(1+L94/100)</f>
        <v>0</v>
      </c>
      <c r="N94" s="234">
        <v>8.9999999999999993E-3</v>
      </c>
      <c r="O94" s="234">
        <f>ROUND(E94*N94,2)</f>
        <v>0.1</v>
      </c>
      <c r="P94" s="234">
        <v>0</v>
      </c>
      <c r="Q94" s="234">
        <f>ROUND(E94*P94,2)</f>
        <v>0</v>
      </c>
      <c r="R94" s="236" t="s">
        <v>281</v>
      </c>
      <c r="S94" s="236" t="s">
        <v>210</v>
      </c>
      <c r="T94" s="237" t="s">
        <v>211</v>
      </c>
      <c r="U94" s="220">
        <v>0</v>
      </c>
      <c r="V94" s="220">
        <f>ROUND(E94*U94,2)</f>
        <v>0</v>
      </c>
      <c r="W94" s="220"/>
      <c r="X94" s="220" t="s">
        <v>282</v>
      </c>
      <c r="Y94" s="210"/>
      <c r="Z94" s="210"/>
      <c r="AA94" s="210"/>
      <c r="AB94" s="210"/>
      <c r="AC94" s="210"/>
      <c r="AD94" s="210"/>
      <c r="AE94" s="210"/>
      <c r="AF94" s="210"/>
      <c r="AG94" s="210" t="s">
        <v>283</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7"/>
      <c r="B95" s="218"/>
      <c r="C95" s="252" t="s">
        <v>689</v>
      </c>
      <c r="D95" s="221"/>
      <c r="E95" s="222">
        <v>11</v>
      </c>
      <c r="F95" s="220"/>
      <c r="G95" s="220"/>
      <c r="H95" s="220"/>
      <c r="I95" s="220"/>
      <c r="J95" s="220"/>
      <c r="K95" s="220"/>
      <c r="L95" s="220"/>
      <c r="M95" s="220"/>
      <c r="N95" s="219"/>
      <c r="O95" s="219"/>
      <c r="P95" s="219"/>
      <c r="Q95" s="219"/>
      <c r="R95" s="220"/>
      <c r="S95" s="220"/>
      <c r="T95" s="220"/>
      <c r="U95" s="220"/>
      <c r="V95" s="220"/>
      <c r="W95" s="220"/>
      <c r="X95" s="220"/>
      <c r="Y95" s="210"/>
      <c r="Z95" s="210"/>
      <c r="AA95" s="210"/>
      <c r="AB95" s="210"/>
      <c r="AC95" s="210"/>
      <c r="AD95" s="210"/>
      <c r="AE95" s="210"/>
      <c r="AF95" s="210"/>
      <c r="AG95" s="210" t="s">
        <v>217</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52" t="s">
        <v>690</v>
      </c>
      <c r="D96" s="221"/>
      <c r="E96" s="222"/>
      <c r="F96" s="220"/>
      <c r="G96" s="220"/>
      <c r="H96" s="220"/>
      <c r="I96" s="220"/>
      <c r="J96" s="220"/>
      <c r="K96" s="220"/>
      <c r="L96" s="220"/>
      <c r="M96" s="220"/>
      <c r="N96" s="219"/>
      <c r="O96" s="219"/>
      <c r="P96" s="219"/>
      <c r="Q96" s="219"/>
      <c r="R96" s="220"/>
      <c r="S96" s="220"/>
      <c r="T96" s="220"/>
      <c r="U96" s="220"/>
      <c r="V96" s="220"/>
      <c r="W96" s="220"/>
      <c r="X96" s="220"/>
      <c r="Y96" s="210"/>
      <c r="Z96" s="210"/>
      <c r="AA96" s="210"/>
      <c r="AB96" s="210"/>
      <c r="AC96" s="210"/>
      <c r="AD96" s="210"/>
      <c r="AE96" s="210"/>
      <c r="AF96" s="210"/>
      <c r="AG96" s="210" t="s">
        <v>217</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x14ac:dyDescent="0.2">
      <c r="A97" s="224" t="s">
        <v>204</v>
      </c>
      <c r="B97" s="225" t="s">
        <v>122</v>
      </c>
      <c r="C97" s="249" t="s">
        <v>123</v>
      </c>
      <c r="D97" s="226"/>
      <c r="E97" s="227"/>
      <c r="F97" s="228"/>
      <c r="G97" s="228">
        <f>SUMIF(AG98:AG101,"&lt;&gt;NOR",G98:G101)</f>
        <v>0</v>
      </c>
      <c r="H97" s="228"/>
      <c r="I97" s="228">
        <f>SUM(I98:I101)</f>
        <v>0</v>
      </c>
      <c r="J97" s="228"/>
      <c r="K97" s="228">
        <f>SUM(K98:K101)</f>
        <v>0</v>
      </c>
      <c r="L97" s="228"/>
      <c r="M97" s="228">
        <f>SUM(M98:M101)</f>
        <v>0</v>
      </c>
      <c r="N97" s="227"/>
      <c r="O97" s="227">
        <f>SUM(O98:O101)</f>
        <v>0.09</v>
      </c>
      <c r="P97" s="227"/>
      <c r="Q97" s="227">
        <f>SUM(Q98:Q101)</f>
        <v>0</v>
      </c>
      <c r="R97" s="228"/>
      <c r="S97" s="228"/>
      <c r="T97" s="229"/>
      <c r="U97" s="223"/>
      <c r="V97" s="223">
        <f>SUM(V98:V101)</f>
        <v>6.17</v>
      </c>
      <c r="W97" s="223"/>
      <c r="X97" s="223"/>
      <c r="AG97" t="s">
        <v>205</v>
      </c>
    </row>
    <row r="98" spans="1:60" ht="22.5" outlineLevel="1" x14ac:dyDescent="0.2">
      <c r="A98" s="231">
        <v>21</v>
      </c>
      <c r="B98" s="232" t="s">
        <v>554</v>
      </c>
      <c r="C98" s="250" t="s">
        <v>555</v>
      </c>
      <c r="D98" s="233" t="s">
        <v>242</v>
      </c>
      <c r="E98" s="234">
        <v>6.86</v>
      </c>
      <c r="F98" s="235"/>
      <c r="G98" s="236">
        <f>ROUND(E98*F98,2)</f>
        <v>0</v>
      </c>
      <c r="H98" s="235"/>
      <c r="I98" s="236">
        <f>ROUND(E98*H98,2)</f>
        <v>0</v>
      </c>
      <c r="J98" s="235"/>
      <c r="K98" s="236">
        <f>ROUND(E98*J98,2)</f>
        <v>0</v>
      </c>
      <c r="L98" s="236">
        <v>21</v>
      </c>
      <c r="M98" s="236">
        <f>G98*(1+L98/100)</f>
        <v>0</v>
      </c>
      <c r="N98" s="234">
        <v>1.261E-2</v>
      </c>
      <c r="O98" s="234">
        <f>ROUND(E98*N98,2)</f>
        <v>0.09</v>
      </c>
      <c r="P98" s="234">
        <v>0</v>
      </c>
      <c r="Q98" s="234">
        <f>ROUND(E98*P98,2)</f>
        <v>0</v>
      </c>
      <c r="R98" s="236" t="s">
        <v>247</v>
      </c>
      <c r="S98" s="236" t="s">
        <v>210</v>
      </c>
      <c r="T98" s="237" t="s">
        <v>211</v>
      </c>
      <c r="U98" s="220">
        <v>0.9</v>
      </c>
      <c r="V98" s="220">
        <f>ROUND(E98*U98,2)</f>
        <v>6.17</v>
      </c>
      <c r="W98" s="220"/>
      <c r="X98" s="220" t="s">
        <v>212</v>
      </c>
      <c r="Y98" s="210"/>
      <c r="Z98" s="210"/>
      <c r="AA98" s="210"/>
      <c r="AB98" s="210"/>
      <c r="AC98" s="210"/>
      <c r="AD98" s="210"/>
      <c r="AE98" s="210"/>
      <c r="AF98" s="210"/>
      <c r="AG98" s="210" t="s">
        <v>213</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7"/>
      <c r="B99" s="218"/>
      <c r="C99" s="253" t="s">
        <v>556</v>
      </c>
      <c r="D99" s="240"/>
      <c r="E99" s="240"/>
      <c r="F99" s="240"/>
      <c r="G99" s="240"/>
      <c r="H99" s="220"/>
      <c r="I99" s="220"/>
      <c r="J99" s="220"/>
      <c r="K99" s="220"/>
      <c r="L99" s="220"/>
      <c r="M99" s="220"/>
      <c r="N99" s="219"/>
      <c r="O99" s="219"/>
      <c r="P99" s="219"/>
      <c r="Q99" s="219"/>
      <c r="R99" s="220"/>
      <c r="S99" s="220"/>
      <c r="T99" s="220"/>
      <c r="U99" s="220"/>
      <c r="V99" s="220"/>
      <c r="W99" s="220"/>
      <c r="X99" s="220"/>
      <c r="Y99" s="210"/>
      <c r="Z99" s="210"/>
      <c r="AA99" s="210"/>
      <c r="AB99" s="210"/>
      <c r="AC99" s="210"/>
      <c r="AD99" s="210"/>
      <c r="AE99" s="210"/>
      <c r="AF99" s="210"/>
      <c r="AG99" s="210" t="s">
        <v>237</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c r="B100" s="218"/>
      <c r="C100" s="252" t="s">
        <v>1186</v>
      </c>
      <c r="D100" s="221"/>
      <c r="E100" s="222">
        <v>6.86</v>
      </c>
      <c r="F100" s="220"/>
      <c r="G100" s="220"/>
      <c r="H100" s="220"/>
      <c r="I100" s="220"/>
      <c r="J100" s="220"/>
      <c r="K100" s="220"/>
      <c r="L100" s="220"/>
      <c r="M100" s="220"/>
      <c r="N100" s="219"/>
      <c r="O100" s="219"/>
      <c r="P100" s="219"/>
      <c r="Q100" s="219"/>
      <c r="R100" s="220"/>
      <c r="S100" s="220"/>
      <c r="T100" s="220"/>
      <c r="U100" s="220"/>
      <c r="V100" s="220"/>
      <c r="W100" s="220"/>
      <c r="X100" s="220"/>
      <c r="Y100" s="210"/>
      <c r="Z100" s="210"/>
      <c r="AA100" s="210"/>
      <c r="AB100" s="210"/>
      <c r="AC100" s="210"/>
      <c r="AD100" s="210"/>
      <c r="AE100" s="210"/>
      <c r="AF100" s="210"/>
      <c r="AG100" s="210" t="s">
        <v>217</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52" t="s">
        <v>690</v>
      </c>
      <c r="D101" s="221"/>
      <c r="E101" s="222"/>
      <c r="F101" s="220"/>
      <c r="G101" s="220"/>
      <c r="H101" s="220"/>
      <c r="I101" s="220"/>
      <c r="J101" s="220"/>
      <c r="K101" s="220"/>
      <c r="L101" s="220"/>
      <c r="M101" s="220"/>
      <c r="N101" s="219"/>
      <c r="O101" s="219"/>
      <c r="P101" s="219"/>
      <c r="Q101" s="219"/>
      <c r="R101" s="220"/>
      <c r="S101" s="220"/>
      <c r="T101" s="220"/>
      <c r="U101" s="220"/>
      <c r="V101" s="220"/>
      <c r="W101" s="220"/>
      <c r="X101" s="220"/>
      <c r="Y101" s="210"/>
      <c r="Z101" s="210"/>
      <c r="AA101" s="210"/>
      <c r="AB101" s="210"/>
      <c r="AC101" s="210"/>
      <c r="AD101" s="210"/>
      <c r="AE101" s="210"/>
      <c r="AF101" s="210"/>
      <c r="AG101" s="210" t="s">
        <v>217</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x14ac:dyDescent="0.2">
      <c r="A102" s="224" t="s">
        <v>204</v>
      </c>
      <c r="B102" s="225" t="s">
        <v>124</v>
      </c>
      <c r="C102" s="249" t="s">
        <v>125</v>
      </c>
      <c r="D102" s="226"/>
      <c r="E102" s="227"/>
      <c r="F102" s="228"/>
      <c r="G102" s="228">
        <f>SUMIF(AG103:AG126,"&lt;&gt;NOR",G103:G126)</f>
        <v>0</v>
      </c>
      <c r="H102" s="228"/>
      <c r="I102" s="228">
        <f>SUM(I103:I126)</f>
        <v>0</v>
      </c>
      <c r="J102" s="228"/>
      <c r="K102" s="228">
        <f>SUM(K103:K126)</f>
        <v>0</v>
      </c>
      <c r="L102" s="228"/>
      <c r="M102" s="228">
        <f>SUM(M103:M126)</f>
        <v>0</v>
      </c>
      <c r="N102" s="227"/>
      <c r="O102" s="227">
        <f>SUM(O103:O126)</f>
        <v>42.61</v>
      </c>
      <c r="P102" s="227"/>
      <c r="Q102" s="227">
        <f>SUM(Q103:Q126)</f>
        <v>0</v>
      </c>
      <c r="R102" s="228"/>
      <c r="S102" s="228"/>
      <c r="T102" s="229"/>
      <c r="U102" s="223"/>
      <c r="V102" s="223">
        <f>SUM(V103:V126)</f>
        <v>88.05</v>
      </c>
      <c r="W102" s="223"/>
      <c r="X102" s="223"/>
      <c r="AG102" t="s">
        <v>205</v>
      </c>
    </row>
    <row r="103" spans="1:60" outlineLevel="1" x14ac:dyDescent="0.2">
      <c r="A103" s="231">
        <v>22</v>
      </c>
      <c r="B103" s="232" t="s">
        <v>286</v>
      </c>
      <c r="C103" s="250" t="s">
        <v>558</v>
      </c>
      <c r="D103" s="233" t="s">
        <v>242</v>
      </c>
      <c r="E103" s="234">
        <v>79.307500000000005</v>
      </c>
      <c r="F103" s="235"/>
      <c r="G103" s="236">
        <f>ROUND(E103*F103,2)</f>
        <v>0</v>
      </c>
      <c r="H103" s="235"/>
      <c r="I103" s="236">
        <f>ROUND(E103*H103,2)</f>
        <v>0</v>
      </c>
      <c r="J103" s="235"/>
      <c r="K103" s="236">
        <f>ROUND(E103*J103,2)</f>
        <v>0</v>
      </c>
      <c r="L103" s="236">
        <v>21</v>
      </c>
      <c r="M103" s="236">
        <f>G103*(1+L103/100)</f>
        <v>0</v>
      </c>
      <c r="N103" s="234">
        <v>0.18360000000000001</v>
      </c>
      <c r="O103" s="234">
        <f>ROUND(E103*N103,2)</f>
        <v>14.56</v>
      </c>
      <c r="P103" s="234">
        <v>0</v>
      </c>
      <c r="Q103" s="234">
        <f>ROUND(E103*P103,2)</f>
        <v>0</v>
      </c>
      <c r="R103" s="236" t="s">
        <v>288</v>
      </c>
      <c r="S103" s="236" t="s">
        <v>210</v>
      </c>
      <c r="T103" s="237" t="s">
        <v>211</v>
      </c>
      <c r="U103" s="220">
        <v>0.09</v>
      </c>
      <c r="V103" s="220">
        <f>ROUND(E103*U103,2)</f>
        <v>7.14</v>
      </c>
      <c r="W103" s="220"/>
      <c r="X103" s="220" t="s">
        <v>212</v>
      </c>
      <c r="Y103" s="210"/>
      <c r="Z103" s="210"/>
      <c r="AA103" s="210"/>
      <c r="AB103" s="210"/>
      <c r="AC103" s="210"/>
      <c r="AD103" s="210"/>
      <c r="AE103" s="210"/>
      <c r="AF103" s="210"/>
      <c r="AG103" s="210" t="s">
        <v>213</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17"/>
      <c r="B104" s="218"/>
      <c r="C104" s="251" t="s">
        <v>289</v>
      </c>
      <c r="D104" s="238"/>
      <c r="E104" s="238"/>
      <c r="F104" s="238"/>
      <c r="G104" s="238"/>
      <c r="H104" s="220"/>
      <c r="I104" s="220"/>
      <c r="J104" s="220"/>
      <c r="K104" s="220"/>
      <c r="L104" s="220"/>
      <c r="M104" s="220"/>
      <c r="N104" s="219"/>
      <c r="O104" s="219"/>
      <c r="P104" s="219"/>
      <c r="Q104" s="219"/>
      <c r="R104" s="220"/>
      <c r="S104" s="220"/>
      <c r="T104" s="220"/>
      <c r="U104" s="220"/>
      <c r="V104" s="220"/>
      <c r="W104" s="220"/>
      <c r="X104" s="220"/>
      <c r="Y104" s="210"/>
      <c r="Z104" s="210"/>
      <c r="AA104" s="210"/>
      <c r="AB104" s="210"/>
      <c r="AC104" s="210"/>
      <c r="AD104" s="210"/>
      <c r="AE104" s="210"/>
      <c r="AF104" s="210"/>
      <c r="AG104" s="210" t="s">
        <v>215</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2" t="s">
        <v>674</v>
      </c>
      <c r="D105" s="221"/>
      <c r="E105" s="222">
        <v>57.977499999999999</v>
      </c>
      <c r="F105" s="220"/>
      <c r="G105" s="220"/>
      <c r="H105" s="220"/>
      <c r="I105" s="220"/>
      <c r="J105" s="220"/>
      <c r="K105" s="220"/>
      <c r="L105" s="220"/>
      <c r="M105" s="220"/>
      <c r="N105" s="219"/>
      <c r="O105" s="219"/>
      <c r="P105" s="219"/>
      <c r="Q105" s="219"/>
      <c r="R105" s="220"/>
      <c r="S105" s="220"/>
      <c r="T105" s="220"/>
      <c r="U105" s="220"/>
      <c r="V105" s="220"/>
      <c r="W105" s="220"/>
      <c r="X105" s="220"/>
      <c r="Y105" s="210"/>
      <c r="Z105" s="210"/>
      <c r="AA105" s="210"/>
      <c r="AB105" s="210"/>
      <c r="AC105" s="210"/>
      <c r="AD105" s="210"/>
      <c r="AE105" s="210"/>
      <c r="AF105" s="210"/>
      <c r="AG105" s="210" t="s">
        <v>217</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17"/>
      <c r="B106" s="218"/>
      <c r="C106" s="252" t="s">
        <v>693</v>
      </c>
      <c r="D106" s="221"/>
      <c r="E106" s="222">
        <v>21.33</v>
      </c>
      <c r="F106" s="220"/>
      <c r="G106" s="220"/>
      <c r="H106" s="220"/>
      <c r="I106" s="220"/>
      <c r="J106" s="220"/>
      <c r="K106" s="220"/>
      <c r="L106" s="220"/>
      <c r="M106" s="220"/>
      <c r="N106" s="219"/>
      <c r="O106" s="219"/>
      <c r="P106" s="219"/>
      <c r="Q106" s="219"/>
      <c r="R106" s="220"/>
      <c r="S106" s="220"/>
      <c r="T106" s="220"/>
      <c r="U106" s="220"/>
      <c r="V106" s="220"/>
      <c r="W106" s="220"/>
      <c r="X106" s="220"/>
      <c r="Y106" s="210"/>
      <c r="Z106" s="210"/>
      <c r="AA106" s="210"/>
      <c r="AB106" s="210"/>
      <c r="AC106" s="210"/>
      <c r="AD106" s="210"/>
      <c r="AE106" s="210"/>
      <c r="AF106" s="210"/>
      <c r="AG106" s="210" t="s">
        <v>217</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52" t="s">
        <v>218</v>
      </c>
      <c r="D107" s="221"/>
      <c r="E107" s="222"/>
      <c r="F107" s="220"/>
      <c r="G107" s="220"/>
      <c r="H107" s="220"/>
      <c r="I107" s="220"/>
      <c r="J107" s="220"/>
      <c r="K107" s="220"/>
      <c r="L107" s="220"/>
      <c r="M107" s="220"/>
      <c r="N107" s="219"/>
      <c r="O107" s="219"/>
      <c r="P107" s="219"/>
      <c r="Q107" s="219"/>
      <c r="R107" s="220"/>
      <c r="S107" s="220"/>
      <c r="T107" s="220"/>
      <c r="U107" s="220"/>
      <c r="V107" s="220"/>
      <c r="W107" s="220"/>
      <c r="X107" s="220"/>
      <c r="Y107" s="210"/>
      <c r="Z107" s="210"/>
      <c r="AA107" s="210"/>
      <c r="AB107" s="210"/>
      <c r="AC107" s="210"/>
      <c r="AD107" s="210"/>
      <c r="AE107" s="210"/>
      <c r="AF107" s="210"/>
      <c r="AG107" s="210" t="s">
        <v>217</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1">
        <v>23</v>
      </c>
      <c r="B108" s="232" t="s">
        <v>694</v>
      </c>
      <c r="C108" s="250" t="s">
        <v>695</v>
      </c>
      <c r="D108" s="233" t="s">
        <v>242</v>
      </c>
      <c r="E108" s="234">
        <v>57.977499999999999</v>
      </c>
      <c r="F108" s="235"/>
      <c r="G108" s="236">
        <f>ROUND(E108*F108,2)</f>
        <v>0</v>
      </c>
      <c r="H108" s="235"/>
      <c r="I108" s="236">
        <f>ROUND(E108*H108,2)</f>
        <v>0</v>
      </c>
      <c r="J108" s="235"/>
      <c r="K108" s="236">
        <f>ROUND(E108*J108,2)</f>
        <v>0</v>
      </c>
      <c r="L108" s="236">
        <v>21</v>
      </c>
      <c r="M108" s="236">
        <f>G108*(1+L108/100)</f>
        <v>0</v>
      </c>
      <c r="N108" s="234">
        <v>7.3899999999999993E-2</v>
      </c>
      <c r="O108" s="234">
        <f>ROUND(E108*N108,2)</f>
        <v>4.28</v>
      </c>
      <c r="P108" s="234">
        <v>0</v>
      </c>
      <c r="Q108" s="234">
        <f>ROUND(E108*P108,2)</f>
        <v>0</v>
      </c>
      <c r="R108" s="236" t="s">
        <v>288</v>
      </c>
      <c r="S108" s="236" t="s">
        <v>210</v>
      </c>
      <c r="T108" s="237" t="s">
        <v>211</v>
      </c>
      <c r="U108" s="220">
        <v>0.45</v>
      </c>
      <c r="V108" s="220">
        <f>ROUND(E108*U108,2)</f>
        <v>26.09</v>
      </c>
      <c r="W108" s="220"/>
      <c r="X108" s="220" t="s">
        <v>212</v>
      </c>
      <c r="Y108" s="210"/>
      <c r="Z108" s="210"/>
      <c r="AA108" s="210"/>
      <c r="AB108" s="210"/>
      <c r="AC108" s="210"/>
      <c r="AD108" s="210"/>
      <c r="AE108" s="210"/>
      <c r="AF108" s="210"/>
      <c r="AG108" s="210" t="s">
        <v>213</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ht="22.5" outlineLevel="1" x14ac:dyDescent="0.2">
      <c r="A109" s="217"/>
      <c r="B109" s="218"/>
      <c r="C109" s="251" t="s">
        <v>696</v>
      </c>
      <c r="D109" s="238"/>
      <c r="E109" s="238"/>
      <c r="F109" s="238"/>
      <c r="G109" s="238"/>
      <c r="H109" s="220"/>
      <c r="I109" s="220"/>
      <c r="J109" s="220"/>
      <c r="K109" s="220"/>
      <c r="L109" s="220"/>
      <c r="M109" s="220"/>
      <c r="N109" s="219"/>
      <c r="O109" s="219"/>
      <c r="P109" s="219"/>
      <c r="Q109" s="219"/>
      <c r="R109" s="220"/>
      <c r="S109" s="220"/>
      <c r="T109" s="220"/>
      <c r="U109" s="220"/>
      <c r="V109" s="220"/>
      <c r="W109" s="220"/>
      <c r="X109" s="220"/>
      <c r="Y109" s="210"/>
      <c r="Z109" s="210"/>
      <c r="AA109" s="210"/>
      <c r="AB109" s="210"/>
      <c r="AC109" s="210"/>
      <c r="AD109" s="210"/>
      <c r="AE109" s="210"/>
      <c r="AF109" s="210"/>
      <c r="AG109" s="210" t="s">
        <v>215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39" t="str">
        <f>C109</f>
        <v>s provedením lože z kameniva drceného, s vyplněním spár, s dvojitým hutněním a se smetením přebytečného materiálu na krajnici. S dodáním hmot pro lože a výplň spár.</v>
      </c>
      <c r="BB109" s="210"/>
      <c r="BC109" s="210"/>
      <c r="BD109" s="210"/>
      <c r="BE109" s="210"/>
      <c r="BF109" s="210"/>
      <c r="BG109" s="210"/>
      <c r="BH109" s="210"/>
    </row>
    <row r="110" spans="1:60" outlineLevel="1" x14ac:dyDescent="0.2">
      <c r="A110" s="217"/>
      <c r="B110" s="218"/>
      <c r="C110" s="252" t="s">
        <v>674</v>
      </c>
      <c r="D110" s="221"/>
      <c r="E110" s="222">
        <v>57.977499999999999</v>
      </c>
      <c r="F110" s="220"/>
      <c r="G110" s="220"/>
      <c r="H110" s="220"/>
      <c r="I110" s="220"/>
      <c r="J110" s="220"/>
      <c r="K110" s="220"/>
      <c r="L110" s="220"/>
      <c r="M110" s="220"/>
      <c r="N110" s="219"/>
      <c r="O110" s="219"/>
      <c r="P110" s="219"/>
      <c r="Q110" s="219"/>
      <c r="R110" s="220"/>
      <c r="S110" s="220"/>
      <c r="T110" s="220"/>
      <c r="U110" s="220"/>
      <c r="V110" s="220"/>
      <c r="W110" s="220"/>
      <c r="X110" s="220"/>
      <c r="Y110" s="210"/>
      <c r="Z110" s="210"/>
      <c r="AA110" s="210"/>
      <c r="AB110" s="210"/>
      <c r="AC110" s="210"/>
      <c r="AD110" s="210"/>
      <c r="AE110" s="210"/>
      <c r="AF110" s="210"/>
      <c r="AG110" s="210" t="s">
        <v>217</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31">
        <v>24</v>
      </c>
      <c r="B111" s="232" t="s">
        <v>697</v>
      </c>
      <c r="C111" s="250" t="s">
        <v>698</v>
      </c>
      <c r="D111" s="233" t="s">
        <v>317</v>
      </c>
      <c r="E111" s="234">
        <v>85.45</v>
      </c>
      <c r="F111" s="235"/>
      <c r="G111" s="236">
        <f>ROUND(E111*F111,2)</f>
        <v>0</v>
      </c>
      <c r="H111" s="235"/>
      <c r="I111" s="236">
        <f>ROUND(E111*H111,2)</f>
        <v>0</v>
      </c>
      <c r="J111" s="235"/>
      <c r="K111" s="236">
        <f>ROUND(E111*J111,2)</f>
        <v>0</v>
      </c>
      <c r="L111" s="236">
        <v>21</v>
      </c>
      <c r="M111" s="236">
        <f>G111*(1+L111/100)</f>
        <v>0</v>
      </c>
      <c r="N111" s="234">
        <v>3.3E-4</v>
      </c>
      <c r="O111" s="234">
        <f>ROUND(E111*N111,2)</f>
        <v>0.03</v>
      </c>
      <c r="P111" s="234">
        <v>0</v>
      </c>
      <c r="Q111" s="234">
        <f>ROUND(E111*P111,2)</f>
        <v>0</v>
      </c>
      <c r="R111" s="236" t="s">
        <v>288</v>
      </c>
      <c r="S111" s="236" t="s">
        <v>210</v>
      </c>
      <c r="T111" s="237" t="s">
        <v>211</v>
      </c>
      <c r="U111" s="220">
        <v>0.41</v>
      </c>
      <c r="V111" s="220">
        <f>ROUND(E111*U111,2)</f>
        <v>35.03</v>
      </c>
      <c r="W111" s="220"/>
      <c r="X111" s="220" t="s">
        <v>212</v>
      </c>
      <c r="Y111" s="210"/>
      <c r="Z111" s="210"/>
      <c r="AA111" s="210"/>
      <c r="AB111" s="210"/>
      <c r="AC111" s="210"/>
      <c r="AD111" s="210"/>
      <c r="AE111" s="210"/>
      <c r="AF111" s="210"/>
      <c r="AG111" s="210" t="s">
        <v>213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7"/>
      <c r="B112" s="218"/>
      <c r="C112" s="252" t="s">
        <v>699</v>
      </c>
      <c r="D112" s="221"/>
      <c r="E112" s="222">
        <v>85.45</v>
      </c>
      <c r="F112" s="220"/>
      <c r="G112" s="220"/>
      <c r="H112" s="220"/>
      <c r="I112" s="220"/>
      <c r="J112" s="220"/>
      <c r="K112" s="220"/>
      <c r="L112" s="220"/>
      <c r="M112" s="220"/>
      <c r="N112" s="219"/>
      <c r="O112" s="219"/>
      <c r="P112" s="219"/>
      <c r="Q112" s="219"/>
      <c r="R112" s="220"/>
      <c r="S112" s="220"/>
      <c r="T112" s="220"/>
      <c r="U112" s="220"/>
      <c r="V112" s="220"/>
      <c r="W112" s="220"/>
      <c r="X112" s="220"/>
      <c r="Y112" s="210"/>
      <c r="Z112" s="210"/>
      <c r="AA112" s="210"/>
      <c r="AB112" s="210"/>
      <c r="AC112" s="210"/>
      <c r="AD112" s="210"/>
      <c r="AE112" s="210"/>
      <c r="AF112" s="210"/>
      <c r="AG112" s="210" t="s">
        <v>217</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7"/>
      <c r="B113" s="218"/>
      <c r="C113" s="252" t="s">
        <v>218</v>
      </c>
      <c r="D113" s="221"/>
      <c r="E113" s="222"/>
      <c r="F113" s="220"/>
      <c r="G113" s="220"/>
      <c r="H113" s="220"/>
      <c r="I113" s="220"/>
      <c r="J113" s="220"/>
      <c r="K113" s="220"/>
      <c r="L113" s="220"/>
      <c r="M113" s="220"/>
      <c r="N113" s="219"/>
      <c r="O113" s="219"/>
      <c r="P113" s="219"/>
      <c r="Q113" s="219"/>
      <c r="R113" s="220"/>
      <c r="S113" s="220"/>
      <c r="T113" s="220"/>
      <c r="U113" s="220"/>
      <c r="V113" s="220"/>
      <c r="W113" s="220"/>
      <c r="X113" s="220"/>
      <c r="Y113" s="210"/>
      <c r="Z113" s="210"/>
      <c r="AA113" s="210"/>
      <c r="AB113" s="210"/>
      <c r="AC113" s="210"/>
      <c r="AD113" s="210"/>
      <c r="AE113" s="210"/>
      <c r="AF113" s="210"/>
      <c r="AG113" s="210" t="s">
        <v>217</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x14ac:dyDescent="0.2">
      <c r="A114" s="231">
        <v>25</v>
      </c>
      <c r="B114" s="232" t="s">
        <v>291</v>
      </c>
      <c r="C114" s="250" t="s">
        <v>292</v>
      </c>
      <c r="D114" s="233" t="s">
        <v>242</v>
      </c>
      <c r="E114" s="234">
        <v>21.33</v>
      </c>
      <c r="F114" s="235"/>
      <c r="G114" s="236">
        <f>ROUND(E114*F114,2)</f>
        <v>0</v>
      </c>
      <c r="H114" s="235"/>
      <c r="I114" s="236">
        <f>ROUND(E114*H114,2)</f>
        <v>0</v>
      </c>
      <c r="J114" s="235"/>
      <c r="K114" s="236">
        <f>ROUND(E114*J114,2)</f>
        <v>0</v>
      </c>
      <c r="L114" s="236">
        <v>21</v>
      </c>
      <c r="M114" s="236">
        <f>G114*(1+L114/100)</f>
        <v>0</v>
      </c>
      <c r="N114" s="234">
        <v>0.16847999999999999</v>
      </c>
      <c r="O114" s="234">
        <f>ROUND(E114*N114,2)</f>
        <v>3.59</v>
      </c>
      <c r="P114" s="234">
        <v>0</v>
      </c>
      <c r="Q114" s="234">
        <f>ROUND(E114*P114,2)</f>
        <v>0</v>
      </c>
      <c r="R114" s="236" t="s">
        <v>288</v>
      </c>
      <c r="S114" s="236" t="s">
        <v>210</v>
      </c>
      <c r="T114" s="237" t="s">
        <v>211</v>
      </c>
      <c r="U114" s="220">
        <v>0.38800000000000001</v>
      </c>
      <c r="V114" s="220">
        <f>ROUND(E114*U114,2)</f>
        <v>8.2799999999999994</v>
      </c>
      <c r="W114" s="220"/>
      <c r="X114" s="220" t="s">
        <v>212</v>
      </c>
      <c r="Y114" s="210"/>
      <c r="Z114" s="210"/>
      <c r="AA114" s="210"/>
      <c r="AB114" s="210"/>
      <c r="AC114" s="210"/>
      <c r="AD114" s="210"/>
      <c r="AE114" s="210"/>
      <c r="AF114" s="210"/>
      <c r="AG114" s="210" t="s">
        <v>213</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17"/>
      <c r="B115" s="218"/>
      <c r="C115" s="251" t="s">
        <v>293</v>
      </c>
      <c r="D115" s="238"/>
      <c r="E115" s="238"/>
      <c r="F115" s="238"/>
      <c r="G115" s="238"/>
      <c r="H115" s="220"/>
      <c r="I115" s="220"/>
      <c r="J115" s="220"/>
      <c r="K115" s="220"/>
      <c r="L115" s="220"/>
      <c r="M115" s="220"/>
      <c r="N115" s="219"/>
      <c r="O115" s="219"/>
      <c r="P115" s="219"/>
      <c r="Q115" s="219"/>
      <c r="R115" s="220"/>
      <c r="S115" s="220"/>
      <c r="T115" s="220"/>
      <c r="U115" s="220"/>
      <c r="V115" s="220"/>
      <c r="W115" s="220"/>
      <c r="X115" s="220"/>
      <c r="Y115" s="210"/>
      <c r="Z115" s="210"/>
      <c r="AA115" s="210"/>
      <c r="AB115" s="210"/>
      <c r="AC115" s="210"/>
      <c r="AD115" s="210"/>
      <c r="AE115" s="210"/>
      <c r="AF115" s="210"/>
      <c r="AG115" s="210" t="s">
        <v>215</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39" t="str">
        <f>C115</f>
        <v>komunikací pro pěší do velikosti dlaždic 0,25 m2 s provedením lože do tl. 30 mm, s vyplněním spár a se smetením přebytečného materiálu na vzdálenost do 3 m</v>
      </c>
      <c r="BB115" s="210"/>
      <c r="BC115" s="210"/>
      <c r="BD115" s="210"/>
      <c r="BE115" s="210"/>
      <c r="BF115" s="210"/>
      <c r="BG115" s="210"/>
      <c r="BH115" s="210"/>
    </row>
    <row r="116" spans="1:60" outlineLevel="1" x14ac:dyDescent="0.2">
      <c r="A116" s="217"/>
      <c r="B116" s="218"/>
      <c r="C116" s="252" t="s">
        <v>693</v>
      </c>
      <c r="D116" s="221"/>
      <c r="E116" s="222">
        <v>21.33</v>
      </c>
      <c r="F116" s="220"/>
      <c r="G116" s="220"/>
      <c r="H116" s="220"/>
      <c r="I116" s="220"/>
      <c r="J116" s="220"/>
      <c r="K116" s="220"/>
      <c r="L116" s="220"/>
      <c r="M116" s="220"/>
      <c r="N116" s="219"/>
      <c r="O116" s="219"/>
      <c r="P116" s="219"/>
      <c r="Q116" s="219"/>
      <c r="R116" s="220"/>
      <c r="S116" s="220"/>
      <c r="T116" s="220"/>
      <c r="U116" s="220"/>
      <c r="V116" s="220"/>
      <c r="W116" s="220"/>
      <c r="X116" s="220"/>
      <c r="Y116" s="210"/>
      <c r="Z116" s="210"/>
      <c r="AA116" s="210"/>
      <c r="AB116" s="210"/>
      <c r="AC116" s="210"/>
      <c r="AD116" s="210"/>
      <c r="AE116" s="210"/>
      <c r="AF116" s="210"/>
      <c r="AG116" s="210" t="s">
        <v>217</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2" t="s">
        <v>218</v>
      </c>
      <c r="D117" s="221"/>
      <c r="E117" s="222"/>
      <c r="F117" s="220"/>
      <c r="G117" s="220"/>
      <c r="H117" s="220"/>
      <c r="I117" s="220"/>
      <c r="J117" s="220"/>
      <c r="K117" s="220"/>
      <c r="L117" s="220"/>
      <c r="M117" s="220"/>
      <c r="N117" s="219"/>
      <c r="O117" s="219"/>
      <c r="P117" s="219"/>
      <c r="Q117" s="219"/>
      <c r="R117" s="220"/>
      <c r="S117" s="220"/>
      <c r="T117" s="220"/>
      <c r="U117" s="220"/>
      <c r="V117" s="220"/>
      <c r="W117" s="220"/>
      <c r="X117" s="220"/>
      <c r="Y117" s="210"/>
      <c r="Z117" s="210"/>
      <c r="AA117" s="210"/>
      <c r="AB117" s="210"/>
      <c r="AC117" s="210"/>
      <c r="AD117" s="210"/>
      <c r="AE117" s="210"/>
      <c r="AF117" s="210"/>
      <c r="AG117" s="210" t="s">
        <v>217</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45" outlineLevel="1" x14ac:dyDescent="0.2">
      <c r="A118" s="231">
        <v>26</v>
      </c>
      <c r="B118" s="232" t="s">
        <v>700</v>
      </c>
      <c r="C118" s="250" t="s">
        <v>701</v>
      </c>
      <c r="D118" s="233" t="s">
        <v>317</v>
      </c>
      <c r="E118" s="234">
        <v>42.3</v>
      </c>
      <c r="F118" s="235"/>
      <c r="G118" s="236">
        <f>ROUND(E118*F118,2)</f>
        <v>0</v>
      </c>
      <c r="H118" s="235"/>
      <c r="I118" s="236">
        <f>ROUND(E118*H118,2)</f>
        <v>0</v>
      </c>
      <c r="J118" s="235"/>
      <c r="K118" s="236">
        <f>ROUND(E118*J118,2)</f>
        <v>0</v>
      </c>
      <c r="L118" s="236">
        <v>21</v>
      </c>
      <c r="M118" s="236">
        <f>G118*(1+L118/100)</f>
        <v>0</v>
      </c>
      <c r="N118" s="234">
        <v>0.22133</v>
      </c>
      <c r="O118" s="234">
        <f>ROUND(E118*N118,2)</f>
        <v>9.36</v>
      </c>
      <c r="P118" s="234">
        <v>0</v>
      </c>
      <c r="Q118" s="234">
        <f>ROUND(E118*P118,2)</f>
        <v>0</v>
      </c>
      <c r="R118" s="236" t="s">
        <v>288</v>
      </c>
      <c r="S118" s="236" t="s">
        <v>210</v>
      </c>
      <c r="T118" s="237" t="s">
        <v>211</v>
      </c>
      <c r="U118" s="220">
        <v>0.27200000000000002</v>
      </c>
      <c r="V118" s="220">
        <f>ROUND(E118*U118,2)</f>
        <v>11.51</v>
      </c>
      <c r="W118" s="220"/>
      <c r="X118" s="220" t="s">
        <v>212</v>
      </c>
      <c r="Y118" s="210"/>
      <c r="Z118" s="210"/>
      <c r="AA118" s="210"/>
      <c r="AB118" s="210"/>
      <c r="AC118" s="210"/>
      <c r="AD118" s="210"/>
      <c r="AE118" s="210"/>
      <c r="AF118" s="210"/>
      <c r="AG118" s="210" t="s">
        <v>213</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1" t="s">
        <v>702</v>
      </c>
      <c r="D119" s="238"/>
      <c r="E119" s="238"/>
      <c r="F119" s="238"/>
      <c r="G119" s="238"/>
      <c r="H119" s="220"/>
      <c r="I119" s="220"/>
      <c r="J119" s="220"/>
      <c r="K119" s="220"/>
      <c r="L119" s="220"/>
      <c r="M119" s="220"/>
      <c r="N119" s="219"/>
      <c r="O119" s="219"/>
      <c r="P119" s="219"/>
      <c r="Q119" s="219"/>
      <c r="R119" s="220"/>
      <c r="S119" s="220"/>
      <c r="T119" s="220"/>
      <c r="U119" s="220"/>
      <c r="V119" s="220"/>
      <c r="W119" s="220"/>
      <c r="X119" s="220"/>
      <c r="Y119" s="210"/>
      <c r="Z119" s="210"/>
      <c r="AA119" s="210"/>
      <c r="AB119" s="210"/>
      <c r="AC119" s="210"/>
      <c r="AD119" s="210"/>
      <c r="AE119" s="210"/>
      <c r="AF119" s="210"/>
      <c r="AG119" s="210" t="s">
        <v>215</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7"/>
      <c r="B120" s="218"/>
      <c r="C120" s="252" t="s">
        <v>703</v>
      </c>
      <c r="D120" s="221"/>
      <c r="E120" s="222">
        <v>42.3</v>
      </c>
      <c r="F120" s="220"/>
      <c r="G120" s="220"/>
      <c r="H120" s="220"/>
      <c r="I120" s="220"/>
      <c r="J120" s="220"/>
      <c r="K120" s="220"/>
      <c r="L120" s="220"/>
      <c r="M120" s="220"/>
      <c r="N120" s="219"/>
      <c r="O120" s="219"/>
      <c r="P120" s="219"/>
      <c r="Q120" s="219"/>
      <c r="R120" s="220"/>
      <c r="S120" s="220"/>
      <c r="T120" s="220"/>
      <c r="U120" s="220"/>
      <c r="V120" s="220"/>
      <c r="W120" s="220"/>
      <c r="X120" s="220"/>
      <c r="Y120" s="210"/>
      <c r="Z120" s="210"/>
      <c r="AA120" s="210"/>
      <c r="AB120" s="210"/>
      <c r="AC120" s="210"/>
      <c r="AD120" s="210"/>
      <c r="AE120" s="210"/>
      <c r="AF120" s="210"/>
      <c r="AG120" s="210" t="s">
        <v>217</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ht="22.5" outlineLevel="1" x14ac:dyDescent="0.2">
      <c r="A121" s="231">
        <v>27</v>
      </c>
      <c r="B121" s="232" t="s">
        <v>704</v>
      </c>
      <c r="C121" s="250" t="s">
        <v>705</v>
      </c>
      <c r="D121" s="233" t="s">
        <v>242</v>
      </c>
      <c r="E121" s="234">
        <v>63.777500000000003</v>
      </c>
      <c r="F121" s="235"/>
      <c r="G121" s="236">
        <f>ROUND(E121*F121,2)</f>
        <v>0</v>
      </c>
      <c r="H121" s="235"/>
      <c r="I121" s="236">
        <f>ROUND(E121*H121,2)</f>
        <v>0</v>
      </c>
      <c r="J121" s="235"/>
      <c r="K121" s="236">
        <f>ROUND(E121*J121,2)</f>
        <v>0</v>
      </c>
      <c r="L121" s="236">
        <v>21</v>
      </c>
      <c r="M121" s="236">
        <f>G121*(1+L121/100)</f>
        <v>0</v>
      </c>
      <c r="N121" s="234">
        <v>0.129</v>
      </c>
      <c r="O121" s="234">
        <f>ROUND(E121*N121,2)</f>
        <v>8.23</v>
      </c>
      <c r="P121" s="234">
        <v>0</v>
      </c>
      <c r="Q121" s="234">
        <f>ROUND(E121*P121,2)</f>
        <v>0</v>
      </c>
      <c r="R121" s="236" t="s">
        <v>281</v>
      </c>
      <c r="S121" s="236" t="s">
        <v>210</v>
      </c>
      <c r="T121" s="237" t="s">
        <v>211</v>
      </c>
      <c r="U121" s="220">
        <v>0</v>
      </c>
      <c r="V121" s="220">
        <f>ROUND(E121*U121,2)</f>
        <v>0</v>
      </c>
      <c r="W121" s="220"/>
      <c r="X121" s="220" t="s">
        <v>282</v>
      </c>
      <c r="Y121" s="210"/>
      <c r="Z121" s="210"/>
      <c r="AA121" s="210"/>
      <c r="AB121" s="210"/>
      <c r="AC121" s="210"/>
      <c r="AD121" s="210"/>
      <c r="AE121" s="210"/>
      <c r="AF121" s="210"/>
      <c r="AG121" s="210" t="s">
        <v>283</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7"/>
      <c r="B122" s="218"/>
      <c r="C122" s="252" t="s">
        <v>674</v>
      </c>
      <c r="D122" s="221"/>
      <c r="E122" s="222">
        <v>57.977499999999999</v>
      </c>
      <c r="F122" s="220"/>
      <c r="G122" s="220"/>
      <c r="H122" s="220"/>
      <c r="I122" s="220"/>
      <c r="J122" s="220"/>
      <c r="K122" s="220"/>
      <c r="L122" s="220"/>
      <c r="M122" s="220"/>
      <c r="N122" s="219"/>
      <c r="O122" s="219"/>
      <c r="P122" s="219"/>
      <c r="Q122" s="219"/>
      <c r="R122" s="220"/>
      <c r="S122" s="220"/>
      <c r="T122" s="220"/>
      <c r="U122" s="220"/>
      <c r="V122" s="220"/>
      <c r="W122" s="220"/>
      <c r="X122" s="220"/>
      <c r="Y122" s="210"/>
      <c r="Z122" s="210"/>
      <c r="AA122" s="210"/>
      <c r="AB122" s="210"/>
      <c r="AC122" s="210"/>
      <c r="AD122" s="210"/>
      <c r="AE122" s="210"/>
      <c r="AF122" s="210"/>
      <c r="AG122" s="210" t="s">
        <v>217</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52" t="s">
        <v>706</v>
      </c>
      <c r="D123" s="221"/>
      <c r="E123" s="222">
        <v>5.8</v>
      </c>
      <c r="F123" s="220"/>
      <c r="G123" s="220"/>
      <c r="H123" s="220"/>
      <c r="I123" s="220"/>
      <c r="J123" s="220"/>
      <c r="K123" s="220"/>
      <c r="L123" s="220"/>
      <c r="M123" s="220"/>
      <c r="N123" s="219"/>
      <c r="O123" s="219"/>
      <c r="P123" s="219"/>
      <c r="Q123" s="219"/>
      <c r="R123" s="220"/>
      <c r="S123" s="220"/>
      <c r="T123" s="220"/>
      <c r="U123" s="220"/>
      <c r="V123" s="220"/>
      <c r="W123" s="220"/>
      <c r="X123" s="220"/>
      <c r="Y123" s="210"/>
      <c r="Z123" s="210"/>
      <c r="AA123" s="210"/>
      <c r="AB123" s="210"/>
      <c r="AC123" s="210"/>
      <c r="AD123" s="210"/>
      <c r="AE123" s="210"/>
      <c r="AF123" s="210"/>
      <c r="AG123" s="210" t="s">
        <v>217</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31">
        <v>28</v>
      </c>
      <c r="B124" s="232" t="s">
        <v>294</v>
      </c>
      <c r="C124" s="250" t="s">
        <v>295</v>
      </c>
      <c r="D124" s="233" t="s">
        <v>242</v>
      </c>
      <c r="E124" s="234">
        <v>23.463000000000001</v>
      </c>
      <c r="F124" s="235"/>
      <c r="G124" s="236">
        <f>ROUND(E124*F124,2)</f>
        <v>0</v>
      </c>
      <c r="H124" s="235"/>
      <c r="I124" s="236">
        <f>ROUND(E124*H124,2)</f>
        <v>0</v>
      </c>
      <c r="J124" s="235"/>
      <c r="K124" s="236">
        <f>ROUND(E124*J124,2)</f>
        <v>0</v>
      </c>
      <c r="L124" s="236">
        <v>21</v>
      </c>
      <c r="M124" s="236">
        <f>G124*(1+L124/100)</f>
        <v>0</v>
      </c>
      <c r="N124" s="234">
        <v>0.109</v>
      </c>
      <c r="O124" s="234">
        <f>ROUND(E124*N124,2)</f>
        <v>2.56</v>
      </c>
      <c r="P124" s="234">
        <v>0</v>
      </c>
      <c r="Q124" s="234">
        <f>ROUND(E124*P124,2)</f>
        <v>0</v>
      </c>
      <c r="R124" s="236"/>
      <c r="S124" s="236" t="s">
        <v>296</v>
      </c>
      <c r="T124" s="237" t="s">
        <v>297</v>
      </c>
      <c r="U124" s="220">
        <v>0</v>
      </c>
      <c r="V124" s="220">
        <f>ROUND(E124*U124,2)</f>
        <v>0</v>
      </c>
      <c r="W124" s="220"/>
      <c r="X124" s="220" t="s">
        <v>282</v>
      </c>
      <c r="Y124" s="210"/>
      <c r="Z124" s="210"/>
      <c r="AA124" s="210"/>
      <c r="AB124" s="210"/>
      <c r="AC124" s="210"/>
      <c r="AD124" s="210"/>
      <c r="AE124" s="210"/>
      <c r="AF124" s="210"/>
      <c r="AG124" s="210" t="s">
        <v>283</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7"/>
      <c r="B125" s="218"/>
      <c r="C125" s="252" t="s">
        <v>707</v>
      </c>
      <c r="D125" s="221"/>
      <c r="E125" s="222">
        <v>23.463000000000001</v>
      </c>
      <c r="F125" s="220"/>
      <c r="G125" s="220"/>
      <c r="H125" s="220"/>
      <c r="I125" s="220"/>
      <c r="J125" s="220"/>
      <c r="K125" s="220"/>
      <c r="L125" s="220"/>
      <c r="M125" s="220"/>
      <c r="N125" s="219"/>
      <c r="O125" s="219"/>
      <c r="P125" s="219"/>
      <c r="Q125" s="219"/>
      <c r="R125" s="220"/>
      <c r="S125" s="220"/>
      <c r="T125" s="220"/>
      <c r="U125" s="220"/>
      <c r="V125" s="220"/>
      <c r="W125" s="220"/>
      <c r="X125" s="220"/>
      <c r="Y125" s="210"/>
      <c r="Z125" s="210"/>
      <c r="AA125" s="210"/>
      <c r="AB125" s="210"/>
      <c r="AC125" s="210"/>
      <c r="AD125" s="210"/>
      <c r="AE125" s="210"/>
      <c r="AF125" s="210"/>
      <c r="AG125" s="210" t="s">
        <v>217</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7"/>
      <c r="B126" s="218"/>
      <c r="C126" s="252" t="s">
        <v>218</v>
      </c>
      <c r="D126" s="221"/>
      <c r="E126" s="222"/>
      <c r="F126" s="220"/>
      <c r="G126" s="220"/>
      <c r="H126" s="220"/>
      <c r="I126" s="220"/>
      <c r="J126" s="220"/>
      <c r="K126" s="220"/>
      <c r="L126" s="220"/>
      <c r="M126" s="220"/>
      <c r="N126" s="219"/>
      <c r="O126" s="219"/>
      <c r="P126" s="219"/>
      <c r="Q126" s="219"/>
      <c r="R126" s="220"/>
      <c r="S126" s="220"/>
      <c r="T126" s="220"/>
      <c r="U126" s="220"/>
      <c r="V126" s="220"/>
      <c r="W126" s="220"/>
      <c r="X126" s="220"/>
      <c r="Y126" s="210"/>
      <c r="Z126" s="210"/>
      <c r="AA126" s="210"/>
      <c r="AB126" s="210"/>
      <c r="AC126" s="210"/>
      <c r="AD126" s="210"/>
      <c r="AE126" s="210"/>
      <c r="AF126" s="210"/>
      <c r="AG126" s="210" t="s">
        <v>217</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x14ac:dyDescent="0.2">
      <c r="A127" s="224" t="s">
        <v>204</v>
      </c>
      <c r="B127" s="225" t="s">
        <v>126</v>
      </c>
      <c r="C127" s="249" t="s">
        <v>127</v>
      </c>
      <c r="D127" s="226"/>
      <c r="E127" s="227"/>
      <c r="F127" s="228"/>
      <c r="G127" s="228">
        <f>SUMIF(AG128:AG138,"&lt;&gt;NOR",G128:G138)</f>
        <v>0</v>
      </c>
      <c r="H127" s="228"/>
      <c r="I127" s="228">
        <f>SUM(I128:I138)</f>
        <v>0</v>
      </c>
      <c r="J127" s="228"/>
      <c r="K127" s="228">
        <f>SUM(K128:K138)</f>
        <v>0</v>
      </c>
      <c r="L127" s="228"/>
      <c r="M127" s="228">
        <f>SUM(M128:M138)</f>
        <v>0</v>
      </c>
      <c r="N127" s="227"/>
      <c r="O127" s="227">
        <f>SUM(O128:O138)</f>
        <v>1.1100000000000001</v>
      </c>
      <c r="P127" s="227"/>
      <c r="Q127" s="227">
        <f>SUM(Q128:Q138)</f>
        <v>0</v>
      </c>
      <c r="R127" s="228"/>
      <c r="S127" s="228"/>
      <c r="T127" s="229"/>
      <c r="U127" s="223"/>
      <c r="V127" s="223">
        <f>SUM(V128:V138)</f>
        <v>29.35</v>
      </c>
      <c r="W127" s="223"/>
      <c r="X127" s="223"/>
      <c r="AG127" t="s">
        <v>205</v>
      </c>
    </row>
    <row r="128" spans="1:60" outlineLevel="1" x14ac:dyDescent="0.2">
      <c r="A128" s="231">
        <v>29</v>
      </c>
      <c r="B128" s="232" t="s">
        <v>308</v>
      </c>
      <c r="C128" s="250" t="s">
        <v>309</v>
      </c>
      <c r="D128" s="233" t="s">
        <v>223</v>
      </c>
      <c r="E128" s="234">
        <v>16</v>
      </c>
      <c r="F128" s="235"/>
      <c r="G128" s="236">
        <f>ROUND(E128*F128,2)</f>
        <v>0</v>
      </c>
      <c r="H128" s="235"/>
      <c r="I128" s="236">
        <f>ROUND(E128*H128,2)</f>
        <v>0</v>
      </c>
      <c r="J128" s="235"/>
      <c r="K128" s="236">
        <f>ROUND(E128*J128,2)</f>
        <v>0</v>
      </c>
      <c r="L128" s="236">
        <v>21</v>
      </c>
      <c r="M128" s="236">
        <f>G128*(1+L128/100)</f>
        <v>0</v>
      </c>
      <c r="N128" s="234">
        <v>3.2000000000000002E-3</v>
      </c>
      <c r="O128" s="234">
        <f>ROUND(E128*N128,2)</f>
        <v>0.05</v>
      </c>
      <c r="P128" s="234">
        <v>0</v>
      </c>
      <c r="Q128" s="234">
        <f>ROUND(E128*P128,2)</f>
        <v>0</v>
      </c>
      <c r="R128" s="236" t="s">
        <v>251</v>
      </c>
      <c r="S128" s="236" t="s">
        <v>210</v>
      </c>
      <c r="T128" s="237" t="s">
        <v>211</v>
      </c>
      <c r="U128" s="220">
        <v>0.22498000000000001</v>
      </c>
      <c r="V128" s="220">
        <f>ROUND(E128*U128,2)</f>
        <v>3.6</v>
      </c>
      <c r="W128" s="220"/>
      <c r="X128" s="220" t="s">
        <v>212</v>
      </c>
      <c r="Y128" s="210"/>
      <c r="Z128" s="210"/>
      <c r="AA128" s="210"/>
      <c r="AB128" s="210"/>
      <c r="AC128" s="210"/>
      <c r="AD128" s="210"/>
      <c r="AE128" s="210"/>
      <c r="AF128" s="210"/>
      <c r="AG128" s="210" t="s">
        <v>213</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7"/>
      <c r="B129" s="218"/>
      <c r="C129" s="251" t="s">
        <v>310</v>
      </c>
      <c r="D129" s="238"/>
      <c r="E129" s="238"/>
      <c r="F129" s="238"/>
      <c r="G129" s="238"/>
      <c r="H129" s="220"/>
      <c r="I129" s="220"/>
      <c r="J129" s="220"/>
      <c r="K129" s="220"/>
      <c r="L129" s="220"/>
      <c r="M129" s="220"/>
      <c r="N129" s="219"/>
      <c r="O129" s="219"/>
      <c r="P129" s="219"/>
      <c r="Q129" s="219"/>
      <c r="R129" s="220"/>
      <c r="S129" s="220"/>
      <c r="T129" s="220"/>
      <c r="U129" s="220"/>
      <c r="V129" s="220"/>
      <c r="W129" s="220"/>
      <c r="X129" s="220"/>
      <c r="Y129" s="210"/>
      <c r="Z129" s="210"/>
      <c r="AA129" s="210"/>
      <c r="AB129" s="210"/>
      <c r="AC129" s="210"/>
      <c r="AD129" s="210"/>
      <c r="AE129" s="210"/>
      <c r="AF129" s="210"/>
      <c r="AG129" s="210" t="s">
        <v>215</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39" t="str">
        <f>C129</f>
        <v>jakoukoliv maltou, z pomocného pracovního lešení o výšce podlahy do 1900 mm a pro zatížení do 1,5 kPa,</v>
      </c>
      <c r="BB129" s="210"/>
      <c r="BC129" s="210"/>
      <c r="BD129" s="210"/>
      <c r="BE129" s="210"/>
      <c r="BF129" s="210"/>
      <c r="BG129" s="210"/>
      <c r="BH129" s="210"/>
    </row>
    <row r="130" spans="1:60" outlineLevel="1" x14ac:dyDescent="0.2">
      <c r="A130" s="217"/>
      <c r="B130" s="218"/>
      <c r="C130" s="252" t="s">
        <v>708</v>
      </c>
      <c r="D130" s="221"/>
      <c r="E130" s="222">
        <v>16</v>
      </c>
      <c r="F130" s="220"/>
      <c r="G130" s="220"/>
      <c r="H130" s="220"/>
      <c r="I130" s="220"/>
      <c r="J130" s="220"/>
      <c r="K130" s="220"/>
      <c r="L130" s="220"/>
      <c r="M130" s="220"/>
      <c r="N130" s="219"/>
      <c r="O130" s="219"/>
      <c r="P130" s="219"/>
      <c r="Q130" s="219"/>
      <c r="R130" s="220"/>
      <c r="S130" s="220"/>
      <c r="T130" s="220"/>
      <c r="U130" s="220"/>
      <c r="V130" s="220"/>
      <c r="W130" s="220"/>
      <c r="X130" s="220"/>
      <c r="Y130" s="210"/>
      <c r="Z130" s="210"/>
      <c r="AA130" s="210"/>
      <c r="AB130" s="210"/>
      <c r="AC130" s="210"/>
      <c r="AD130" s="210"/>
      <c r="AE130" s="210"/>
      <c r="AF130" s="210"/>
      <c r="AG130" s="210" t="s">
        <v>217</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7"/>
      <c r="B131" s="218"/>
      <c r="C131" s="252" t="s">
        <v>254</v>
      </c>
      <c r="D131" s="221"/>
      <c r="E131" s="222"/>
      <c r="F131" s="220"/>
      <c r="G131" s="220"/>
      <c r="H131" s="220"/>
      <c r="I131" s="220"/>
      <c r="J131" s="220"/>
      <c r="K131" s="220"/>
      <c r="L131" s="220"/>
      <c r="M131" s="220"/>
      <c r="N131" s="219"/>
      <c r="O131" s="219"/>
      <c r="P131" s="219"/>
      <c r="Q131" s="219"/>
      <c r="R131" s="220"/>
      <c r="S131" s="220"/>
      <c r="T131" s="220"/>
      <c r="U131" s="220"/>
      <c r="V131" s="220"/>
      <c r="W131" s="220"/>
      <c r="X131" s="220"/>
      <c r="Y131" s="210"/>
      <c r="Z131" s="210"/>
      <c r="AA131" s="210"/>
      <c r="AB131" s="210"/>
      <c r="AC131" s="210"/>
      <c r="AD131" s="210"/>
      <c r="AE131" s="210"/>
      <c r="AF131" s="210"/>
      <c r="AG131" s="210" t="s">
        <v>217</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31">
        <v>30</v>
      </c>
      <c r="B132" s="232" t="s">
        <v>564</v>
      </c>
      <c r="C132" s="250" t="s">
        <v>313</v>
      </c>
      <c r="D132" s="233" t="s">
        <v>223</v>
      </c>
      <c r="E132" s="234">
        <v>26</v>
      </c>
      <c r="F132" s="235"/>
      <c r="G132" s="236">
        <f>ROUND(E132*F132,2)</f>
        <v>0</v>
      </c>
      <c r="H132" s="235"/>
      <c r="I132" s="236">
        <f>ROUND(E132*H132,2)</f>
        <v>0</v>
      </c>
      <c r="J132" s="235"/>
      <c r="K132" s="236">
        <f>ROUND(E132*J132,2)</f>
        <v>0</v>
      </c>
      <c r="L132" s="236">
        <v>21</v>
      </c>
      <c r="M132" s="236">
        <f>G132*(1+L132/100)</f>
        <v>0</v>
      </c>
      <c r="N132" s="234">
        <v>3.5619999999999999E-2</v>
      </c>
      <c r="O132" s="234">
        <f>ROUND(E132*N132,2)</f>
        <v>0.93</v>
      </c>
      <c r="P132" s="234">
        <v>0</v>
      </c>
      <c r="Q132" s="234">
        <f>ROUND(E132*P132,2)</f>
        <v>0</v>
      </c>
      <c r="R132" s="236" t="s">
        <v>251</v>
      </c>
      <c r="S132" s="236" t="s">
        <v>210</v>
      </c>
      <c r="T132" s="237" t="s">
        <v>211</v>
      </c>
      <c r="U132" s="220">
        <v>0.88292999999999999</v>
      </c>
      <c r="V132" s="220">
        <f>ROUND(E132*U132,2)</f>
        <v>22.96</v>
      </c>
      <c r="W132" s="220"/>
      <c r="X132" s="220" t="s">
        <v>212</v>
      </c>
      <c r="Y132" s="210"/>
      <c r="Z132" s="210"/>
      <c r="AA132" s="210"/>
      <c r="AB132" s="210"/>
      <c r="AC132" s="210"/>
      <c r="AD132" s="210"/>
      <c r="AE132" s="210"/>
      <c r="AF132" s="210"/>
      <c r="AG132" s="210" t="s">
        <v>213</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7"/>
      <c r="B133" s="218"/>
      <c r="C133" s="251" t="s">
        <v>310</v>
      </c>
      <c r="D133" s="238"/>
      <c r="E133" s="238"/>
      <c r="F133" s="238"/>
      <c r="G133" s="238"/>
      <c r="H133" s="220"/>
      <c r="I133" s="220"/>
      <c r="J133" s="220"/>
      <c r="K133" s="220"/>
      <c r="L133" s="220"/>
      <c r="M133" s="220"/>
      <c r="N133" s="219"/>
      <c r="O133" s="219"/>
      <c r="P133" s="219"/>
      <c r="Q133" s="219"/>
      <c r="R133" s="220"/>
      <c r="S133" s="220"/>
      <c r="T133" s="220"/>
      <c r="U133" s="220"/>
      <c r="V133" s="220"/>
      <c r="W133" s="220"/>
      <c r="X133" s="220"/>
      <c r="Y133" s="210"/>
      <c r="Z133" s="210"/>
      <c r="AA133" s="210"/>
      <c r="AB133" s="210"/>
      <c r="AC133" s="210"/>
      <c r="AD133" s="210"/>
      <c r="AE133" s="210"/>
      <c r="AF133" s="210"/>
      <c r="AG133" s="210" t="s">
        <v>215</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39" t="str">
        <f>C133</f>
        <v>jakoukoliv maltou, z pomocného pracovního lešení o výšce podlahy do 1900 mm a pro zatížení do 1,5 kPa,</v>
      </c>
      <c r="BB133" s="210"/>
      <c r="BC133" s="210"/>
      <c r="BD133" s="210"/>
      <c r="BE133" s="210"/>
      <c r="BF133" s="210"/>
      <c r="BG133" s="210"/>
      <c r="BH133" s="210"/>
    </row>
    <row r="134" spans="1:60" outlineLevel="1" x14ac:dyDescent="0.2">
      <c r="A134" s="217"/>
      <c r="B134" s="218"/>
      <c r="C134" s="252" t="s">
        <v>709</v>
      </c>
      <c r="D134" s="221"/>
      <c r="E134" s="222">
        <v>26</v>
      </c>
      <c r="F134" s="220"/>
      <c r="G134" s="220"/>
      <c r="H134" s="220"/>
      <c r="I134" s="220"/>
      <c r="J134" s="220"/>
      <c r="K134" s="220"/>
      <c r="L134" s="220"/>
      <c r="M134" s="220"/>
      <c r="N134" s="219"/>
      <c r="O134" s="219"/>
      <c r="P134" s="219"/>
      <c r="Q134" s="219"/>
      <c r="R134" s="220"/>
      <c r="S134" s="220"/>
      <c r="T134" s="220"/>
      <c r="U134" s="220"/>
      <c r="V134" s="220"/>
      <c r="W134" s="220"/>
      <c r="X134" s="220"/>
      <c r="Y134" s="210"/>
      <c r="Z134" s="210"/>
      <c r="AA134" s="210"/>
      <c r="AB134" s="210"/>
      <c r="AC134" s="210"/>
      <c r="AD134" s="210"/>
      <c r="AE134" s="210"/>
      <c r="AF134" s="210"/>
      <c r="AG134" s="210" t="s">
        <v>217</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17"/>
      <c r="B135" s="218"/>
      <c r="C135" s="252" t="s">
        <v>683</v>
      </c>
      <c r="D135" s="221"/>
      <c r="E135" s="222"/>
      <c r="F135" s="220"/>
      <c r="G135" s="220"/>
      <c r="H135" s="220"/>
      <c r="I135" s="220"/>
      <c r="J135" s="220"/>
      <c r="K135" s="220"/>
      <c r="L135" s="220"/>
      <c r="M135" s="220"/>
      <c r="N135" s="219"/>
      <c r="O135" s="219"/>
      <c r="P135" s="219"/>
      <c r="Q135" s="219"/>
      <c r="R135" s="220"/>
      <c r="S135" s="220"/>
      <c r="T135" s="220"/>
      <c r="U135" s="220"/>
      <c r="V135" s="220"/>
      <c r="W135" s="220"/>
      <c r="X135" s="220"/>
      <c r="Y135" s="210"/>
      <c r="Z135" s="210"/>
      <c r="AA135" s="210"/>
      <c r="AB135" s="210"/>
      <c r="AC135" s="210"/>
      <c r="AD135" s="210"/>
      <c r="AE135" s="210"/>
      <c r="AF135" s="210"/>
      <c r="AG135" s="210" t="s">
        <v>217</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ht="22.5" outlineLevel="1" x14ac:dyDescent="0.2">
      <c r="A136" s="231">
        <v>31</v>
      </c>
      <c r="B136" s="232" t="s">
        <v>315</v>
      </c>
      <c r="C136" s="250" t="s">
        <v>316</v>
      </c>
      <c r="D136" s="233" t="s">
        <v>317</v>
      </c>
      <c r="E136" s="234">
        <v>15</v>
      </c>
      <c r="F136" s="235"/>
      <c r="G136" s="236">
        <f>ROUND(E136*F136,2)</f>
        <v>0</v>
      </c>
      <c r="H136" s="235"/>
      <c r="I136" s="236">
        <f>ROUND(E136*H136,2)</f>
        <v>0</v>
      </c>
      <c r="J136" s="235"/>
      <c r="K136" s="236">
        <f>ROUND(E136*J136,2)</f>
        <v>0</v>
      </c>
      <c r="L136" s="236">
        <v>21</v>
      </c>
      <c r="M136" s="236">
        <f>G136*(1+L136/100)</f>
        <v>0</v>
      </c>
      <c r="N136" s="234">
        <v>8.6599999999999993E-3</v>
      </c>
      <c r="O136" s="234">
        <f>ROUND(E136*N136,2)</f>
        <v>0.13</v>
      </c>
      <c r="P136" s="234">
        <v>0</v>
      </c>
      <c r="Q136" s="234">
        <f>ROUND(E136*P136,2)</f>
        <v>0</v>
      </c>
      <c r="R136" s="236" t="s">
        <v>251</v>
      </c>
      <c r="S136" s="236" t="s">
        <v>210</v>
      </c>
      <c r="T136" s="237" t="s">
        <v>211</v>
      </c>
      <c r="U136" s="220">
        <v>0.186</v>
      </c>
      <c r="V136" s="220">
        <f>ROUND(E136*U136,2)</f>
        <v>2.79</v>
      </c>
      <c r="W136" s="220"/>
      <c r="X136" s="220" t="s">
        <v>212</v>
      </c>
      <c r="Y136" s="210"/>
      <c r="Z136" s="210"/>
      <c r="AA136" s="210"/>
      <c r="AB136" s="210"/>
      <c r="AC136" s="210"/>
      <c r="AD136" s="210"/>
      <c r="AE136" s="210"/>
      <c r="AF136" s="210"/>
      <c r="AG136" s="210" t="s">
        <v>213</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7"/>
      <c r="B137" s="218"/>
      <c r="C137" s="251" t="s">
        <v>318</v>
      </c>
      <c r="D137" s="238"/>
      <c r="E137" s="238"/>
      <c r="F137" s="238"/>
      <c r="G137" s="238"/>
      <c r="H137" s="220"/>
      <c r="I137" s="220"/>
      <c r="J137" s="220"/>
      <c r="K137" s="220"/>
      <c r="L137" s="220"/>
      <c r="M137" s="220"/>
      <c r="N137" s="219"/>
      <c r="O137" s="219"/>
      <c r="P137" s="219"/>
      <c r="Q137" s="219"/>
      <c r="R137" s="220"/>
      <c r="S137" s="220"/>
      <c r="T137" s="220"/>
      <c r="U137" s="220"/>
      <c r="V137" s="220"/>
      <c r="W137" s="220"/>
      <c r="X137" s="220"/>
      <c r="Y137" s="210"/>
      <c r="Z137" s="210"/>
      <c r="AA137" s="210"/>
      <c r="AB137" s="210"/>
      <c r="AC137" s="210"/>
      <c r="AD137" s="210"/>
      <c r="AE137" s="210"/>
      <c r="AF137" s="210"/>
      <c r="AG137" s="210" t="s">
        <v>215</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7"/>
      <c r="B138" s="218"/>
      <c r="C138" s="252" t="s">
        <v>566</v>
      </c>
      <c r="D138" s="221"/>
      <c r="E138" s="222">
        <v>15</v>
      </c>
      <c r="F138" s="220"/>
      <c r="G138" s="220"/>
      <c r="H138" s="220"/>
      <c r="I138" s="220"/>
      <c r="J138" s="220"/>
      <c r="K138" s="220"/>
      <c r="L138" s="220"/>
      <c r="M138" s="220"/>
      <c r="N138" s="219"/>
      <c r="O138" s="219"/>
      <c r="P138" s="219"/>
      <c r="Q138" s="219"/>
      <c r="R138" s="220"/>
      <c r="S138" s="220"/>
      <c r="T138" s="220"/>
      <c r="U138" s="220"/>
      <c r="V138" s="220"/>
      <c r="W138" s="220"/>
      <c r="X138" s="220"/>
      <c r="Y138" s="210"/>
      <c r="Z138" s="210"/>
      <c r="AA138" s="210"/>
      <c r="AB138" s="210"/>
      <c r="AC138" s="210"/>
      <c r="AD138" s="210"/>
      <c r="AE138" s="210"/>
      <c r="AF138" s="210"/>
      <c r="AG138" s="210" t="s">
        <v>217</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x14ac:dyDescent="0.2">
      <c r="A139" s="224" t="s">
        <v>204</v>
      </c>
      <c r="B139" s="225" t="s">
        <v>128</v>
      </c>
      <c r="C139" s="249" t="s">
        <v>130</v>
      </c>
      <c r="D139" s="226"/>
      <c r="E139" s="227"/>
      <c r="F139" s="228"/>
      <c r="G139" s="228">
        <f>SUMIF(AG140:AG455,"&lt;&gt;NOR",G140:G455)</f>
        <v>0</v>
      </c>
      <c r="H139" s="228"/>
      <c r="I139" s="228">
        <f>SUM(I140:I455)</f>
        <v>0</v>
      </c>
      <c r="J139" s="228"/>
      <c r="K139" s="228">
        <f>SUM(K140:K455)</f>
        <v>0</v>
      </c>
      <c r="L139" s="228"/>
      <c r="M139" s="228">
        <f>SUM(M140:M455)</f>
        <v>0</v>
      </c>
      <c r="N139" s="227"/>
      <c r="O139" s="227">
        <f>SUM(O140:O455)</f>
        <v>31.710000000000004</v>
      </c>
      <c r="P139" s="227"/>
      <c r="Q139" s="227">
        <f>SUM(Q140:Q455)</f>
        <v>0</v>
      </c>
      <c r="R139" s="228"/>
      <c r="S139" s="228"/>
      <c r="T139" s="229"/>
      <c r="U139" s="223"/>
      <c r="V139" s="223">
        <f>SUM(V140:V455)</f>
        <v>3130.03</v>
      </c>
      <c r="W139" s="223"/>
      <c r="X139" s="223"/>
      <c r="AG139" t="s">
        <v>205</v>
      </c>
    </row>
    <row r="140" spans="1:60" ht="22.5" outlineLevel="1" x14ac:dyDescent="0.2">
      <c r="A140" s="231">
        <v>32</v>
      </c>
      <c r="B140" s="232" t="s">
        <v>710</v>
      </c>
      <c r="C140" s="250" t="s">
        <v>711</v>
      </c>
      <c r="D140" s="233" t="s">
        <v>242</v>
      </c>
      <c r="E140" s="234">
        <v>57.777999999999999</v>
      </c>
      <c r="F140" s="235"/>
      <c r="G140" s="236">
        <f>ROUND(E140*F140,2)</f>
        <v>0</v>
      </c>
      <c r="H140" s="235"/>
      <c r="I140" s="236">
        <f>ROUND(E140*H140,2)</f>
        <v>0</v>
      </c>
      <c r="J140" s="235"/>
      <c r="K140" s="236">
        <f>ROUND(E140*J140,2)</f>
        <v>0</v>
      </c>
      <c r="L140" s="236">
        <v>21</v>
      </c>
      <c r="M140" s="236">
        <f>G140*(1+L140/100)</f>
        <v>0</v>
      </c>
      <c r="N140" s="234">
        <v>3.9100000000000003E-3</v>
      </c>
      <c r="O140" s="234">
        <f>ROUND(E140*N140,2)</f>
        <v>0.23</v>
      </c>
      <c r="P140" s="234">
        <v>0</v>
      </c>
      <c r="Q140" s="234">
        <f>ROUND(E140*P140,2)</f>
        <v>0</v>
      </c>
      <c r="R140" s="236" t="s">
        <v>247</v>
      </c>
      <c r="S140" s="236" t="s">
        <v>210</v>
      </c>
      <c r="T140" s="237" t="s">
        <v>211</v>
      </c>
      <c r="U140" s="220">
        <v>0.4</v>
      </c>
      <c r="V140" s="220">
        <f>ROUND(E140*U140,2)</f>
        <v>23.11</v>
      </c>
      <c r="W140" s="220"/>
      <c r="X140" s="220" t="s">
        <v>212</v>
      </c>
      <c r="Y140" s="210"/>
      <c r="Z140" s="210"/>
      <c r="AA140" s="210"/>
      <c r="AB140" s="210"/>
      <c r="AC140" s="210"/>
      <c r="AD140" s="210"/>
      <c r="AE140" s="210"/>
      <c r="AF140" s="210"/>
      <c r="AG140" s="210" t="s">
        <v>213</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17"/>
      <c r="B141" s="218"/>
      <c r="C141" s="251" t="s">
        <v>712</v>
      </c>
      <c r="D141" s="238"/>
      <c r="E141" s="238"/>
      <c r="F141" s="238"/>
      <c r="G141" s="238"/>
      <c r="H141" s="220"/>
      <c r="I141" s="220"/>
      <c r="J141" s="220"/>
      <c r="K141" s="220"/>
      <c r="L141" s="220"/>
      <c r="M141" s="220"/>
      <c r="N141" s="219"/>
      <c r="O141" s="219"/>
      <c r="P141" s="219"/>
      <c r="Q141" s="219"/>
      <c r="R141" s="220"/>
      <c r="S141" s="220"/>
      <c r="T141" s="220"/>
      <c r="U141" s="220"/>
      <c r="V141" s="220"/>
      <c r="W141" s="220"/>
      <c r="X141" s="220"/>
      <c r="Y141" s="210"/>
      <c r="Z141" s="210"/>
      <c r="AA141" s="210"/>
      <c r="AB141" s="210"/>
      <c r="AC141" s="210"/>
      <c r="AD141" s="210"/>
      <c r="AE141" s="210"/>
      <c r="AF141" s="210"/>
      <c r="AG141" s="210" t="s">
        <v>215</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7"/>
      <c r="B142" s="218"/>
      <c r="C142" s="254" t="s">
        <v>713</v>
      </c>
      <c r="D142" s="241"/>
      <c r="E142" s="241"/>
      <c r="F142" s="241"/>
      <c r="G142" s="241"/>
      <c r="H142" s="220"/>
      <c r="I142" s="220"/>
      <c r="J142" s="220"/>
      <c r="K142" s="220"/>
      <c r="L142" s="220"/>
      <c r="M142" s="220"/>
      <c r="N142" s="219"/>
      <c r="O142" s="219"/>
      <c r="P142" s="219"/>
      <c r="Q142" s="219"/>
      <c r="R142" s="220"/>
      <c r="S142" s="220"/>
      <c r="T142" s="220"/>
      <c r="U142" s="220"/>
      <c r="V142" s="220"/>
      <c r="W142" s="220"/>
      <c r="X142" s="220"/>
      <c r="Y142" s="210"/>
      <c r="Z142" s="210"/>
      <c r="AA142" s="210"/>
      <c r="AB142" s="210"/>
      <c r="AC142" s="210"/>
      <c r="AD142" s="210"/>
      <c r="AE142" s="210"/>
      <c r="AF142" s="210"/>
      <c r="AG142" s="210" t="s">
        <v>237</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17"/>
      <c r="B143" s="218"/>
      <c r="C143" s="252" t="s">
        <v>714</v>
      </c>
      <c r="D143" s="221"/>
      <c r="E143" s="222">
        <v>1.0780000000000001</v>
      </c>
      <c r="F143" s="220"/>
      <c r="G143" s="220"/>
      <c r="H143" s="220"/>
      <c r="I143" s="220"/>
      <c r="J143" s="220"/>
      <c r="K143" s="220"/>
      <c r="L143" s="220"/>
      <c r="M143" s="220"/>
      <c r="N143" s="219"/>
      <c r="O143" s="219"/>
      <c r="P143" s="219"/>
      <c r="Q143" s="219"/>
      <c r="R143" s="220"/>
      <c r="S143" s="220"/>
      <c r="T143" s="220"/>
      <c r="U143" s="220"/>
      <c r="V143" s="220"/>
      <c r="W143" s="220"/>
      <c r="X143" s="220"/>
      <c r="Y143" s="210"/>
      <c r="Z143" s="210"/>
      <c r="AA143" s="210"/>
      <c r="AB143" s="210"/>
      <c r="AC143" s="210"/>
      <c r="AD143" s="210"/>
      <c r="AE143" s="210"/>
      <c r="AF143" s="210"/>
      <c r="AG143" s="210" t="s">
        <v>217</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7"/>
      <c r="B144" s="218"/>
      <c r="C144" s="252" t="s">
        <v>715</v>
      </c>
      <c r="D144" s="221"/>
      <c r="E144" s="222">
        <v>56.7</v>
      </c>
      <c r="F144" s="220"/>
      <c r="G144" s="220"/>
      <c r="H144" s="220"/>
      <c r="I144" s="220"/>
      <c r="J144" s="220"/>
      <c r="K144" s="220"/>
      <c r="L144" s="220"/>
      <c r="M144" s="220"/>
      <c r="N144" s="219"/>
      <c r="O144" s="219"/>
      <c r="P144" s="219"/>
      <c r="Q144" s="219"/>
      <c r="R144" s="220"/>
      <c r="S144" s="220"/>
      <c r="T144" s="220"/>
      <c r="U144" s="220"/>
      <c r="V144" s="220"/>
      <c r="W144" s="220"/>
      <c r="X144" s="220"/>
      <c r="Y144" s="210"/>
      <c r="Z144" s="210"/>
      <c r="AA144" s="210"/>
      <c r="AB144" s="210"/>
      <c r="AC144" s="210"/>
      <c r="AD144" s="210"/>
      <c r="AE144" s="210"/>
      <c r="AF144" s="210"/>
      <c r="AG144" s="210" t="s">
        <v>217</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17"/>
      <c r="B145" s="218"/>
      <c r="C145" s="252" t="s">
        <v>716</v>
      </c>
      <c r="D145" s="221"/>
      <c r="E145" s="222"/>
      <c r="F145" s="220"/>
      <c r="G145" s="220"/>
      <c r="H145" s="220"/>
      <c r="I145" s="220"/>
      <c r="J145" s="220"/>
      <c r="K145" s="220"/>
      <c r="L145" s="220"/>
      <c r="M145" s="220"/>
      <c r="N145" s="219"/>
      <c r="O145" s="219"/>
      <c r="P145" s="219"/>
      <c r="Q145" s="219"/>
      <c r="R145" s="220"/>
      <c r="S145" s="220"/>
      <c r="T145" s="220"/>
      <c r="U145" s="220"/>
      <c r="V145" s="220"/>
      <c r="W145" s="220"/>
      <c r="X145" s="220"/>
      <c r="Y145" s="210"/>
      <c r="Z145" s="210"/>
      <c r="AA145" s="210"/>
      <c r="AB145" s="210"/>
      <c r="AC145" s="210"/>
      <c r="AD145" s="210"/>
      <c r="AE145" s="210"/>
      <c r="AF145" s="210"/>
      <c r="AG145" s="210" t="s">
        <v>217</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ht="22.5" outlineLevel="1" x14ac:dyDescent="0.2">
      <c r="A146" s="231">
        <v>33</v>
      </c>
      <c r="B146" s="232" t="s">
        <v>717</v>
      </c>
      <c r="C146" s="250" t="s">
        <v>1187</v>
      </c>
      <c r="D146" s="233" t="s">
        <v>242</v>
      </c>
      <c r="E146" s="234">
        <v>57.777999999999999</v>
      </c>
      <c r="F146" s="235"/>
      <c r="G146" s="236">
        <f>ROUND(E146*F146,2)</f>
        <v>0</v>
      </c>
      <c r="H146" s="235"/>
      <c r="I146" s="236">
        <f>ROUND(E146*H146,2)</f>
        <v>0</v>
      </c>
      <c r="J146" s="235"/>
      <c r="K146" s="236">
        <f>ROUND(E146*J146,2)</f>
        <v>0</v>
      </c>
      <c r="L146" s="236">
        <v>21</v>
      </c>
      <c r="M146" s="236">
        <f>G146*(1+L146/100)</f>
        <v>0</v>
      </c>
      <c r="N146" s="234">
        <v>1.9000000000000001E-4</v>
      </c>
      <c r="O146" s="234">
        <f>ROUND(E146*N146,2)</f>
        <v>0.01</v>
      </c>
      <c r="P146" s="234">
        <v>0</v>
      </c>
      <c r="Q146" s="234">
        <f>ROUND(E146*P146,2)</f>
        <v>0</v>
      </c>
      <c r="R146" s="236" t="s">
        <v>247</v>
      </c>
      <c r="S146" s="236" t="s">
        <v>210</v>
      </c>
      <c r="T146" s="237" t="s">
        <v>211</v>
      </c>
      <c r="U146" s="220">
        <v>6.83E-2</v>
      </c>
      <c r="V146" s="220">
        <f>ROUND(E146*U146,2)</f>
        <v>3.95</v>
      </c>
      <c r="W146" s="220"/>
      <c r="X146" s="220" t="s">
        <v>212</v>
      </c>
      <c r="Y146" s="210"/>
      <c r="Z146" s="210"/>
      <c r="AA146" s="210"/>
      <c r="AB146" s="210"/>
      <c r="AC146" s="210"/>
      <c r="AD146" s="210"/>
      <c r="AE146" s="210"/>
      <c r="AF146" s="210"/>
      <c r="AG146" s="210" t="s">
        <v>213</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7"/>
      <c r="B147" s="218"/>
      <c r="C147" s="251" t="s">
        <v>712</v>
      </c>
      <c r="D147" s="238"/>
      <c r="E147" s="238"/>
      <c r="F147" s="238"/>
      <c r="G147" s="238"/>
      <c r="H147" s="220"/>
      <c r="I147" s="220"/>
      <c r="J147" s="220"/>
      <c r="K147" s="220"/>
      <c r="L147" s="220"/>
      <c r="M147" s="220"/>
      <c r="N147" s="219"/>
      <c r="O147" s="219"/>
      <c r="P147" s="219"/>
      <c r="Q147" s="219"/>
      <c r="R147" s="220"/>
      <c r="S147" s="220"/>
      <c r="T147" s="220"/>
      <c r="U147" s="220"/>
      <c r="V147" s="220"/>
      <c r="W147" s="220"/>
      <c r="X147" s="220"/>
      <c r="Y147" s="210"/>
      <c r="Z147" s="210"/>
      <c r="AA147" s="210"/>
      <c r="AB147" s="210"/>
      <c r="AC147" s="210"/>
      <c r="AD147" s="210"/>
      <c r="AE147" s="210"/>
      <c r="AF147" s="210"/>
      <c r="AG147" s="210" t="s">
        <v>215</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7"/>
      <c r="B148" s="218"/>
      <c r="C148" s="252" t="s">
        <v>714</v>
      </c>
      <c r="D148" s="221"/>
      <c r="E148" s="222">
        <v>1.0780000000000001</v>
      </c>
      <c r="F148" s="220"/>
      <c r="G148" s="220"/>
      <c r="H148" s="220"/>
      <c r="I148" s="220"/>
      <c r="J148" s="220"/>
      <c r="K148" s="220"/>
      <c r="L148" s="220"/>
      <c r="M148" s="220"/>
      <c r="N148" s="219"/>
      <c r="O148" s="219"/>
      <c r="P148" s="219"/>
      <c r="Q148" s="219"/>
      <c r="R148" s="220"/>
      <c r="S148" s="220"/>
      <c r="T148" s="220"/>
      <c r="U148" s="220"/>
      <c r="V148" s="220"/>
      <c r="W148" s="220"/>
      <c r="X148" s="220"/>
      <c r="Y148" s="210"/>
      <c r="Z148" s="210"/>
      <c r="AA148" s="210"/>
      <c r="AB148" s="210"/>
      <c r="AC148" s="210"/>
      <c r="AD148" s="210"/>
      <c r="AE148" s="210"/>
      <c r="AF148" s="210"/>
      <c r="AG148" s="210" t="s">
        <v>217</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17"/>
      <c r="B149" s="218"/>
      <c r="C149" s="252" t="s">
        <v>715</v>
      </c>
      <c r="D149" s="221"/>
      <c r="E149" s="222">
        <v>56.7</v>
      </c>
      <c r="F149" s="220"/>
      <c r="G149" s="220"/>
      <c r="H149" s="220"/>
      <c r="I149" s="220"/>
      <c r="J149" s="220"/>
      <c r="K149" s="220"/>
      <c r="L149" s="220"/>
      <c r="M149" s="220"/>
      <c r="N149" s="219"/>
      <c r="O149" s="219"/>
      <c r="P149" s="219"/>
      <c r="Q149" s="219"/>
      <c r="R149" s="220"/>
      <c r="S149" s="220"/>
      <c r="T149" s="220"/>
      <c r="U149" s="220"/>
      <c r="V149" s="220"/>
      <c r="W149" s="220"/>
      <c r="X149" s="220"/>
      <c r="Y149" s="210"/>
      <c r="Z149" s="210"/>
      <c r="AA149" s="210"/>
      <c r="AB149" s="210"/>
      <c r="AC149" s="210"/>
      <c r="AD149" s="210"/>
      <c r="AE149" s="210"/>
      <c r="AF149" s="210"/>
      <c r="AG149" s="210" t="s">
        <v>217</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17"/>
      <c r="B150" s="218"/>
      <c r="C150" s="252" t="s">
        <v>716</v>
      </c>
      <c r="D150" s="221"/>
      <c r="E150" s="222"/>
      <c r="F150" s="220"/>
      <c r="G150" s="220"/>
      <c r="H150" s="220"/>
      <c r="I150" s="220"/>
      <c r="J150" s="220"/>
      <c r="K150" s="220"/>
      <c r="L150" s="220"/>
      <c r="M150" s="220"/>
      <c r="N150" s="219"/>
      <c r="O150" s="219"/>
      <c r="P150" s="219"/>
      <c r="Q150" s="219"/>
      <c r="R150" s="220"/>
      <c r="S150" s="220"/>
      <c r="T150" s="220"/>
      <c r="U150" s="220"/>
      <c r="V150" s="220"/>
      <c r="W150" s="220"/>
      <c r="X150" s="220"/>
      <c r="Y150" s="210"/>
      <c r="Z150" s="210"/>
      <c r="AA150" s="210"/>
      <c r="AB150" s="210"/>
      <c r="AC150" s="210"/>
      <c r="AD150" s="210"/>
      <c r="AE150" s="210"/>
      <c r="AF150" s="210"/>
      <c r="AG150" s="210" t="s">
        <v>217</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ht="22.5" outlineLevel="1" x14ac:dyDescent="0.2">
      <c r="A151" s="231">
        <v>34</v>
      </c>
      <c r="B151" s="232" t="s">
        <v>719</v>
      </c>
      <c r="C151" s="250" t="s">
        <v>720</v>
      </c>
      <c r="D151" s="233" t="s">
        <v>242</v>
      </c>
      <c r="E151" s="234">
        <v>1221.6794</v>
      </c>
      <c r="F151" s="235"/>
      <c r="G151" s="236">
        <f>ROUND(E151*F151,2)</f>
        <v>0</v>
      </c>
      <c r="H151" s="235"/>
      <c r="I151" s="236">
        <f>ROUND(E151*H151,2)</f>
        <v>0</v>
      </c>
      <c r="J151" s="235"/>
      <c r="K151" s="236">
        <f>ROUND(E151*J151,2)</f>
        <v>0</v>
      </c>
      <c r="L151" s="236">
        <v>21</v>
      </c>
      <c r="M151" s="236">
        <f>G151*(1+L151/100)</f>
        <v>0</v>
      </c>
      <c r="N151" s="234">
        <v>3.47E-3</v>
      </c>
      <c r="O151" s="234">
        <f>ROUND(E151*N151,2)</f>
        <v>4.24</v>
      </c>
      <c r="P151" s="234">
        <v>0</v>
      </c>
      <c r="Q151" s="234">
        <f>ROUND(E151*P151,2)</f>
        <v>0</v>
      </c>
      <c r="R151" s="236" t="s">
        <v>247</v>
      </c>
      <c r="S151" s="236" t="s">
        <v>210</v>
      </c>
      <c r="T151" s="237" t="s">
        <v>211</v>
      </c>
      <c r="U151" s="220">
        <v>0.22</v>
      </c>
      <c r="V151" s="220">
        <f>ROUND(E151*U151,2)</f>
        <v>268.77</v>
      </c>
      <c r="W151" s="220"/>
      <c r="X151" s="220" t="s">
        <v>212</v>
      </c>
      <c r="Y151" s="210"/>
      <c r="Z151" s="210"/>
      <c r="AA151" s="210"/>
      <c r="AB151" s="210"/>
      <c r="AC151" s="210"/>
      <c r="AD151" s="210"/>
      <c r="AE151" s="210"/>
      <c r="AF151" s="210"/>
      <c r="AG151" s="210" t="s">
        <v>213</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7"/>
      <c r="B152" s="218"/>
      <c r="C152" s="251" t="s">
        <v>712</v>
      </c>
      <c r="D152" s="238"/>
      <c r="E152" s="238"/>
      <c r="F152" s="238"/>
      <c r="G152" s="238"/>
      <c r="H152" s="220"/>
      <c r="I152" s="220"/>
      <c r="J152" s="220"/>
      <c r="K152" s="220"/>
      <c r="L152" s="220"/>
      <c r="M152" s="220"/>
      <c r="N152" s="219"/>
      <c r="O152" s="219"/>
      <c r="P152" s="219"/>
      <c r="Q152" s="219"/>
      <c r="R152" s="220"/>
      <c r="S152" s="220"/>
      <c r="T152" s="220"/>
      <c r="U152" s="220"/>
      <c r="V152" s="220"/>
      <c r="W152" s="220"/>
      <c r="X152" s="220"/>
      <c r="Y152" s="210"/>
      <c r="Z152" s="210"/>
      <c r="AA152" s="210"/>
      <c r="AB152" s="210"/>
      <c r="AC152" s="210"/>
      <c r="AD152" s="210"/>
      <c r="AE152" s="210"/>
      <c r="AF152" s="210"/>
      <c r="AG152" s="210" t="s">
        <v>215</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17"/>
      <c r="B153" s="218"/>
      <c r="C153" s="252" t="s">
        <v>721</v>
      </c>
      <c r="D153" s="221"/>
      <c r="E153" s="222">
        <v>297.488</v>
      </c>
      <c r="F153" s="220"/>
      <c r="G153" s="220"/>
      <c r="H153" s="220"/>
      <c r="I153" s="220"/>
      <c r="J153" s="220"/>
      <c r="K153" s="220"/>
      <c r="L153" s="220"/>
      <c r="M153" s="220"/>
      <c r="N153" s="219"/>
      <c r="O153" s="219"/>
      <c r="P153" s="219"/>
      <c r="Q153" s="219"/>
      <c r="R153" s="220"/>
      <c r="S153" s="220"/>
      <c r="T153" s="220"/>
      <c r="U153" s="220"/>
      <c r="V153" s="220"/>
      <c r="W153" s="220"/>
      <c r="X153" s="220"/>
      <c r="Y153" s="210"/>
      <c r="Z153" s="210"/>
      <c r="AA153" s="210"/>
      <c r="AB153" s="210"/>
      <c r="AC153" s="210"/>
      <c r="AD153" s="210"/>
      <c r="AE153" s="210"/>
      <c r="AF153" s="210"/>
      <c r="AG153" s="210" t="s">
        <v>217</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7"/>
      <c r="B154" s="218"/>
      <c r="C154" s="252" t="s">
        <v>722</v>
      </c>
      <c r="D154" s="221"/>
      <c r="E154" s="222">
        <v>-11.6302</v>
      </c>
      <c r="F154" s="220"/>
      <c r="G154" s="220"/>
      <c r="H154" s="220"/>
      <c r="I154" s="220"/>
      <c r="J154" s="220"/>
      <c r="K154" s="220"/>
      <c r="L154" s="220"/>
      <c r="M154" s="220"/>
      <c r="N154" s="219"/>
      <c r="O154" s="219"/>
      <c r="P154" s="219"/>
      <c r="Q154" s="219"/>
      <c r="R154" s="220"/>
      <c r="S154" s="220"/>
      <c r="T154" s="220"/>
      <c r="U154" s="220"/>
      <c r="V154" s="220"/>
      <c r="W154" s="220"/>
      <c r="X154" s="220"/>
      <c r="Y154" s="210"/>
      <c r="Z154" s="210"/>
      <c r="AA154" s="210"/>
      <c r="AB154" s="210"/>
      <c r="AC154" s="210"/>
      <c r="AD154" s="210"/>
      <c r="AE154" s="210"/>
      <c r="AF154" s="210"/>
      <c r="AG154" s="210" t="s">
        <v>217</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ht="22.5" outlineLevel="1" x14ac:dyDescent="0.2">
      <c r="A155" s="217"/>
      <c r="B155" s="218"/>
      <c r="C155" s="252" t="s">
        <v>723</v>
      </c>
      <c r="D155" s="221"/>
      <c r="E155" s="222">
        <v>369.92</v>
      </c>
      <c r="F155" s="220"/>
      <c r="G155" s="220"/>
      <c r="H155" s="220"/>
      <c r="I155" s="220"/>
      <c r="J155" s="220"/>
      <c r="K155" s="220"/>
      <c r="L155" s="220"/>
      <c r="M155" s="220"/>
      <c r="N155" s="219"/>
      <c r="O155" s="219"/>
      <c r="P155" s="219"/>
      <c r="Q155" s="219"/>
      <c r="R155" s="220"/>
      <c r="S155" s="220"/>
      <c r="T155" s="220"/>
      <c r="U155" s="220"/>
      <c r="V155" s="220"/>
      <c r="W155" s="220"/>
      <c r="X155" s="220"/>
      <c r="Y155" s="210"/>
      <c r="Z155" s="210"/>
      <c r="AA155" s="210"/>
      <c r="AB155" s="210"/>
      <c r="AC155" s="210"/>
      <c r="AD155" s="210"/>
      <c r="AE155" s="210"/>
      <c r="AF155" s="210"/>
      <c r="AG155" s="210" t="s">
        <v>217</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7"/>
      <c r="B156" s="218"/>
      <c r="C156" s="252" t="s">
        <v>724</v>
      </c>
      <c r="D156" s="221"/>
      <c r="E156" s="222">
        <v>-59.566200000000002</v>
      </c>
      <c r="F156" s="220"/>
      <c r="G156" s="220"/>
      <c r="H156" s="220"/>
      <c r="I156" s="220"/>
      <c r="J156" s="220"/>
      <c r="K156" s="220"/>
      <c r="L156" s="220"/>
      <c r="M156" s="220"/>
      <c r="N156" s="219"/>
      <c r="O156" s="219"/>
      <c r="P156" s="219"/>
      <c r="Q156" s="219"/>
      <c r="R156" s="220"/>
      <c r="S156" s="220"/>
      <c r="T156" s="220"/>
      <c r="U156" s="220"/>
      <c r="V156" s="220"/>
      <c r="W156" s="220"/>
      <c r="X156" s="220"/>
      <c r="Y156" s="210"/>
      <c r="Z156" s="210"/>
      <c r="AA156" s="210"/>
      <c r="AB156" s="210"/>
      <c r="AC156" s="210"/>
      <c r="AD156" s="210"/>
      <c r="AE156" s="210"/>
      <c r="AF156" s="210"/>
      <c r="AG156" s="210" t="s">
        <v>217</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2" t="s">
        <v>725</v>
      </c>
      <c r="D157" s="221"/>
      <c r="E157" s="222">
        <v>11.356400000000001</v>
      </c>
      <c r="F157" s="220"/>
      <c r="G157" s="220"/>
      <c r="H157" s="220"/>
      <c r="I157" s="220"/>
      <c r="J157" s="220"/>
      <c r="K157" s="220"/>
      <c r="L157" s="220"/>
      <c r="M157" s="220"/>
      <c r="N157" s="219"/>
      <c r="O157" s="219"/>
      <c r="P157" s="219"/>
      <c r="Q157" s="219"/>
      <c r="R157" s="220"/>
      <c r="S157" s="220"/>
      <c r="T157" s="220"/>
      <c r="U157" s="220"/>
      <c r="V157" s="220"/>
      <c r="W157" s="220"/>
      <c r="X157" s="220"/>
      <c r="Y157" s="210"/>
      <c r="Z157" s="210"/>
      <c r="AA157" s="210"/>
      <c r="AB157" s="210"/>
      <c r="AC157" s="210"/>
      <c r="AD157" s="210"/>
      <c r="AE157" s="210"/>
      <c r="AF157" s="210"/>
      <c r="AG157" s="210" t="s">
        <v>217</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7"/>
      <c r="B158" s="218"/>
      <c r="C158" s="252" t="s">
        <v>726</v>
      </c>
      <c r="D158" s="221"/>
      <c r="E158" s="222">
        <v>94.668000000000006</v>
      </c>
      <c r="F158" s="220"/>
      <c r="G158" s="220"/>
      <c r="H158" s="220"/>
      <c r="I158" s="220"/>
      <c r="J158" s="220"/>
      <c r="K158" s="220"/>
      <c r="L158" s="220"/>
      <c r="M158" s="220"/>
      <c r="N158" s="219"/>
      <c r="O158" s="219"/>
      <c r="P158" s="219"/>
      <c r="Q158" s="219"/>
      <c r="R158" s="220"/>
      <c r="S158" s="220"/>
      <c r="T158" s="220"/>
      <c r="U158" s="220"/>
      <c r="V158" s="220"/>
      <c r="W158" s="220"/>
      <c r="X158" s="220"/>
      <c r="Y158" s="210"/>
      <c r="Z158" s="210"/>
      <c r="AA158" s="210"/>
      <c r="AB158" s="210"/>
      <c r="AC158" s="210"/>
      <c r="AD158" s="210"/>
      <c r="AE158" s="210"/>
      <c r="AF158" s="210"/>
      <c r="AG158" s="210" t="s">
        <v>217</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2" t="s">
        <v>727</v>
      </c>
      <c r="D159" s="221"/>
      <c r="E159" s="222">
        <v>12.843999999999999</v>
      </c>
      <c r="F159" s="220"/>
      <c r="G159" s="220"/>
      <c r="H159" s="220"/>
      <c r="I159" s="220"/>
      <c r="J159" s="220"/>
      <c r="K159" s="220"/>
      <c r="L159" s="220"/>
      <c r="M159" s="220"/>
      <c r="N159" s="219"/>
      <c r="O159" s="219"/>
      <c r="P159" s="219"/>
      <c r="Q159" s="219"/>
      <c r="R159" s="220"/>
      <c r="S159" s="220"/>
      <c r="T159" s="220"/>
      <c r="U159" s="220"/>
      <c r="V159" s="220"/>
      <c r="W159" s="220"/>
      <c r="X159" s="220"/>
      <c r="Y159" s="210"/>
      <c r="Z159" s="210"/>
      <c r="AA159" s="210"/>
      <c r="AB159" s="210"/>
      <c r="AC159" s="210"/>
      <c r="AD159" s="210"/>
      <c r="AE159" s="210"/>
      <c r="AF159" s="210"/>
      <c r="AG159" s="210" t="s">
        <v>217</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17"/>
      <c r="B160" s="218"/>
      <c r="C160" s="252" t="s">
        <v>728</v>
      </c>
      <c r="D160" s="221"/>
      <c r="E160" s="222">
        <v>99.528000000000006</v>
      </c>
      <c r="F160" s="220"/>
      <c r="G160" s="220"/>
      <c r="H160" s="220"/>
      <c r="I160" s="220"/>
      <c r="J160" s="220"/>
      <c r="K160" s="220"/>
      <c r="L160" s="220"/>
      <c r="M160" s="220"/>
      <c r="N160" s="219"/>
      <c r="O160" s="219"/>
      <c r="P160" s="219"/>
      <c r="Q160" s="219"/>
      <c r="R160" s="220"/>
      <c r="S160" s="220"/>
      <c r="T160" s="220"/>
      <c r="U160" s="220"/>
      <c r="V160" s="220"/>
      <c r="W160" s="220"/>
      <c r="X160" s="220"/>
      <c r="Y160" s="210"/>
      <c r="Z160" s="210"/>
      <c r="AA160" s="210"/>
      <c r="AB160" s="210"/>
      <c r="AC160" s="210"/>
      <c r="AD160" s="210"/>
      <c r="AE160" s="210"/>
      <c r="AF160" s="210"/>
      <c r="AG160" s="210" t="s">
        <v>217</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7"/>
      <c r="B161" s="218"/>
      <c r="C161" s="252" t="s">
        <v>729</v>
      </c>
      <c r="D161" s="221"/>
      <c r="E161" s="222">
        <v>47.73</v>
      </c>
      <c r="F161" s="220"/>
      <c r="G161" s="220"/>
      <c r="H161" s="220"/>
      <c r="I161" s="220"/>
      <c r="J161" s="220"/>
      <c r="K161" s="220"/>
      <c r="L161" s="220"/>
      <c r="M161" s="220"/>
      <c r="N161" s="219"/>
      <c r="O161" s="219"/>
      <c r="P161" s="219"/>
      <c r="Q161" s="219"/>
      <c r="R161" s="220"/>
      <c r="S161" s="220"/>
      <c r="T161" s="220"/>
      <c r="U161" s="220"/>
      <c r="V161" s="220"/>
      <c r="W161" s="220"/>
      <c r="X161" s="220"/>
      <c r="Y161" s="210"/>
      <c r="Z161" s="210"/>
      <c r="AA161" s="210"/>
      <c r="AB161" s="210"/>
      <c r="AC161" s="210"/>
      <c r="AD161" s="210"/>
      <c r="AE161" s="210"/>
      <c r="AF161" s="210"/>
      <c r="AG161" s="210" t="s">
        <v>217</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17"/>
      <c r="B162" s="218"/>
      <c r="C162" s="252" t="s">
        <v>730</v>
      </c>
      <c r="D162" s="221"/>
      <c r="E162" s="222">
        <v>45.67</v>
      </c>
      <c r="F162" s="220"/>
      <c r="G162" s="220"/>
      <c r="H162" s="220"/>
      <c r="I162" s="220"/>
      <c r="J162" s="220"/>
      <c r="K162" s="220"/>
      <c r="L162" s="220"/>
      <c r="M162" s="220"/>
      <c r="N162" s="219"/>
      <c r="O162" s="219"/>
      <c r="P162" s="219"/>
      <c r="Q162" s="219"/>
      <c r="R162" s="220"/>
      <c r="S162" s="220"/>
      <c r="T162" s="220"/>
      <c r="U162" s="220"/>
      <c r="V162" s="220"/>
      <c r="W162" s="220"/>
      <c r="X162" s="220"/>
      <c r="Y162" s="210"/>
      <c r="Z162" s="210"/>
      <c r="AA162" s="210"/>
      <c r="AB162" s="210"/>
      <c r="AC162" s="210"/>
      <c r="AD162" s="210"/>
      <c r="AE162" s="210"/>
      <c r="AF162" s="210"/>
      <c r="AG162" s="210" t="s">
        <v>217</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7"/>
      <c r="B163" s="218"/>
      <c r="C163" s="252" t="s">
        <v>731</v>
      </c>
      <c r="D163" s="221"/>
      <c r="E163" s="222">
        <v>13.53</v>
      </c>
      <c r="F163" s="220"/>
      <c r="G163" s="220"/>
      <c r="H163" s="220"/>
      <c r="I163" s="220"/>
      <c r="J163" s="220"/>
      <c r="K163" s="220"/>
      <c r="L163" s="220"/>
      <c r="M163" s="220"/>
      <c r="N163" s="219"/>
      <c r="O163" s="219"/>
      <c r="P163" s="219"/>
      <c r="Q163" s="219"/>
      <c r="R163" s="220"/>
      <c r="S163" s="220"/>
      <c r="T163" s="220"/>
      <c r="U163" s="220"/>
      <c r="V163" s="220"/>
      <c r="W163" s="220"/>
      <c r="X163" s="220"/>
      <c r="Y163" s="210"/>
      <c r="Z163" s="210"/>
      <c r="AA163" s="210"/>
      <c r="AB163" s="210"/>
      <c r="AC163" s="210"/>
      <c r="AD163" s="210"/>
      <c r="AE163" s="210"/>
      <c r="AF163" s="210"/>
      <c r="AG163" s="210" t="s">
        <v>217</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7"/>
      <c r="B164" s="218"/>
      <c r="C164" s="252" t="s">
        <v>732</v>
      </c>
      <c r="D164" s="221"/>
      <c r="E164" s="222">
        <v>15.33</v>
      </c>
      <c r="F164" s="220"/>
      <c r="G164" s="220"/>
      <c r="H164" s="220"/>
      <c r="I164" s="220"/>
      <c r="J164" s="220"/>
      <c r="K164" s="220"/>
      <c r="L164" s="220"/>
      <c r="M164" s="220"/>
      <c r="N164" s="219"/>
      <c r="O164" s="219"/>
      <c r="P164" s="219"/>
      <c r="Q164" s="219"/>
      <c r="R164" s="220"/>
      <c r="S164" s="220"/>
      <c r="T164" s="220"/>
      <c r="U164" s="220"/>
      <c r="V164" s="220"/>
      <c r="W164" s="220"/>
      <c r="X164" s="220"/>
      <c r="Y164" s="210"/>
      <c r="Z164" s="210"/>
      <c r="AA164" s="210"/>
      <c r="AB164" s="210"/>
      <c r="AC164" s="210"/>
      <c r="AD164" s="210"/>
      <c r="AE164" s="210"/>
      <c r="AF164" s="210"/>
      <c r="AG164" s="210" t="s">
        <v>217</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7"/>
      <c r="B165" s="218"/>
      <c r="C165" s="252" t="s">
        <v>733</v>
      </c>
      <c r="D165" s="221"/>
      <c r="E165" s="222">
        <v>133.91999999999999</v>
      </c>
      <c r="F165" s="220"/>
      <c r="G165" s="220"/>
      <c r="H165" s="220"/>
      <c r="I165" s="220"/>
      <c r="J165" s="220"/>
      <c r="K165" s="220"/>
      <c r="L165" s="220"/>
      <c r="M165" s="220"/>
      <c r="N165" s="219"/>
      <c r="O165" s="219"/>
      <c r="P165" s="219"/>
      <c r="Q165" s="219"/>
      <c r="R165" s="220"/>
      <c r="S165" s="220"/>
      <c r="T165" s="220"/>
      <c r="U165" s="220"/>
      <c r="V165" s="220"/>
      <c r="W165" s="220"/>
      <c r="X165" s="220"/>
      <c r="Y165" s="210"/>
      <c r="Z165" s="210"/>
      <c r="AA165" s="210"/>
      <c r="AB165" s="210"/>
      <c r="AC165" s="210"/>
      <c r="AD165" s="210"/>
      <c r="AE165" s="210"/>
      <c r="AF165" s="210"/>
      <c r="AG165" s="210" t="s">
        <v>217</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17"/>
      <c r="B166" s="218"/>
      <c r="C166" s="252" t="s">
        <v>734</v>
      </c>
      <c r="D166" s="221"/>
      <c r="E166" s="222">
        <v>2.4676</v>
      </c>
      <c r="F166" s="220"/>
      <c r="G166" s="220"/>
      <c r="H166" s="220"/>
      <c r="I166" s="220"/>
      <c r="J166" s="220"/>
      <c r="K166" s="220"/>
      <c r="L166" s="220"/>
      <c r="M166" s="220"/>
      <c r="N166" s="219"/>
      <c r="O166" s="219"/>
      <c r="P166" s="219"/>
      <c r="Q166" s="219"/>
      <c r="R166" s="220"/>
      <c r="S166" s="220"/>
      <c r="T166" s="220"/>
      <c r="U166" s="220"/>
      <c r="V166" s="220"/>
      <c r="W166" s="220"/>
      <c r="X166" s="220"/>
      <c r="Y166" s="210"/>
      <c r="Z166" s="210"/>
      <c r="AA166" s="210"/>
      <c r="AB166" s="210"/>
      <c r="AC166" s="210"/>
      <c r="AD166" s="210"/>
      <c r="AE166" s="210"/>
      <c r="AF166" s="210"/>
      <c r="AG166" s="210" t="s">
        <v>217</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7"/>
      <c r="B167" s="218"/>
      <c r="C167" s="252" t="s">
        <v>735</v>
      </c>
      <c r="D167" s="221"/>
      <c r="E167" s="222">
        <v>94.302000000000007</v>
      </c>
      <c r="F167" s="220"/>
      <c r="G167" s="220"/>
      <c r="H167" s="220"/>
      <c r="I167" s="220"/>
      <c r="J167" s="220"/>
      <c r="K167" s="220"/>
      <c r="L167" s="220"/>
      <c r="M167" s="220"/>
      <c r="N167" s="219"/>
      <c r="O167" s="219"/>
      <c r="P167" s="219"/>
      <c r="Q167" s="219"/>
      <c r="R167" s="220"/>
      <c r="S167" s="220"/>
      <c r="T167" s="220"/>
      <c r="U167" s="220"/>
      <c r="V167" s="220"/>
      <c r="W167" s="220"/>
      <c r="X167" s="220"/>
      <c r="Y167" s="210"/>
      <c r="Z167" s="210"/>
      <c r="AA167" s="210"/>
      <c r="AB167" s="210"/>
      <c r="AC167" s="210"/>
      <c r="AD167" s="210"/>
      <c r="AE167" s="210"/>
      <c r="AF167" s="210"/>
      <c r="AG167" s="210" t="s">
        <v>217</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17"/>
      <c r="B168" s="218"/>
      <c r="C168" s="252" t="s">
        <v>736</v>
      </c>
      <c r="D168" s="221"/>
      <c r="E168" s="222">
        <v>2.4552</v>
      </c>
      <c r="F168" s="220"/>
      <c r="G168" s="220"/>
      <c r="H168" s="220"/>
      <c r="I168" s="220"/>
      <c r="J168" s="220"/>
      <c r="K168" s="220"/>
      <c r="L168" s="220"/>
      <c r="M168" s="220"/>
      <c r="N168" s="219"/>
      <c r="O168" s="219"/>
      <c r="P168" s="219"/>
      <c r="Q168" s="219"/>
      <c r="R168" s="220"/>
      <c r="S168" s="220"/>
      <c r="T168" s="220"/>
      <c r="U168" s="220"/>
      <c r="V168" s="220"/>
      <c r="W168" s="220"/>
      <c r="X168" s="220"/>
      <c r="Y168" s="210"/>
      <c r="Z168" s="210"/>
      <c r="AA168" s="210"/>
      <c r="AB168" s="210"/>
      <c r="AC168" s="210"/>
      <c r="AD168" s="210"/>
      <c r="AE168" s="210"/>
      <c r="AF168" s="210"/>
      <c r="AG168" s="210" t="s">
        <v>217</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2" t="s">
        <v>737</v>
      </c>
      <c r="D169" s="221"/>
      <c r="E169" s="222">
        <v>6.9316000000000004</v>
      </c>
      <c r="F169" s="220"/>
      <c r="G169" s="220"/>
      <c r="H169" s="220"/>
      <c r="I169" s="220"/>
      <c r="J169" s="220"/>
      <c r="K169" s="220"/>
      <c r="L169" s="220"/>
      <c r="M169" s="220"/>
      <c r="N169" s="219"/>
      <c r="O169" s="219"/>
      <c r="P169" s="219"/>
      <c r="Q169" s="219"/>
      <c r="R169" s="220"/>
      <c r="S169" s="220"/>
      <c r="T169" s="220"/>
      <c r="U169" s="220"/>
      <c r="V169" s="220"/>
      <c r="W169" s="220"/>
      <c r="X169" s="220"/>
      <c r="Y169" s="210"/>
      <c r="Z169" s="210"/>
      <c r="AA169" s="210"/>
      <c r="AB169" s="210"/>
      <c r="AC169" s="210"/>
      <c r="AD169" s="210"/>
      <c r="AE169" s="210"/>
      <c r="AF169" s="210"/>
      <c r="AG169" s="210" t="s">
        <v>217</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17"/>
      <c r="B170" s="218"/>
      <c r="C170" s="252" t="s">
        <v>738</v>
      </c>
      <c r="D170" s="221"/>
      <c r="E170" s="222">
        <v>8.8800000000000008</v>
      </c>
      <c r="F170" s="220"/>
      <c r="G170" s="220"/>
      <c r="H170" s="220"/>
      <c r="I170" s="220"/>
      <c r="J170" s="220"/>
      <c r="K170" s="220"/>
      <c r="L170" s="220"/>
      <c r="M170" s="220"/>
      <c r="N170" s="219"/>
      <c r="O170" s="219"/>
      <c r="P170" s="219"/>
      <c r="Q170" s="219"/>
      <c r="R170" s="220"/>
      <c r="S170" s="220"/>
      <c r="T170" s="220"/>
      <c r="U170" s="220"/>
      <c r="V170" s="220"/>
      <c r="W170" s="220"/>
      <c r="X170" s="220"/>
      <c r="Y170" s="210"/>
      <c r="Z170" s="210"/>
      <c r="AA170" s="210"/>
      <c r="AB170" s="210"/>
      <c r="AC170" s="210"/>
      <c r="AD170" s="210"/>
      <c r="AE170" s="210"/>
      <c r="AF170" s="210"/>
      <c r="AG170" s="210" t="s">
        <v>217</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7"/>
      <c r="B171" s="218"/>
      <c r="C171" s="252" t="s">
        <v>739</v>
      </c>
      <c r="D171" s="221"/>
      <c r="E171" s="222">
        <v>8.68</v>
      </c>
      <c r="F171" s="220"/>
      <c r="G171" s="220"/>
      <c r="H171" s="220"/>
      <c r="I171" s="220"/>
      <c r="J171" s="220"/>
      <c r="K171" s="220"/>
      <c r="L171" s="220"/>
      <c r="M171" s="220"/>
      <c r="N171" s="219"/>
      <c r="O171" s="219"/>
      <c r="P171" s="219"/>
      <c r="Q171" s="219"/>
      <c r="R171" s="220"/>
      <c r="S171" s="220"/>
      <c r="T171" s="220"/>
      <c r="U171" s="220"/>
      <c r="V171" s="220"/>
      <c r="W171" s="220"/>
      <c r="X171" s="220"/>
      <c r="Y171" s="210"/>
      <c r="Z171" s="210"/>
      <c r="AA171" s="210"/>
      <c r="AB171" s="210"/>
      <c r="AC171" s="210"/>
      <c r="AD171" s="210"/>
      <c r="AE171" s="210"/>
      <c r="AF171" s="210"/>
      <c r="AG171" s="210" t="s">
        <v>217</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7"/>
      <c r="B172" s="218"/>
      <c r="C172" s="252" t="s">
        <v>740</v>
      </c>
      <c r="D172" s="221"/>
      <c r="E172" s="222">
        <v>27.175000000000001</v>
      </c>
      <c r="F172" s="220"/>
      <c r="G172" s="220"/>
      <c r="H172" s="220"/>
      <c r="I172" s="220"/>
      <c r="J172" s="220"/>
      <c r="K172" s="220"/>
      <c r="L172" s="220"/>
      <c r="M172" s="220"/>
      <c r="N172" s="219"/>
      <c r="O172" s="219"/>
      <c r="P172" s="219"/>
      <c r="Q172" s="219"/>
      <c r="R172" s="220"/>
      <c r="S172" s="220"/>
      <c r="T172" s="220"/>
      <c r="U172" s="220"/>
      <c r="V172" s="220"/>
      <c r="W172" s="220"/>
      <c r="X172" s="220"/>
      <c r="Y172" s="210"/>
      <c r="Z172" s="210"/>
      <c r="AA172" s="210"/>
      <c r="AB172" s="210"/>
      <c r="AC172" s="210"/>
      <c r="AD172" s="210"/>
      <c r="AE172" s="210"/>
      <c r="AF172" s="210"/>
      <c r="AG172" s="210" t="s">
        <v>217</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7"/>
      <c r="B173" s="218"/>
      <c r="C173" s="252" t="s">
        <v>741</v>
      </c>
      <c r="D173" s="221"/>
      <c r="E173" s="222"/>
      <c r="F173" s="220"/>
      <c r="G173" s="220"/>
      <c r="H173" s="220"/>
      <c r="I173" s="220"/>
      <c r="J173" s="220"/>
      <c r="K173" s="220"/>
      <c r="L173" s="220"/>
      <c r="M173" s="220"/>
      <c r="N173" s="219"/>
      <c r="O173" s="219"/>
      <c r="P173" s="219"/>
      <c r="Q173" s="219"/>
      <c r="R173" s="220"/>
      <c r="S173" s="220"/>
      <c r="T173" s="220"/>
      <c r="U173" s="220"/>
      <c r="V173" s="220"/>
      <c r="W173" s="220"/>
      <c r="X173" s="220"/>
      <c r="Y173" s="210"/>
      <c r="Z173" s="210"/>
      <c r="AA173" s="210"/>
      <c r="AB173" s="210"/>
      <c r="AC173" s="210"/>
      <c r="AD173" s="210"/>
      <c r="AE173" s="210"/>
      <c r="AF173" s="210"/>
      <c r="AG173" s="210" t="s">
        <v>217</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ht="22.5" outlineLevel="1" x14ac:dyDescent="0.2">
      <c r="A174" s="231">
        <v>35</v>
      </c>
      <c r="B174" s="232" t="s">
        <v>742</v>
      </c>
      <c r="C174" s="250" t="s">
        <v>743</v>
      </c>
      <c r="D174" s="233" t="s">
        <v>242</v>
      </c>
      <c r="E174" s="234">
        <v>1221.6794</v>
      </c>
      <c r="F174" s="235"/>
      <c r="G174" s="236">
        <f>ROUND(E174*F174,2)</f>
        <v>0</v>
      </c>
      <c r="H174" s="235"/>
      <c r="I174" s="236">
        <f>ROUND(E174*H174,2)</f>
        <v>0</v>
      </c>
      <c r="J174" s="235"/>
      <c r="K174" s="236">
        <f>ROUND(E174*J174,2)</f>
        <v>0</v>
      </c>
      <c r="L174" s="236">
        <v>21</v>
      </c>
      <c r="M174" s="236">
        <f>G174*(1+L174/100)</f>
        <v>0</v>
      </c>
      <c r="N174" s="234">
        <v>1.9000000000000001E-4</v>
      </c>
      <c r="O174" s="234">
        <f>ROUND(E174*N174,2)</f>
        <v>0.23</v>
      </c>
      <c r="P174" s="234">
        <v>0</v>
      </c>
      <c r="Q174" s="234">
        <f>ROUND(E174*P174,2)</f>
        <v>0</v>
      </c>
      <c r="R174" s="236" t="s">
        <v>247</v>
      </c>
      <c r="S174" s="236" t="s">
        <v>210</v>
      </c>
      <c r="T174" s="237" t="s">
        <v>211</v>
      </c>
      <c r="U174" s="220">
        <v>0.05</v>
      </c>
      <c r="V174" s="220">
        <f>ROUND(E174*U174,2)</f>
        <v>61.08</v>
      </c>
      <c r="W174" s="220"/>
      <c r="X174" s="220" t="s">
        <v>212</v>
      </c>
      <c r="Y174" s="210"/>
      <c r="Z174" s="210"/>
      <c r="AA174" s="210"/>
      <c r="AB174" s="210"/>
      <c r="AC174" s="210"/>
      <c r="AD174" s="210"/>
      <c r="AE174" s="210"/>
      <c r="AF174" s="210"/>
      <c r="AG174" s="210" t="s">
        <v>213</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17"/>
      <c r="B175" s="218"/>
      <c r="C175" s="251" t="s">
        <v>712</v>
      </c>
      <c r="D175" s="238"/>
      <c r="E175" s="238"/>
      <c r="F175" s="238"/>
      <c r="G175" s="238"/>
      <c r="H175" s="220"/>
      <c r="I175" s="220"/>
      <c r="J175" s="220"/>
      <c r="K175" s="220"/>
      <c r="L175" s="220"/>
      <c r="M175" s="220"/>
      <c r="N175" s="219"/>
      <c r="O175" s="219"/>
      <c r="P175" s="219"/>
      <c r="Q175" s="219"/>
      <c r="R175" s="220"/>
      <c r="S175" s="220"/>
      <c r="T175" s="220"/>
      <c r="U175" s="220"/>
      <c r="V175" s="220"/>
      <c r="W175" s="220"/>
      <c r="X175" s="220"/>
      <c r="Y175" s="210"/>
      <c r="Z175" s="210"/>
      <c r="AA175" s="210"/>
      <c r="AB175" s="210"/>
      <c r="AC175" s="210"/>
      <c r="AD175" s="210"/>
      <c r="AE175" s="210"/>
      <c r="AF175" s="210"/>
      <c r="AG175" s="210" t="s">
        <v>215</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17"/>
      <c r="B176" s="218"/>
      <c r="C176" s="252" t="s">
        <v>721</v>
      </c>
      <c r="D176" s="221"/>
      <c r="E176" s="222">
        <v>297.488</v>
      </c>
      <c r="F176" s="220"/>
      <c r="G176" s="220"/>
      <c r="H176" s="220"/>
      <c r="I176" s="220"/>
      <c r="J176" s="220"/>
      <c r="K176" s="220"/>
      <c r="L176" s="220"/>
      <c r="M176" s="220"/>
      <c r="N176" s="219"/>
      <c r="O176" s="219"/>
      <c r="P176" s="219"/>
      <c r="Q176" s="219"/>
      <c r="R176" s="220"/>
      <c r="S176" s="220"/>
      <c r="T176" s="220"/>
      <c r="U176" s="220"/>
      <c r="V176" s="220"/>
      <c r="W176" s="220"/>
      <c r="X176" s="220"/>
      <c r="Y176" s="210"/>
      <c r="Z176" s="210"/>
      <c r="AA176" s="210"/>
      <c r="AB176" s="210"/>
      <c r="AC176" s="210"/>
      <c r="AD176" s="210"/>
      <c r="AE176" s="210"/>
      <c r="AF176" s="210"/>
      <c r="AG176" s="210" t="s">
        <v>217</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17"/>
      <c r="B177" s="218"/>
      <c r="C177" s="252" t="s">
        <v>722</v>
      </c>
      <c r="D177" s="221"/>
      <c r="E177" s="222">
        <v>-11.6302</v>
      </c>
      <c r="F177" s="220"/>
      <c r="G177" s="220"/>
      <c r="H177" s="220"/>
      <c r="I177" s="220"/>
      <c r="J177" s="220"/>
      <c r="K177" s="220"/>
      <c r="L177" s="220"/>
      <c r="M177" s="220"/>
      <c r="N177" s="219"/>
      <c r="O177" s="219"/>
      <c r="P177" s="219"/>
      <c r="Q177" s="219"/>
      <c r="R177" s="220"/>
      <c r="S177" s="220"/>
      <c r="T177" s="220"/>
      <c r="U177" s="220"/>
      <c r="V177" s="220"/>
      <c r="W177" s="220"/>
      <c r="X177" s="220"/>
      <c r="Y177" s="210"/>
      <c r="Z177" s="210"/>
      <c r="AA177" s="210"/>
      <c r="AB177" s="210"/>
      <c r="AC177" s="210"/>
      <c r="AD177" s="210"/>
      <c r="AE177" s="210"/>
      <c r="AF177" s="210"/>
      <c r="AG177" s="210" t="s">
        <v>217</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ht="22.5" outlineLevel="1" x14ac:dyDescent="0.2">
      <c r="A178" s="217"/>
      <c r="B178" s="218"/>
      <c r="C178" s="252" t="s">
        <v>723</v>
      </c>
      <c r="D178" s="221"/>
      <c r="E178" s="222">
        <v>369.92</v>
      </c>
      <c r="F178" s="220"/>
      <c r="G178" s="220"/>
      <c r="H178" s="220"/>
      <c r="I178" s="220"/>
      <c r="J178" s="220"/>
      <c r="K178" s="220"/>
      <c r="L178" s="220"/>
      <c r="M178" s="220"/>
      <c r="N178" s="219"/>
      <c r="O178" s="219"/>
      <c r="P178" s="219"/>
      <c r="Q178" s="219"/>
      <c r="R178" s="220"/>
      <c r="S178" s="220"/>
      <c r="T178" s="220"/>
      <c r="U178" s="220"/>
      <c r="V178" s="220"/>
      <c r="W178" s="220"/>
      <c r="X178" s="220"/>
      <c r="Y178" s="210"/>
      <c r="Z178" s="210"/>
      <c r="AA178" s="210"/>
      <c r="AB178" s="210"/>
      <c r="AC178" s="210"/>
      <c r="AD178" s="210"/>
      <c r="AE178" s="210"/>
      <c r="AF178" s="210"/>
      <c r="AG178" s="210" t="s">
        <v>217</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17"/>
      <c r="B179" s="218"/>
      <c r="C179" s="252" t="s">
        <v>724</v>
      </c>
      <c r="D179" s="221"/>
      <c r="E179" s="222">
        <v>-59.566200000000002</v>
      </c>
      <c r="F179" s="220"/>
      <c r="G179" s="220"/>
      <c r="H179" s="220"/>
      <c r="I179" s="220"/>
      <c r="J179" s="220"/>
      <c r="K179" s="220"/>
      <c r="L179" s="220"/>
      <c r="M179" s="220"/>
      <c r="N179" s="219"/>
      <c r="O179" s="219"/>
      <c r="P179" s="219"/>
      <c r="Q179" s="219"/>
      <c r="R179" s="220"/>
      <c r="S179" s="220"/>
      <c r="T179" s="220"/>
      <c r="U179" s="220"/>
      <c r="V179" s="220"/>
      <c r="W179" s="220"/>
      <c r="X179" s="220"/>
      <c r="Y179" s="210"/>
      <c r="Z179" s="210"/>
      <c r="AA179" s="210"/>
      <c r="AB179" s="210"/>
      <c r="AC179" s="210"/>
      <c r="AD179" s="210"/>
      <c r="AE179" s="210"/>
      <c r="AF179" s="210"/>
      <c r="AG179" s="210" t="s">
        <v>217</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17"/>
      <c r="B180" s="218"/>
      <c r="C180" s="252" t="s">
        <v>725</v>
      </c>
      <c r="D180" s="221"/>
      <c r="E180" s="222">
        <v>11.356400000000001</v>
      </c>
      <c r="F180" s="220"/>
      <c r="G180" s="220"/>
      <c r="H180" s="220"/>
      <c r="I180" s="220"/>
      <c r="J180" s="220"/>
      <c r="K180" s="220"/>
      <c r="L180" s="220"/>
      <c r="M180" s="220"/>
      <c r="N180" s="219"/>
      <c r="O180" s="219"/>
      <c r="P180" s="219"/>
      <c r="Q180" s="219"/>
      <c r="R180" s="220"/>
      <c r="S180" s="220"/>
      <c r="T180" s="220"/>
      <c r="U180" s="220"/>
      <c r="V180" s="220"/>
      <c r="W180" s="220"/>
      <c r="X180" s="220"/>
      <c r="Y180" s="210"/>
      <c r="Z180" s="210"/>
      <c r="AA180" s="210"/>
      <c r="AB180" s="210"/>
      <c r="AC180" s="210"/>
      <c r="AD180" s="210"/>
      <c r="AE180" s="210"/>
      <c r="AF180" s="210"/>
      <c r="AG180" s="210" t="s">
        <v>217</v>
      </c>
      <c r="AH180" s="210">
        <v>0</v>
      </c>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17"/>
      <c r="B181" s="218"/>
      <c r="C181" s="252" t="s">
        <v>726</v>
      </c>
      <c r="D181" s="221"/>
      <c r="E181" s="222">
        <v>94.668000000000006</v>
      </c>
      <c r="F181" s="220"/>
      <c r="G181" s="220"/>
      <c r="H181" s="220"/>
      <c r="I181" s="220"/>
      <c r="J181" s="220"/>
      <c r="K181" s="220"/>
      <c r="L181" s="220"/>
      <c r="M181" s="220"/>
      <c r="N181" s="219"/>
      <c r="O181" s="219"/>
      <c r="P181" s="219"/>
      <c r="Q181" s="219"/>
      <c r="R181" s="220"/>
      <c r="S181" s="220"/>
      <c r="T181" s="220"/>
      <c r="U181" s="220"/>
      <c r="V181" s="220"/>
      <c r="W181" s="220"/>
      <c r="X181" s="220"/>
      <c r="Y181" s="210"/>
      <c r="Z181" s="210"/>
      <c r="AA181" s="210"/>
      <c r="AB181" s="210"/>
      <c r="AC181" s="210"/>
      <c r="AD181" s="210"/>
      <c r="AE181" s="210"/>
      <c r="AF181" s="210"/>
      <c r="AG181" s="210" t="s">
        <v>217</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17"/>
      <c r="B182" s="218"/>
      <c r="C182" s="252" t="s">
        <v>727</v>
      </c>
      <c r="D182" s="221"/>
      <c r="E182" s="222">
        <v>12.843999999999999</v>
      </c>
      <c r="F182" s="220"/>
      <c r="G182" s="220"/>
      <c r="H182" s="220"/>
      <c r="I182" s="220"/>
      <c r="J182" s="220"/>
      <c r="K182" s="220"/>
      <c r="L182" s="220"/>
      <c r="M182" s="220"/>
      <c r="N182" s="219"/>
      <c r="O182" s="219"/>
      <c r="P182" s="219"/>
      <c r="Q182" s="219"/>
      <c r="R182" s="220"/>
      <c r="S182" s="220"/>
      <c r="T182" s="220"/>
      <c r="U182" s="220"/>
      <c r="V182" s="220"/>
      <c r="W182" s="220"/>
      <c r="X182" s="220"/>
      <c r="Y182" s="210"/>
      <c r="Z182" s="210"/>
      <c r="AA182" s="210"/>
      <c r="AB182" s="210"/>
      <c r="AC182" s="210"/>
      <c r="AD182" s="210"/>
      <c r="AE182" s="210"/>
      <c r="AF182" s="210"/>
      <c r="AG182" s="210" t="s">
        <v>217</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7"/>
      <c r="B183" s="218"/>
      <c r="C183" s="252" t="s">
        <v>728</v>
      </c>
      <c r="D183" s="221"/>
      <c r="E183" s="222">
        <v>99.528000000000006</v>
      </c>
      <c r="F183" s="220"/>
      <c r="G183" s="220"/>
      <c r="H183" s="220"/>
      <c r="I183" s="220"/>
      <c r="J183" s="220"/>
      <c r="K183" s="220"/>
      <c r="L183" s="220"/>
      <c r="M183" s="220"/>
      <c r="N183" s="219"/>
      <c r="O183" s="219"/>
      <c r="P183" s="219"/>
      <c r="Q183" s="219"/>
      <c r="R183" s="220"/>
      <c r="S183" s="220"/>
      <c r="T183" s="220"/>
      <c r="U183" s="220"/>
      <c r="V183" s="220"/>
      <c r="W183" s="220"/>
      <c r="X183" s="220"/>
      <c r="Y183" s="210"/>
      <c r="Z183" s="210"/>
      <c r="AA183" s="210"/>
      <c r="AB183" s="210"/>
      <c r="AC183" s="210"/>
      <c r="AD183" s="210"/>
      <c r="AE183" s="210"/>
      <c r="AF183" s="210"/>
      <c r="AG183" s="210" t="s">
        <v>217</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7"/>
      <c r="B184" s="218"/>
      <c r="C184" s="252" t="s">
        <v>729</v>
      </c>
      <c r="D184" s="221"/>
      <c r="E184" s="222">
        <v>47.73</v>
      </c>
      <c r="F184" s="220"/>
      <c r="G184" s="220"/>
      <c r="H184" s="220"/>
      <c r="I184" s="220"/>
      <c r="J184" s="220"/>
      <c r="K184" s="220"/>
      <c r="L184" s="220"/>
      <c r="M184" s="220"/>
      <c r="N184" s="219"/>
      <c r="O184" s="219"/>
      <c r="P184" s="219"/>
      <c r="Q184" s="219"/>
      <c r="R184" s="220"/>
      <c r="S184" s="220"/>
      <c r="T184" s="220"/>
      <c r="U184" s="220"/>
      <c r="V184" s="220"/>
      <c r="W184" s="220"/>
      <c r="X184" s="220"/>
      <c r="Y184" s="210"/>
      <c r="Z184" s="210"/>
      <c r="AA184" s="210"/>
      <c r="AB184" s="210"/>
      <c r="AC184" s="210"/>
      <c r="AD184" s="210"/>
      <c r="AE184" s="210"/>
      <c r="AF184" s="210"/>
      <c r="AG184" s="210" t="s">
        <v>217</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7"/>
      <c r="B185" s="218"/>
      <c r="C185" s="252" t="s">
        <v>730</v>
      </c>
      <c r="D185" s="221"/>
      <c r="E185" s="222">
        <v>45.67</v>
      </c>
      <c r="F185" s="220"/>
      <c r="G185" s="220"/>
      <c r="H185" s="220"/>
      <c r="I185" s="220"/>
      <c r="J185" s="220"/>
      <c r="K185" s="220"/>
      <c r="L185" s="220"/>
      <c r="M185" s="220"/>
      <c r="N185" s="219"/>
      <c r="O185" s="219"/>
      <c r="P185" s="219"/>
      <c r="Q185" s="219"/>
      <c r="R185" s="220"/>
      <c r="S185" s="220"/>
      <c r="T185" s="220"/>
      <c r="U185" s="220"/>
      <c r="V185" s="220"/>
      <c r="W185" s="220"/>
      <c r="X185" s="220"/>
      <c r="Y185" s="210"/>
      <c r="Z185" s="210"/>
      <c r="AA185" s="210"/>
      <c r="AB185" s="210"/>
      <c r="AC185" s="210"/>
      <c r="AD185" s="210"/>
      <c r="AE185" s="210"/>
      <c r="AF185" s="210"/>
      <c r="AG185" s="210" t="s">
        <v>217</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7"/>
      <c r="B186" s="218"/>
      <c r="C186" s="252" t="s">
        <v>731</v>
      </c>
      <c r="D186" s="221"/>
      <c r="E186" s="222">
        <v>13.53</v>
      </c>
      <c r="F186" s="220"/>
      <c r="G186" s="220"/>
      <c r="H186" s="220"/>
      <c r="I186" s="220"/>
      <c r="J186" s="220"/>
      <c r="K186" s="220"/>
      <c r="L186" s="220"/>
      <c r="M186" s="220"/>
      <c r="N186" s="219"/>
      <c r="O186" s="219"/>
      <c r="P186" s="219"/>
      <c r="Q186" s="219"/>
      <c r="R186" s="220"/>
      <c r="S186" s="220"/>
      <c r="T186" s="220"/>
      <c r="U186" s="220"/>
      <c r="V186" s="220"/>
      <c r="W186" s="220"/>
      <c r="X186" s="220"/>
      <c r="Y186" s="210"/>
      <c r="Z186" s="210"/>
      <c r="AA186" s="210"/>
      <c r="AB186" s="210"/>
      <c r="AC186" s="210"/>
      <c r="AD186" s="210"/>
      <c r="AE186" s="210"/>
      <c r="AF186" s="210"/>
      <c r="AG186" s="210" t="s">
        <v>217</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2" t="s">
        <v>732</v>
      </c>
      <c r="D187" s="221"/>
      <c r="E187" s="222">
        <v>15.33</v>
      </c>
      <c r="F187" s="220"/>
      <c r="G187" s="220"/>
      <c r="H187" s="220"/>
      <c r="I187" s="220"/>
      <c r="J187" s="220"/>
      <c r="K187" s="220"/>
      <c r="L187" s="220"/>
      <c r="M187" s="220"/>
      <c r="N187" s="219"/>
      <c r="O187" s="219"/>
      <c r="P187" s="219"/>
      <c r="Q187" s="219"/>
      <c r="R187" s="220"/>
      <c r="S187" s="220"/>
      <c r="T187" s="220"/>
      <c r="U187" s="220"/>
      <c r="V187" s="220"/>
      <c r="W187" s="220"/>
      <c r="X187" s="220"/>
      <c r="Y187" s="210"/>
      <c r="Z187" s="210"/>
      <c r="AA187" s="210"/>
      <c r="AB187" s="210"/>
      <c r="AC187" s="210"/>
      <c r="AD187" s="210"/>
      <c r="AE187" s="210"/>
      <c r="AF187" s="210"/>
      <c r="AG187" s="210" t="s">
        <v>217</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17"/>
      <c r="B188" s="218"/>
      <c r="C188" s="252" t="s">
        <v>733</v>
      </c>
      <c r="D188" s="221"/>
      <c r="E188" s="222">
        <v>133.91999999999999</v>
      </c>
      <c r="F188" s="220"/>
      <c r="G188" s="220"/>
      <c r="H188" s="220"/>
      <c r="I188" s="220"/>
      <c r="J188" s="220"/>
      <c r="K188" s="220"/>
      <c r="L188" s="220"/>
      <c r="M188" s="220"/>
      <c r="N188" s="219"/>
      <c r="O188" s="219"/>
      <c r="P188" s="219"/>
      <c r="Q188" s="219"/>
      <c r="R188" s="220"/>
      <c r="S188" s="220"/>
      <c r="T188" s="220"/>
      <c r="U188" s="220"/>
      <c r="V188" s="220"/>
      <c r="W188" s="220"/>
      <c r="X188" s="220"/>
      <c r="Y188" s="210"/>
      <c r="Z188" s="210"/>
      <c r="AA188" s="210"/>
      <c r="AB188" s="210"/>
      <c r="AC188" s="210"/>
      <c r="AD188" s="210"/>
      <c r="AE188" s="210"/>
      <c r="AF188" s="210"/>
      <c r="AG188" s="210" t="s">
        <v>217</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7"/>
      <c r="B189" s="218"/>
      <c r="C189" s="252" t="s">
        <v>734</v>
      </c>
      <c r="D189" s="221"/>
      <c r="E189" s="222">
        <v>2.4676</v>
      </c>
      <c r="F189" s="220"/>
      <c r="G189" s="220"/>
      <c r="H189" s="220"/>
      <c r="I189" s="220"/>
      <c r="J189" s="220"/>
      <c r="K189" s="220"/>
      <c r="L189" s="220"/>
      <c r="M189" s="220"/>
      <c r="N189" s="219"/>
      <c r="O189" s="219"/>
      <c r="P189" s="219"/>
      <c r="Q189" s="219"/>
      <c r="R189" s="220"/>
      <c r="S189" s="220"/>
      <c r="T189" s="220"/>
      <c r="U189" s="220"/>
      <c r="V189" s="220"/>
      <c r="W189" s="220"/>
      <c r="X189" s="220"/>
      <c r="Y189" s="210"/>
      <c r="Z189" s="210"/>
      <c r="AA189" s="210"/>
      <c r="AB189" s="210"/>
      <c r="AC189" s="210"/>
      <c r="AD189" s="210"/>
      <c r="AE189" s="210"/>
      <c r="AF189" s="210"/>
      <c r="AG189" s="210" t="s">
        <v>217</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2" t="s">
        <v>735</v>
      </c>
      <c r="D190" s="221"/>
      <c r="E190" s="222">
        <v>94.302000000000007</v>
      </c>
      <c r="F190" s="220"/>
      <c r="G190" s="220"/>
      <c r="H190" s="220"/>
      <c r="I190" s="220"/>
      <c r="J190" s="220"/>
      <c r="K190" s="220"/>
      <c r="L190" s="220"/>
      <c r="M190" s="220"/>
      <c r="N190" s="219"/>
      <c r="O190" s="219"/>
      <c r="P190" s="219"/>
      <c r="Q190" s="219"/>
      <c r="R190" s="220"/>
      <c r="S190" s="220"/>
      <c r="T190" s="220"/>
      <c r="U190" s="220"/>
      <c r="V190" s="220"/>
      <c r="W190" s="220"/>
      <c r="X190" s="220"/>
      <c r="Y190" s="210"/>
      <c r="Z190" s="210"/>
      <c r="AA190" s="210"/>
      <c r="AB190" s="210"/>
      <c r="AC190" s="210"/>
      <c r="AD190" s="210"/>
      <c r="AE190" s="210"/>
      <c r="AF190" s="210"/>
      <c r="AG190" s="210" t="s">
        <v>217</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17"/>
      <c r="B191" s="218"/>
      <c r="C191" s="252" t="s">
        <v>736</v>
      </c>
      <c r="D191" s="221"/>
      <c r="E191" s="222">
        <v>2.4552</v>
      </c>
      <c r="F191" s="220"/>
      <c r="G191" s="220"/>
      <c r="H191" s="220"/>
      <c r="I191" s="220"/>
      <c r="J191" s="220"/>
      <c r="K191" s="220"/>
      <c r="L191" s="220"/>
      <c r="M191" s="220"/>
      <c r="N191" s="219"/>
      <c r="O191" s="219"/>
      <c r="P191" s="219"/>
      <c r="Q191" s="219"/>
      <c r="R191" s="220"/>
      <c r="S191" s="220"/>
      <c r="T191" s="220"/>
      <c r="U191" s="220"/>
      <c r="V191" s="220"/>
      <c r="W191" s="220"/>
      <c r="X191" s="220"/>
      <c r="Y191" s="210"/>
      <c r="Z191" s="210"/>
      <c r="AA191" s="210"/>
      <c r="AB191" s="210"/>
      <c r="AC191" s="210"/>
      <c r="AD191" s="210"/>
      <c r="AE191" s="210"/>
      <c r="AF191" s="210"/>
      <c r="AG191" s="210" t="s">
        <v>217</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17"/>
      <c r="B192" s="218"/>
      <c r="C192" s="252" t="s">
        <v>737</v>
      </c>
      <c r="D192" s="221"/>
      <c r="E192" s="222">
        <v>6.9316000000000004</v>
      </c>
      <c r="F192" s="220"/>
      <c r="G192" s="220"/>
      <c r="H192" s="220"/>
      <c r="I192" s="220"/>
      <c r="J192" s="220"/>
      <c r="K192" s="220"/>
      <c r="L192" s="220"/>
      <c r="M192" s="220"/>
      <c r="N192" s="219"/>
      <c r="O192" s="219"/>
      <c r="P192" s="219"/>
      <c r="Q192" s="219"/>
      <c r="R192" s="220"/>
      <c r="S192" s="220"/>
      <c r="T192" s="220"/>
      <c r="U192" s="220"/>
      <c r="V192" s="220"/>
      <c r="W192" s="220"/>
      <c r="X192" s="220"/>
      <c r="Y192" s="210"/>
      <c r="Z192" s="210"/>
      <c r="AA192" s="210"/>
      <c r="AB192" s="210"/>
      <c r="AC192" s="210"/>
      <c r="AD192" s="210"/>
      <c r="AE192" s="210"/>
      <c r="AF192" s="210"/>
      <c r="AG192" s="210" t="s">
        <v>217</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7"/>
      <c r="B193" s="218"/>
      <c r="C193" s="252" t="s">
        <v>738</v>
      </c>
      <c r="D193" s="221"/>
      <c r="E193" s="222">
        <v>8.8800000000000008</v>
      </c>
      <c r="F193" s="220"/>
      <c r="G193" s="220"/>
      <c r="H193" s="220"/>
      <c r="I193" s="220"/>
      <c r="J193" s="220"/>
      <c r="K193" s="220"/>
      <c r="L193" s="220"/>
      <c r="M193" s="220"/>
      <c r="N193" s="219"/>
      <c r="O193" s="219"/>
      <c r="P193" s="219"/>
      <c r="Q193" s="219"/>
      <c r="R193" s="220"/>
      <c r="S193" s="220"/>
      <c r="T193" s="220"/>
      <c r="U193" s="220"/>
      <c r="V193" s="220"/>
      <c r="W193" s="220"/>
      <c r="X193" s="220"/>
      <c r="Y193" s="210"/>
      <c r="Z193" s="210"/>
      <c r="AA193" s="210"/>
      <c r="AB193" s="210"/>
      <c r="AC193" s="210"/>
      <c r="AD193" s="210"/>
      <c r="AE193" s="210"/>
      <c r="AF193" s="210"/>
      <c r="AG193" s="210" t="s">
        <v>217</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7"/>
      <c r="B194" s="218"/>
      <c r="C194" s="252" t="s">
        <v>739</v>
      </c>
      <c r="D194" s="221"/>
      <c r="E194" s="222">
        <v>8.68</v>
      </c>
      <c r="F194" s="220"/>
      <c r="G194" s="220"/>
      <c r="H194" s="220"/>
      <c r="I194" s="220"/>
      <c r="J194" s="220"/>
      <c r="K194" s="220"/>
      <c r="L194" s="220"/>
      <c r="M194" s="220"/>
      <c r="N194" s="219"/>
      <c r="O194" s="219"/>
      <c r="P194" s="219"/>
      <c r="Q194" s="219"/>
      <c r="R194" s="220"/>
      <c r="S194" s="220"/>
      <c r="T194" s="220"/>
      <c r="U194" s="220"/>
      <c r="V194" s="220"/>
      <c r="W194" s="220"/>
      <c r="X194" s="220"/>
      <c r="Y194" s="210"/>
      <c r="Z194" s="210"/>
      <c r="AA194" s="210"/>
      <c r="AB194" s="210"/>
      <c r="AC194" s="210"/>
      <c r="AD194" s="210"/>
      <c r="AE194" s="210"/>
      <c r="AF194" s="210"/>
      <c r="AG194" s="210" t="s">
        <v>217</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17"/>
      <c r="B195" s="218"/>
      <c r="C195" s="252" t="s">
        <v>740</v>
      </c>
      <c r="D195" s="221"/>
      <c r="E195" s="222">
        <v>27.175000000000001</v>
      </c>
      <c r="F195" s="220"/>
      <c r="G195" s="220"/>
      <c r="H195" s="220"/>
      <c r="I195" s="220"/>
      <c r="J195" s="220"/>
      <c r="K195" s="220"/>
      <c r="L195" s="220"/>
      <c r="M195" s="220"/>
      <c r="N195" s="219"/>
      <c r="O195" s="219"/>
      <c r="P195" s="219"/>
      <c r="Q195" s="219"/>
      <c r="R195" s="220"/>
      <c r="S195" s="220"/>
      <c r="T195" s="220"/>
      <c r="U195" s="220"/>
      <c r="V195" s="220"/>
      <c r="W195" s="220"/>
      <c r="X195" s="220"/>
      <c r="Y195" s="210"/>
      <c r="Z195" s="210"/>
      <c r="AA195" s="210"/>
      <c r="AB195" s="210"/>
      <c r="AC195" s="210"/>
      <c r="AD195" s="210"/>
      <c r="AE195" s="210"/>
      <c r="AF195" s="210"/>
      <c r="AG195" s="210" t="s">
        <v>217</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17"/>
      <c r="B196" s="218"/>
      <c r="C196" s="252" t="s">
        <v>741</v>
      </c>
      <c r="D196" s="221"/>
      <c r="E196" s="222"/>
      <c r="F196" s="220"/>
      <c r="G196" s="220"/>
      <c r="H196" s="220"/>
      <c r="I196" s="220"/>
      <c r="J196" s="220"/>
      <c r="K196" s="220"/>
      <c r="L196" s="220"/>
      <c r="M196" s="220"/>
      <c r="N196" s="219"/>
      <c r="O196" s="219"/>
      <c r="P196" s="219"/>
      <c r="Q196" s="219"/>
      <c r="R196" s="220"/>
      <c r="S196" s="220"/>
      <c r="T196" s="220"/>
      <c r="U196" s="220"/>
      <c r="V196" s="220"/>
      <c r="W196" s="220"/>
      <c r="X196" s="220"/>
      <c r="Y196" s="210"/>
      <c r="Z196" s="210"/>
      <c r="AA196" s="210"/>
      <c r="AB196" s="210"/>
      <c r="AC196" s="210"/>
      <c r="AD196" s="210"/>
      <c r="AE196" s="210"/>
      <c r="AF196" s="210"/>
      <c r="AG196" s="210" t="s">
        <v>217</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ht="22.5" outlineLevel="1" x14ac:dyDescent="0.2">
      <c r="A197" s="231">
        <v>36</v>
      </c>
      <c r="B197" s="232" t="s">
        <v>744</v>
      </c>
      <c r="C197" s="250" t="s">
        <v>743</v>
      </c>
      <c r="D197" s="233" t="s">
        <v>242</v>
      </c>
      <c r="E197" s="234">
        <v>1090.1045999999999</v>
      </c>
      <c r="F197" s="235"/>
      <c r="G197" s="236">
        <f>ROUND(E197*F197,2)</f>
        <v>0</v>
      </c>
      <c r="H197" s="235"/>
      <c r="I197" s="236">
        <f>ROUND(E197*H197,2)</f>
        <v>0</v>
      </c>
      <c r="J197" s="235"/>
      <c r="K197" s="236">
        <f>ROUND(E197*J197,2)</f>
        <v>0</v>
      </c>
      <c r="L197" s="236">
        <v>21</v>
      </c>
      <c r="M197" s="236">
        <f>G197*(1+L197/100)</f>
        <v>0</v>
      </c>
      <c r="N197" s="234">
        <v>5.0000000000000002E-5</v>
      </c>
      <c r="O197" s="234">
        <f>ROUND(E197*N197,2)</f>
        <v>0.05</v>
      </c>
      <c r="P197" s="234">
        <v>0</v>
      </c>
      <c r="Q197" s="234">
        <f>ROUND(E197*P197,2)</f>
        <v>0</v>
      </c>
      <c r="R197" s="236" t="s">
        <v>247</v>
      </c>
      <c r="S197" s="236" t="s">
        <v>210</v>
      </c>
      <c r="T197" s="237" t="s">
        <v>211</v>
      </c>
      <c r="U197" s="220">
        <v>7.0000000000000007E-2</v>
      </c>
      <c r="V197" s="220">
        <f>ROUND(E197*U197,2)</f>
        <v>76.31</v>
      </c>
      <c r="W197" s="220"/>
      <c r="X197" s="220" t="s">
        <v>212</v>
      </c>
      <c r="Y197" s="210"/>
      <c r="Z197" s="210"/>
      <c r="AA197" s="210"/>
      <c r="AB197" s="210"/>
      <c r="AC197" s="210"/>
      <c r="AD197" s="210"/>
      <c r="AE197" s="210"/>
      <c r="AF197" s="210"/>
      <c r="AG197" s="210" t="s">
        <v>213</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17"/>
      <c r="B198" s="218"/>
      <c r="C198" s="251" t="s">
        <v>712</v>
      </c>
      <c r="D198" s="238"/>
      <c r="E198" s="238"/>
      <c r="F198" s="238"/>
      <c r="G198" s="238"/>
      <c r="H198" s="220"/>
      <c r="I198" s="220"/>
      <c r="J198" s="220"/>
      <c r="K198" s="220"/>
      <c r="L198" s="220"/>
      <c r="M198" s="220"/>
      <c r="N198" s="219"/>
      <c r="O198" s="219"/>
      <c r="P198" s="219"/>
      <c r="Q198" s="219"/>
      <c r="R198" s="220"/>
      <c r="S198" s="220"/>
      <c r="T198" s="220"/>
      <c r="U198" s="220"/>
      <c r="V198" s="220"/>
      <c r="W198" s="220"/>
      <c r="X198" s="220"/>
      <c r="Y198" s="210"/>
      <c r="Z198" s="210"/>
      <c r="AA198" s="210"/>
      <c r="AB198" s="210"/>
      <c r="AC198" s="210"/>
      <c r="AD198" s="210"/>
      <c r="AE198" s="210"/>
      <c r="AF198" s="210"/>
      <c r="AG198" s="210" t="s">
        <v>215</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7"/>
      <c r="B199" s="218"/>
      <c r="C199" s="252" t="s">
        <v>745</v>
      </c>
      <c r="D199" s="221"/>
      <c r="E199" s="222">
        <v>327.87979999999999</v>
      </c>
      <c r="F199" s="220"/>
      <c r="G199" s="220"/>
      <c r="H199" s="220"/>
      <c r="I199" s="220"/>
      <c r="J199" s="220"/>
      <c r="K199" s="220"/>
      <c r="L199" s="220"/>
      <c r="M199" s="220"/>
      <c r="N199" s="219"/>
      <c r="O199" s="219"/>
      <c r="P199" s="219"/>
      <c r="Q199" s="219"/>
      <c r="R199" s="220"/>
      <c r="S199" s="220"/>
      <c r="T199" s="220"/>
      <c r="U199" s="220"/>
      <c r="V199" s="220"/>
      <c r="W199" s="220"/>
      <c r="X199" s="220"/>
      <c r="Y199" s="210"/>
      <c r="Z199" s="210"/>
      <c r="AA199" s="210"/>
      <c r="AB199" s="210"/>
      <c r="AC199" s="210"/>
      <c r="AD199" s="210"/>
      <c r="AE199" s="210"/>
      <c r="AF199" s="210"/>
      <c r="AG199" s="210" t="s">
        <v>217</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17"/>
      <c r="B200" s="218"/>
      <c r="C200" s="252" t="s">
        <v>746</v>
      </c>
      <c r="D200" s="221"/>
      <c r="E200" s="222">
        <v>65.994</v>
      </c>
      <c r="F200" s="220"/>
      <c r="G200" s="220"/>
      <c r="H200" s="220"/>
      <c r="I200" s="220"/>
      <c r="J200" s="220"/>
      <c r="K200" s="220"/>
      <c r="L200" s="220"/>
      <c r="M200" s="220"/>
      <c r="N200" s="219"/>
      <c r="O200" s="219"/>
      <c r="P200" s="219"/>
      <c r="Q200" s="219"/>
      <c r="R200" s="220"/>
      <c r="S200" s="220"/>
      <c r="T200" s="220"/>
      <c r="U200" s="220"/>
      <c r="V200" s="220"/>
      <c r="W200" s="220"/>
      <c r="X200" s="220"/>
      <c r="Y200" s="210"/>
      <c r="Z200" s="210"/>
      <c r="AA200" s="210"/>
      <c r="AB200" s="210"/>
      <c r="AC200" s="210"/>
      <c r="AD200" s="210"/>
      <c r="AE200" s="210"/>
      <c r="AF200" s="210"/>
      <c r="AG200" s="210" t="s">
        <v>217</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17"/>
      <c r="B201" s="218"/>
      <c r="C201" s="252" t="s">
        <v>747</v>
      </c>
      <c r="D201" s="221"/>
      <c r="E201" s="222">
        <v>411.94200000000001</v>
      </c>
      <c r="F201" s="220"/>
      <c r="G201" s="220"/>
      <c r="H201" s="220"/>
      <c r="I201" s="220"/>
      <c r="J201" s="220"/>
      <c r="K201" s="220"/>
      <c r="L201" s="220"/>
      <c r="M201" s="220"/>
      <c r="N201" s="219"/>
      <c r="O201" s="219"/>
      <c r="P201" s="219"/>
      <c r="Q201" s="219"/>
      <c r="R201" s="220"/>
      <c r="S201" s="220"/>
      <c r="T201" s="220"/>
      <c r="U201" s="220"/>
      <c r="V201" s="220"/>
      <c r="W201" s="220"/>
      <c r="X201" s="220"/>
      <c r="Y201" s="210"/>
      <c r="Z201" s="210"/>
      <c r="AA201" s="210"/>
      <c r="AB201" s="210"/>
      <c r="AC201" s="210"/>
      <c r="AD201" s="210"/>
      <c r="AE201" s="210"/>
      <c r="AF201" s="210"/>
      <c r="AG201" s="210" t="s">
        <v>217</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17"/>
      <c r="B202" s="218"/>
      <c r="C202" s="252" t="s">
        <v>724</v>
      </c>
      <c r="D202" s="221"/>
      <c r="E202" s="222">
        <v>-59.566200000000002</v>
      </c>
      <c r="F202" s="220"/>
      <c r="G202" s="220"/>
      <c r="H202" s="220"/>
      <c r="I202" s="220"/>
      <c r="J202" s="220"/>
      <c r="K202" s="220"/>
      <c r="L202" s="220"/>
      <c r="M202" s="220"/>
      <c r="N202" s="219"/>
      <c r="O202" s="219"/>
      <c r="P202" s="219"/>
      <c r="Q202" s="219"/>
      <c r="R202" s="220"/>
      <c r="S202" s="220"/>
      <c r="T202" s="220"/>
      <c r="U202" s="220"/>
      <c r="V202" s="220"/>
      <c r="W202" s="220"/>
      <c r="X202" s="220"/>
      <c r="Y202" s="210"/>
      <c r="Z202" s="210"/>
      <c r="AA202" s="210"/>
      <c r="AB202" s="210"/>
      <c r="AC202" s="210"/>
      <c r="AD202" s="210"/>
      <c r="AE202" s="210"/>
      <c r="AF202" s="210"/>
      <c r="AG202" s="210" t="s">
        <v>217</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7"/>
      <c r="B203" s="218"/>
      <c r="C203" s="252" t="s">
        <v>748</v>
      </c>
      <c r="D203" s="221"/>
      <c r="E203" s="222">
        <v>46.817999999999998</v>
      </c>
      <c r="F203" s="220"/>
      <c r="G203" s="220"/>
      <c r="H203" s="220"/>
      <c r="I203" s="220"/>
      <c r="J203" s="220"/>
      <c r="K203" s="220"/>
      <c r="L203" s="220"/>
      <c r="M203" s="220"/>
      <c r="N203" s="219"/>
      <c r="O203" s="219"/>
      <c r="P203" s="219"/>
      <c r="Q203" s="219"/>
      <c r="R203" s="220"/>
      <c r="S203" s="220"/>
      <c r="T203" s="220"/>
      <c r="U203" s="220"/>
      <c r="V203" s="220"/>
      <c r="W203" s="220"/>
      <c r="X203" s="220"/>
      <c r="Y203" s="210"/>
      <c r="Z203" s="210"/>
      <c r="AA203" s="210"/>
      <c r="AB203" s="210"/>
      <c r="AC203" s="210"/>
      <c r="AD203" s="210"/>
      <c r="AE203" s="210"/>
      <c r="AF203" s="210"/>
      <c r="AG203" s="210" t="s">
        <v>217</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17"/>
      <c r="B204" s="218"/>
      <c r="C204" s="252" t="s">
        <v>749</v>
      </c>
      <c r="D204" s="221"/>
      <c r="E204" s="222">
        <v>14.937200000000001</v>
      </c>
      <c r="F204" s="220"/>
      <c r="G204" s="220"/>
      <c r="H204" s="220"/>
      <c r="I204" s="220"/>
      <c r="J204" s="220"/>
      <c r="K204" s="220"/>
      <c r="L204" s="220"/>
      <c r="M204" s="220"/>
      <c r="N204" s="219"/>
      <c r="O204" s="219"/>
      <c r="P204" s="219"/>
      <c r="Q204" s="219"/>
      <c r="R204" s="220"/>
      <c r="S204" s="220"/>
      <c r="T204" s="220"/>
      <c r="U204" s="220"/>
      <c r="V204" s="220"/>
      <c r="W204" s="220"/>
      <c r="X204" s="220"/>
      <c r="Y204" s="210"/>
      <c r="Z204" s="210"/>
      <c r="AA204" s="210"/>
      <c r="AB204" s="210"/>
      <c r="AC204" s="210"/>
      <c r="AD204" s="210"/>
      <c r="AE204" s="210"/>
      <c r="AF204" s="210"/>
      <c r="AG204" s="210" t="s">
        <v>217</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17"/>
      <c r="B205" s="218"/>
      <c r="C205" s="252" t="s">
        <v>750</v>
      </c>
      <c r="D205" s="221"/>
      <c r="E205" s="222">
        <v>100.59</v>
      </c>
      <c r="F205" s="220"/>
      <c r="G205" s="220"/>
      <c r="H205" s="220"/>
      <c r="I205" s="220"/>
      <c r="J205" s="220"/>
      <c r="K205" s="220"/>
      <c r="L205" s="220"/>
      <c r="M205" s="220"/>
      <c r="N205" s="219"/>
      <c r="O205" s="219"/>
      <c r="P205" s="219"/>
      <c r="Q205" s="219"/>
      <c r="R205" s="220"/>
      <c r="S205" s="220"/>
      <c r="T205" s="220"/>
      <c r="U205" s="220"/>
      <c r="V205" s="220"/>
      <c r="W205" s="220"/>
      <c r="X205" s="220"/>
      <c r="Y205" s="210"/>
      <c r="Z205" s="210"/>
      <c r="AA205" s="210"/>
      <c r="AB205" s="210"/>
      <c r="AC205" s="210"/>
      <c r="AD205" s="210"/>
      <c r="AE205" s="210"/>
      <c r="AF205" s="210"/>
      <c r="AG205" s="210" t="s">
        <v>217</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17"/>
      <c r="B206" s="218"/>
      <c r="C206" s="252" t="s">
        <v>751</v>
      </c>
      <c r="D206" s="221"/>
      <c r="E206" s="222">
        <v>3.3540000000000001</v>
      </c>
      <c r="F206" s="220"/>
      <c r="G206" s="220"/>
      <c r="H206" s="220"/>
      <c r="I206" s="220"/>
      <c r="J206" s="220"/>
      <c r="K206" s="220"/>
      <c r="L206" s="220"/>
      <c r="M206" s="220"/>
      <c r="N206" s="219"/>
      <c r="O206" s="219"/>
      <c r="P206" s="219"/>
      <c r="Q206" s="219"/>
      <c r="R206" s="220"/>
      <c r="S206" s="220"/>
      <c r="T206" s="220"/>
      <c r="U206" s="220"/>
      <c r="V206" s="220"/>
      <c r="W206" s="220"/>
      <c r="X206" s="220"/>
      <c r="Y206" s="210"/>
      <c r="Z206" s="210"/>
      <c r="AA206" s="210"/>
      <c r="AB206" s="210"/>
      <c r="AC206" s="210"/>
      <c r="AD206" s="210"/>
      <c r="AE206" s="210"/>
      <c r="AF206" s="210"/>
      <c r="AG206" s="210" t="s">
        <v>217</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1" x14ac:dyDescent="0.2">
      <c r="A207" s="217"/>
      <c r="B207" s="218"/>
      <c r="C207" s="252" t="s">
        <v>752</v>
      </c>
      <c r="D207" s="221"/>
      <c r="E207" s="222">
        <v>131.982</v>
      </c>
      <c r="F207" s="220"/>
      <c r="G207" s="220"/>
      <c r="H207" s="220"/>
      <c r="I207" s="220"/>
      <c r="J207" s="220"/>
      <c r="K207" s="220"/>
      <c r="L207" s="220"/>
      <c r="M207" s="220"/>
      <c r="N207" s="219"/>
      <c r="O207" s="219"/>
      <c r="P207" s="219"/>
      <c r="Q207" s="219"/>
      <c r="R207" s="220"/>
      <c r="S207" s="220"/>
      <c r="T207" s="220"/>
      <c r="U207" s="220"/>
      <c r="V207" s="220"/>
      <c r="W207" s="220"/>
      <c r="X207" s="220"/>
      <c r="Y207" s="210"/>
      <c r="Z207" s="210"/>
      <c r="AA207" s="210"/>
      <c r="AB207" s="210"/>
      <c r="AC207" s="210"/>
      <c r="AD207" s="210"/>
      <c r="AE207" s="210"/>
      <c r="AF207" s="210"/>
      <c r="AG207" s="210" t="s">
        <v>217</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17"/>
      <c r="B208" s="218"/>
      <c r="C208" s="252" t="s">
        <v>753</v>
      </c>
      <c r="D208" s="221"/>
      <c r="E208" s="222">
        <v>13.515000000000001</v>
      </c>
      <c r="F208" s="220"/>
      <c r="G208" s="220"/>
      <c r="H208" s="220"/>
      <c r="I208" s="220"/>
      <c r="J208" s="220"/>
      <c r="K208" s="220"/>
      <c r="L208" s="220"/>
      <c r="M208" s="220"/>
      <c r="N208" s="219"/>
      <c r="O208" s="219"/>
      <c r="P208" s="219"/>
      <c r="Q208" s="219"/>
      <c r="R208" s="220"/>
      <c r="S208" s="220"/>
      <c r="T208" s="220"/>
      <c r="U208" s="220"/>
      <c r="V208" s="220"/>
      <c r="W208" s="220"/>
      <c r="X208" s="220"/>
      <c r="Y208" s="210"/>
      <c r="Z208" s="210"/>
      <c r="AA208" s="210"/>
      <c r="AB208" s="210"/>
      <c r="AC208" s="210"/>
      <c r="AD208" s="210"/>
      <c r="AE208" s="210"/>
      <c r="AF208" s="210"/>
      <c r="AG208" s="210" t="s">
        <v>217</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17"/>
      <c r="B209" s="218"/>
      <c r="C209" s="252" t="s">
        <v>754</v>
      </c>
      <c r="D209" s="221"/>
      <c r="E209" s="222">
        <v>13.515000000000001</v>
      </c>
      <c r="F209" s="220"/>
      <c r="G209" s="220"/>
      <c r="H209" s="220"/>
      <c r="I209" s="220"/>
      <c r="J209" s="220"/>
      <c r="K209" s="220"/>
      <c r="L209" s="220"/>
      <c r="M209" s="220"/>
      <c r="N209" s="219"/>
      <c r="O209" s="219"/>
      <c r="P209" s="219"/>
      <c r="Q209" s="219"/>
      <c r="R209" s="220"/>
      <c r="S209" s="220"/>
      <c r="T209" s="220"/>
      <c r="U209" s="220"/>
      <c r="V209" s="220"/>
      <c r="W209" s="220"/>
      <c r="X209" s="220"/>
      <c r="Y209" s="210"/>
      <c r="Z209" s="210"/>
      <c r="AA209" s="210"/>
      <c r="AB209" s="210"/>
      <c r="AC209" s="210"/>
      <c r="AD209" s="210"/>
      <c r="AE209" s="210"/>
      <c r="AF209" s="210"/>
      <c r="AG209" s="210" t="s">
        <v>217</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52" t="s">
        <v>755</v>
      </c>
      <c r="D210" s="221"/>
      <c r="E210" s="222">
        <v>4.0904999999999996</v>
      </c>
      <c r="F210" s="220"/>
      <c r="G210" s="220"/>
      <c r="H210" s="220"/>
      <c r="I210" s="220"/>
      <c r="J210" s="220"/>
      <c r="K210" s="220"/>
      <c r="L210" s="220"/>
      <c r="M210" s="220"/>
      <c r="N210" s="219"/>
      <c r="O210" s="219"/>
      <c r="P210" s="219"/>
      <c r="Q210" s="219"/>
      <c r="R210" s="220"/>
      <c r="S210" s="220"/>
      <c r="T210" s="220"/>
      <c r="U210" s="220"/>
      <c r="V210" s="220"/>
      <c r="W210" s="220"/>
      <c r="X210" s="220"/>
      <c r="Y210" s="210"/>
      <c r="Z210" s="210"/>
      <c r="AA210" s="210"/>
      <c r="AB210" s="210"/>
      <c r="AC210" s="210"/>
      <c r="AD210" s="210"/>
      <c r="AE210" s="210"/>
      <c r="AF210" s="210"/>
      <c r="AG210" s="210" t="s">
        <v>217</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7"/>
      <c r="B211" s="218"/>
      <c r="C211" s="252" t="s">
        <v>756</v>
      </c>
      <c r="D211" s="221"/>
      <c r="E211" s="222">
        <v>4.9532999999999996</v>
      </c>
      <c r="F211" s="220"/>
      <c r="G211" s="220"/>
      <c r="H211" s="220"/>
      <c r="I211" s="220"/>
      <c r="J211" s="220"/>
      <c r="K211" s="220"/>
      <c r="L211" s="220"/>
      <c r="M211" s="220"/>
      <c r="N211" s="219"/>
      <c r="O211" s="219"/>
      <c r="P211" s="219"/>
      <c r="Q211" s="219"/>
      <c r="R211" s="220"/>
      <c r="S211" s="220"/>
      <c r="T211" s="220"/>
      <c r="U211" s="220"/>
      <c r="V211" s="220"/>
      <c r="W211" s="220"/>
      <c r="X211" s="220"/>
      <c r="Y211" s="210"/>
      <c r="Z211" s="210"/>
      <c r="AA211" s="210"/>
      <c r="AB211" s="210"/>
      <c r="AC211" s="210"/>
      <c r="AD211" s="210"/>
      <c r="AE211" s="210"/>
      <c r="AF211" s="210"/>
      <c r="AG211" s="210" t="s">
        <v>217</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7"/>
      <c r="B212" s="218"/>
      <c r="C212" s="252" t="s">
        <v>757</v>
      </c>
      <c r="D212" s="221"/>
      <c r="E212" s="222">
        <v>1.42</v>
      </c>
      <c r="F212" s="220"/>
      <c r="G212" s="220"/>
      <c r="H212" s="220"/>
      <c r="I212" s="220"/>
      <c r="J212" s="220"/>
      <c r="K212" s="220"/>
      <c r="L212" s="220"/>
      <c r="M212" s="220"/>
      <c r="N212" s="219"/>
      <c r="O212" s="219"/>
      <c r="P212" s="219"/>
      <c r="Q212" s="219"/>
      <c r="R212" s="220"/>
      <c r="S212" s="220"/>
      <c r="T212" s="220"/>
      <c r="U212" s="220"/>
      <c r="V212" s="220"/>
      <c r="W212" s="220"/>
      <c r="X212" s="220"/>
      <c r="Y212" s="210"/>
      <c r="Z212" s="210"/>
      <c r="AA212" s="210"/>
      <c r="AB212" s="210"/>
      <c r="AC212" s="210"/>
      <c r="AD212" s="210"/>
      <c r="AE212" s="210"/>
      <c r="AF212" s="210"/>
      <c r="AG212" s="210" t="s">
        <v>217</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x14ac:dyDescent="0.2">
      <c r="A213" s="217"/>
      <c r="B213" s="218"/>
      <c r="C213" s="252" t="s">
        <v>739</v>
      </c>
      <c r="D213" s="221"/>
      <c r="E213" s="222">
        <v>8.68</v>
      </c>
      <c r="F213" s="220"/>
      <c r="G213" s="220"/>
      <c r="H213" s="220"/>
      <c r="I213" s="220"/>
      <c r="J213" s="220"/>
      <c r="K213" s="220"/>
      <c r="L213" s="220"/>
      <c r="M213" s="220"/>
      <c r="N213" s="219"/>
      <c r="O213" s="219"/>
      <c r="P213" s="219"/>
      <c r="Q213" s="219"/>
      <c r="R213" s="220"/>
      <c r="S213" s="220"/>
      <c r="T213" s="220"/>
      <c r="U213" s="220"/>
      <c r="V213" s="220"/>
      <c r="W213" s="220"/>
      <c r="X213" s="220"/>
      <c r="Y213" s="210"/>
      <c r="Z213" s="210"/>
      <c r="AA213" s="210"/>
      <c r="AB213" s="210"/>
      <c r="AC213" s="210"/>
      <c r="AD213" s="210"/>
      <c r="AE213" s="210"/>
      <c r="AF213" s="210"/>
      <c r="AG213" s="210" t="s">
        <v>217</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ht="22.5" outlineLevel="1" x14ac:dyDescent="0.2">
      <c r="A214" s="231">
        <v>37</v>
      </c>
      <c r="B214" s="232" t="s">
        <v>758</v>
      </c>
      <c r="C214" s="250" t="s">
        <v>759</v>
      </c>
      <c r="D214" s="233" t="s">
        <v>317</v>
      </c>
      <c r="E214" s="234">
        <v>119.92</v>
      </c>
      <c r="F214" s="235"/>
      <c r="G214" s="236">
        <f>ROUND(E214*F214,2)</f>
        <v>0</v>
      </c>
      <c r="H214" s="235"/>
      <c r="I214" s="236">
        <f>ROUND(E214*H214,2)</f>
        <v>0</v>
      </c>
      <c r="J214" s="235"/>
      <c r="K214" s="236">
        <f>ROUND(E214*J214,2)</f>
        <v>0</v>
      </c>
      <c r="L214" s="236">
        <v>21</v>
      </c>
      <c r="M214" s="236">
        <f>G214*(1+L214/100)</f>
        <v>0</v>
      </c>
      <c r="N214" s="234">
        <v>1.5399999999999999E-3</v>
      </c>
      <c r="O214" s="234">
        <f>ROUND(E214*N214,2)</f>
        <v>0.18</v>
      </c>
      <c r="P214" s="234">
        <v>0</v>
      </c>
      <c r="Q214" s="234">
        <f>ROUND(E214*P214,2)</f>
        <v>0</v>
      </c>
      <c r="R214" s="236" t="s">
        <v>251</v>
      </c>
      <c r="S214" s="236" t="s">
        <v>210</v>
      </c>
      <c r="T214" s="237" t="s">
        <v>211</v>
      </c>
      <c r="U214" s="220">
        <v>0.152</v>
      </c>
      <c r="V214" s="220">
        <f>ROUND(E214*U214,2)</f>
        <v>18.23</v>
      </c>
      <c r="W214" s="220"/>
      <c r="X214" s="220" t="s">
        <v>212</v>
      </c>
      <c r="Y214" s="210"/>
      <c r="Z214" s="210"/>
      <c r="AA214" s="210"/>
      <c r="AB214" s="210"/>
      <c r="AC214" s="210"/>
      <c r="AD214" s="210"/>
      <c r="AE214" s="210"/>
      <c r="AF214" s="210"/>
      <c r="AG214" s="210" t="s">
        <v>213</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17"/>
      <c r="B215" s="218"/>
      <c r="C215" s="251" t="s">
        <v>318</v>
      </c>
      <c r="D215" s="238"/>
      <c r="E215" s="238"/>
      <c r="F215" s="238"/>
      <c r="G215" s="238"/>
      <c r="H215" s="220"/>
      <c r="I215" s="220"/>
      <c r="J215" s="220"/>
      <c r="K215" s="220"/>
      <c r="L215" s="220"/>
      <c r="M215" s="220"/>
      <c r="N215" s="219"/>
      <c r="O215" s="219"/>
      <c r="P215" s="219"/>
      <c r="Q215" s="219"/>
      <c r="R215" s="220"/>
      <c r="S215" s="220"/>
      <c r="T215" s="220"/>
      <c r="U215" s="220"/>
      <c r="V215" s="220"/>
      <c r="W215" s="220"/>
      <c r="X215" s="220"/>
      <c r="Y215" s="210"/>
      <c r="Z215" s="210"/>
      <c r="AA215" s="210"/>
      <c r="AB215" s="210"/>
      <c r="AC215" s="210"/>
      <c r="AD215" s="210"/>
      <c r="AE215" s="210"/>
      <c r="AF215" s="210"/>
      <c r="AG215" s="210" t="s">
        <v>215</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2" t="s">
        <v>760</v>
      </c>
      <c r="D216" s="221"/>
      <c r="E216" s="222">
        <v>45.35</v>
      </c>
      <c r="F216" s="220"/>
      <c r="G216" s="220"/>
      <c r="H216" s="220"/>
      <c r="I216" s="220"/>
      <c r="J216" s="220"/>
      <c r="K216" s="220"/>
      <c r="L216" s="220"/>
      <c r="M216" s="220"/>
      <c r="N216" s="219"/>
      <c r="O216" s="219"/>
      <c r="P216" s="219"/>
      <c r="Q216" s="219"/>
      <c r="R216" s="220"/>
      <c r="S216" s="220"/>
      <c r="T216" s="220"/>
      <c r="U216" s="220"/>
      <c r="V216" s="220"/>
      <c r="W216" s="220"/>
      <c r="X216" s="220"/>
      <c r="Y216" s="210"/>
      <c r="Z216" s="210"/>
      <c r="AA216" s="210"/>
      <c r="AB216" s="210"/>
      <c r="AC216" s="210"/>
      <c r="AD216" s="210"/>
      <c r="AE216" s="210"/>
      <c r="AF216" s="210"/>
      <c r="AG216" s="210" t="s">
        <v>217</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17"/>
      <c r="B217" s="218"/>
      <c r="C217" s="252" t="s">
        <v>761</v>
      </c>
      <c r="D217" s="221"/>
      <c r="E217" s="222">
        <v>45.35</v>
      </c>
      <c r="F217" s="220"/>
      <c r="G217" s="220"/>
      <c r="H217" s="220"/>
      <c r="I217" s="220"/>
      <c r="J217" s="220"/>
      <c r="K217" s="220"/>
      <c r="L217" s="220"/>
      <c r="M217" s="220"/>
      <c r="N217" s="219"/>
      <c r="O217" s="219"/>
      <c r="P217" s="219"/>
      <c r="Q217" s="219"/>
      <c r="R217" s="220"/>
      <c r="S217" s="220"/>
      <c r="T217" s="220"/>
      <c r="U217" s="220"/>
      <c r="V217" s="220"/>
      <c r="W217" s="220"/>
      <c r="X217" s="220"/>
      <c r="Y217" s="210"/>
      <c r="Z217" s="210"/>
      <c r="AA217" s="210"/>
      <c r="AB217" s="210"/>
      <c r="AC217" s="210"/>
      <c r="AD217" s="210"/>
      <c r="AE217" s="210"/>
      <c r="AF217" s="210"/>
      <c r="AG217" s="210" t="s">
        <v>217</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7"/>
      <c r="B218" s="218"/>
      <c r="C218" s="252" t="s">
        <v>762</v>
      </c>
      <c r="D218" s="221"/>
      <c r="E218" s="222">
        <v>13.46</v>
      </c>
      <c r="F218" s="220"/>
      <c r="G218" s="220"/>
      <c r="H218" s="220"/>
      <c r="I218" s="220"/>
      <c r="J218" s="220"/>
      <c r="K218" s="220"/>
      <c r="L218" s="220"/>
      <c r="M218" s="220"/>
      <c r="N218" s="219"/>
      <c r="O218" s="219"/>
      <c r="P218" s="219"/>
      <c r="Q218" s="219"/>
      <c r="R218" s="220"/>
      <c r="S218" s="220"/>
      <c r="T218" s="220"/>
      <c r="U218" s="220"/>
      <c r="V218" s="220"/>
      <c r="W218" s="220"/>
      <c r="X218" s="220"/>
      <c r="Y218" s="210"/>
      <c r="Z218" s="210"/>
      <c r="AA218" s="210"/>
      <c r="AB218" s="210"/>
      <c r="AC218" s="210"/>
      <c r="AD218" s="210"/>
      <c r="AE218" s="210"/>
      <c r="AF218" s="210"/>
      <c r="AG218" s="210" t="s">
        <v>217</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17"/>
      <c r="B219" s="218"/>
      <c r="C219" s="252" t="s">
        <v>763</v>
      </c>
      <c r="D219" s="221"/>
      <c r="E219" s="222">
        <v>15.76</v>
      </c>
      <c r="F219" s="220"/>
      <c r="G219" s="220"/>
      <c r="H219" s="220"/>
      <c r="I219" s="220"/>
      <c r="J219" s="220"/>
      <c r="K219" s="220"/>
      <c r="L219" s="220"/>
      <c r="M219" s="220"/>
      <c r="N219" s="219"/>
      <c r="O219" s="219"/>
      <c r="P219" s="219"/>
      <c r="Q219" s="219"/>
      <c r="R219" s="220"/>
      <c r="S219" s="220"/>
      <c r="T219" s="220"/>
      <c r="U219" s="220"/>
      <c r="V219" s="220"/>
      <c r="W219" s="220"/>
      <c r="X219" s="220"/>
      <c r="Y219" s="210"/>
      <c r="Z219" s="210"/>
      <c r="AA219" s="210"/>
      <c r="AB219" s="210"/>
      <c r="AC219" s="210"/>
      <c r="AD219" s="210"/>
      <c r="AE219" s="210"/>
      <c r="AF219" s="210"/>
      <c r="AG219" s="210" t="s">
        <v>217</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31">
        <v>38</v>
      </c>
      <c r="B220" s="232" t="s">
        <v>764</v>
      </c>
      <c r="C220" s="250" t="s">
        <v>765</v>
      </c>
      <c r="D220" s="233" t="s">
        <v>242</v>
      </c>
      <c r="E220" s="234">
        <v>336.096</v>
      </c>
      <c r="F220" s="235"/>
      <c r="G220" s="236">
        <f>ROUND(E220*F220,2)</f>
        <v>0</v>
      </c>
      <c r="H220" s="235"/>
      <c r="I220" s="236">
        <f>ROUND(E220*H220,2)</f>
        <v>0</v>
      </c>
      <c r="J220" s="235"/>
      <c r="K220" s="236">
        <f>ROUND(E220*J220,2)</f>
        <v>0</v>
      </c>
      <c r="L220" s="236">
        <v>21</v>
      </c>
      <c r="M220" s="236">
        <f>G220*(1+L220/100)</f>
        <v>0</v>
      </c>
      <c r="N220" s="234">
        <v>4.0000000000000003E-5</v>
      </c>
      <c r="O220" s="234">
        <f>ROUND(E220*N220,2)</f>
        <v>0.01</v>
      </c>
      <c r="P220" s="234">
        <v>0</v>
      </c>
      <c r="Q220" s="234">
        <f>ROUND(E220*P220,2)</f>
        <v>0</v>
      </c>
      <c r="R220" s="236" t="s">
        <v>247</v>
      </c>
      <c r="S220" s="236" t="s">
        <v>210</v>
      </c>
      <c r="T220" s="237" t="s">
        <v>211</v>
      </c>
      <c r="U220" s="220">
        <v>7.8E-2</v>
      </c>
      <c r="V220" s="220">
        <f>ROUND(E220*U220,2)</f>
        <v>26.22</v>
      </c>
      <c r="W220" s="220"/>
      <c r="X220" s="220" t="s">
        <v>212</v>
      </c>
      <c r="Y220" s="210"/>
      <c r="Z220" s="210"/>
      <c r="AA220" s="210"/>
      <c r="AB220" s="210"/>
      <c r="AC220" s="210"/>
      <c r="AD220" s="210"/>
      <c r="AE220" s="210"/>
      <c r="AF220" s="210"/>
      <c r="AG220" s="210" t="s">
        <v>213</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ht="22.5" outlineLevel="1" x14ac:dyDescent="0.2">
      <c r="A221" s="217"/>
      <c r="B221" s="218"/>
      <c r="C221" s="251" t="s">
        <v>766</v>
      </c>
      <c r="D221" s="238"/>
      <c r="E221" s="238"/>
      <c r="F221" s="238"/>
      <c r="G221" s="238"/>
      <c r="H221" s="220"/>
      <c r="I221" s="220"/>
      <c r="J221" s="220"/>
      <c r="K221" s="220"/>
      <c r="L221" s="220"/>
      <c r="M221" s="220"/>
      <c r="N221" s="219"/>
      <c r="O221" s="219"/>
      <c r="P221" s="219"/>
      <c r="Q221" s="219"/>
      <c r="R221" s="220"/>
      <c r="S221" s="220"/>
      <c r="T221" s="220"/>
      <c r="U221" s="220"/>
      <c r="V221" s="220"/>
      <c r="W221" s="220"/>
      <c r="X221" s="220"/>
      <c r="Y221" s="210"/>
      <c r="Z221" s="210"/>
      <c r="AA221" s="210"/>
      <c r="AB221" s="210"/>
      <c r="AC221" s="210"/>
      <c r="AD221" s="210"/>
      <c r="AE221" s="210"/>
      <c r="AF221" s="210"/>
      <c r="AG221" s="210" t="s">
        <v>215</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39" t="str">
        <f>C221</f>
        <v>s rámy a zárubněmi, zábradlí, předmětů oplechování apod., které se zřizují ještě před úpravami povrchu, před jejich znečištěním při úpravách povrchu nástřikem plastických (lepivých) maltovin</v>
      </c>
      <c r="BB221" s="210"/>
      <c r="BC221" s="210"/>
      <c r="BD221" s="210"/>
      <c r="BE221" s="210"/>
      <c r="BF221" s="210"/>
      <c r="BG221" s="210"/>
      <c r="BH221" s="210"/>
    </row>
    <row r="222" spans="1:60" outlineLevel="1" x14ac:dyDescent="0.2">
      <c r="A222" s="217"/>
      <c r="B222" s="218"/>
      <c r="C222" s="252" t="s">
        <v>767</v>
      </c>
      <c r="D222" s="221"/>
      <c r="E222" s="222">
        <v>5.5439999999999996</v>
      </c>
      <c r="F222" s="220"/>
      <c r="G222" s="220"/>
      <c r="H222" s="220"/>
      <c r="I222" s="220"/>
      <c r="J222" s="220"/>
      <c r="K222" s="220"/>
      <c r="L222" s="220"/>
      <c r="M222" s="220"/>
      <c r="N222" s="219"/>
      <c r="O222" s="219"/>
      <c r="P222" s="219"/>
      <c r="Q222" s="219"/>
      <c r="R222" s="220"/>
      <c r="S222" s="220"/>
      <c r="T222" s="220"/>
      <c r="U222" s="220"/>
      <c r="V222" s="220"/>
      <c r="W222" s="220"/>
      <c r="X222" s="220"/>
      <c r="Y222" s="210"/>
      <c r="Z222" s="210"/>
      <c r="AA222" s="210"/>
      <c r="AB222" s="210"/>
      <c r="AC222" s="210"/>
      <c r="AD222" s="210"/>
      <c r="AE222" s="210"/>
      <c r="AF222" s="210"/>
      <c r="AG222" s="210" t="s">
        <v>217</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17"/>
      <c r="B223" s="218"/>
      <c r="C223" s="252" t="s">
        <v>768</v>
      </c>
      <c r="D223" s="221"/>
      <c r="E223" s="222">
        <v>63.72</v>
      </c>
      <c r="F223" s="220"/>
      <c r="G223" s="220"/>
      <c r="H223" s="220"/>
      <c r="I223" s="220"/>
      <c r="J223" s="220"/>
      <c r="K223" s="220"/>
      <c r="L223" s="220"/>
      <c r="M223" s="220"/>
      <c r="N223" s="219"/>
      <c r="O223" s="219"/>
      <c r="P223" s="219"/>
      <c r="Q223" s="219"/>
      <c r="R223" s="220"/>
      <c r="S223" s="220"/>
      <c r="T223" s="220"/>
      <c r="U223" s="220"/>
      <c r="V223" s="220"/>
      <c r="W223" s="220"/>
      <c r="X223" s="220"/>
      <c r="Y223" s="210"/>
      <c r="Z223" s="210"/>
      <c r="AA223" s="210"/>
      <c r="AB223" s="210"/>
      <c r="AC223" s="210"/>
      <c r="AD223" s="210"/>
      <c r="AE223" s="210"/>
      <c r="AF223" s="210"/>
      <c r="AG223" s="210" t="s">
        <v>217</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7"/>
      <c r="B224" s="218"/>
      <c r="C224" s="252" t="s">
        <v>769</v>
      </c>
      <c r="D224" s="221"/>
      <c r="E224" s="222">
        <v>63.72</v>
      </c>
      <c r="F224" s="220"/>
      <c r="G224" s="220"/>
      <c r="H224" s="220"/>
      <c r="I224" s="220"/>
      <c r="J224" s="220"/>
      <c r="K224" s="220"/>
      <c r="L224" s="220"/>
      <c r="M224" s="220"/>
      <c r="N224" s="219"/>
      <c r="O224" s="219"/>
      <c r="P224" s="219"/>
      <c r="Q224" s="219"/>
      <c r="R224" s="220"/>
      <c r="S224" s="220"/>
      <c r="T224" s="220"/>
      <c r="U224" s="220"/>
      <c r="V224" s="220"/>
      <c r="W224" s="220"/>
      <c r="X224" s="220"/>
      <c r="Y224" s="210"/>
      <c r="Z224" s="210"/>
      <c r="AA224" s="210"/>
      <c r="AB224" s="210"/>
      <c r="AC224" s="210"/>
      <c r="AD224" s="210"/>
      <c r="AE224" s="210"/>
      <c r="AF224" s="210"/>
      <c r="AG224" s="210" t="s">
        <v>217</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17"/>
      <c r="B225" s="218"/>
      <c r="C225" s="252" t="s">
        <v>770</v>
      </c>
      <c r="D225" s="221"/>
      <c r="E225" s="222">
        <v>68.760000000000005</v>
      </c>
      <c r="F225" s="220"/>
      <c r="G225" s="220"/>
      <c r="H225" s="220"/>
      <c r="I225" s="220"/>
      <c r="J225" s="220"/>
      <c r="K225" s="220"/>
      <c r="L225" s="220"/>
      <c r="M225" s="220"/>
      <c r="N225" s="219"/>
      <c r="O225" s="219"/>
      <c r="P225" s="219"/>
      <c r="Q225" s="219"/>
      <c r="R225" s="220"/>
      <c r="S225" s="220"/>
      <c r="T225" s="220"/>
      <c r="U225" s="220"/>
      <c r="V225" s="220"/>
      <c r="W225" s="220"/>
      <c r="X225" s="220"/>
      <c r="Y225" s="210"/>
      <c r="Z225" s="210"/>
      <c r="AA225" s="210"/>
      <c r="AB225" s="210"/>
      <c r="AC225" s="210"/>
      <c r="AD225" s="210"/>
      <c r="AE225" s="210"/>
      <c r="AF225" s="210"/>
      <c r="AG225" s="210" t="s">
        <v>217</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17"/>
      <c r="B226" s="218"/>
      <c r="C226" s="252" t="s">
        <v>771</v>
      </c>
      <c r="D226" s="221"/>
      <c r="E226" s="222">
        <v>5.508</v>
      </c>
      <c r="F226" s="220"/>
      <c r="G226" s="220"/>
      <c r="H226" s="220"/>
      <c r="I226" s="220"/>
      <c r="J226" s="220"/>
      <c r="K226" s="220"/>
      <c r="L226" s="220"/>
      <c r="M226" s="220"/>
      <c r="N226" s="219"/>
      <c r="O226" s="219"/>
      <c r="P226" s="219"/>
      <c r="Q226" s="219"/>
      <c r="R226" s="220"/>
      <c r="S226" s="220"/>
      <c r="T226" s="220"/>
      <c r="U226" s="220"/>
      <c r="V226" s="220"/>
      <c r="W226" s="220"/>
      <c r="X226" s="220"/>
      <c r="Y226" s="210"/>
      <c r="Z226" s="210"/>
      <c r="AA226" s="210"/>
      <c r="AB226" s="210"/>
      <c r="AC226" s="210"/>
      <c r="AD226" s="210"/>
      <c r="AE226" s="210"/>
      <c r="AF226" s="210"/>
      <c r="AG226" s="210" t="s">
        <v>217</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7"/>
      <c r="B227" s="218"/>
      <c r="C227" s="252" t="s">
        <v>772</v>
      </c>
      <c r="D227" s="221"/>
      <c r="E227" s="222">
        <v>39.06</v>
      </c>
      <c r="F227" s="220"/>
      <c r="G227" s="220"/>
      <c r="H227" s="220"/>
      <c r="I227" s="220"/>
      <c r="J227" s="220"/>
      <c r="K227" s="220"/>
      <c r="L227" s="220"/>
      <c r="M227" s="220"/>
      <c r="N227" s="219"/>
      <c r="O227" s="219"/>
      <c r="P227" s="219"/>
      <c r="Q227" s="219"/>
      <c r="R227" s="220"/>
      <c r="S227" s="220"/>
      <c r="T227" s="220"/>
      <c r="U227" s="220"/>
      <c r="V227" s="220"/>
      <c r="W227" s="220"/>
      <c r="X227" s="220"/>
      <c r="Y227" s="210"/>
      <c r="Z227" s="210"/>
      <c r="AA227" s="210"/>
      <c r="AB227" s="210"/>
      <c r="AC227" s="210"/>
      <c r="AD227" s="210"/>
      <c r="AE227" s="210"/>
      <c r="AF227" s="210"/>
      <c r="AG227" s="210" t="s">
        <v>217</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7"/>
      <c r="B228" s="218"/>
      <c r="C228" s="252" t="s">
        <v>773</v>
      </c>
      <c r="D228" s="221"/>
      <c r="E228" s="222">
        <v>39.06</v>
      </c>
      <c r="F228" s="220"/>
      <c r="G228" s="220"/>
      <c r="H228" s="220"/>
      <c r="I228" s="220"/>
      <c r="J228" s="220"/>
      <c r="K228" s="220"/>
      <c r="L228" s="220"/>
      <c r="M228" s="220"/>
      <c r="N228" s="219"/>
      <c r="O228" s="219"/>
      <c r="P228" s="219"/>
      <c r="Q228" s="219"/>
      <c r="R228" s="220"/>
      <c r="S228" s="220"/>
      <c r="T228" s="220"/>
      <c r="U228" s="220"/>
      <c r="V228" s="220"/>
      <c r="W228" s="220"/>
      <c r="X228" s="220"/>
      <c r="Y228" s="210"/>
      <c r="Z228" s="210"/>
      <c r="AA228" s="210"/>
      <c r="AB228" s="210"/>
      <c r="AC228" s="210"/>
      <c r="AD228" s="210"/>
      <c r="AE228" s="210"/>
      <c r="AF228" s="210"/>
      <c r="AG228" s="210" t="s">
        <v>217</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17"/>
      <c r="B229" s="218"/>
      <c r="C229" s="252" t="s">
        <v>774</v>
      </c>
      <c r="D229" s="221"/>
      <c r="E229" s="222">
        <v>41.94</v>
      </c>
      <c r="F229" s="220"/>
      <c r="G229" s="220"/>
      <c r="H229" s="220"/>
      <c r="I229" s="220"/>
      <c r="J229" s="220"/>
      <c r="K229" s="220"/>
      <c r="L229" s="220"/>
      <c r="M229" s="220"/>
      <c r="N229" s="219"/>
      <c r="O229" s="219"/>
      <c r="P229" s="219"/>
      <c r="Q229" s="219"/>
      <c r="R229" s="220"/>
      <c r="S229" s="220"/>
      <c r="T229" s="220"/>
      <c r="U229" s="220"/>
      <c r="V229" s="220"/>
      <c r="W229" s="220"/>
      <c r="X229" s="220"/>
      <c r="Y229" s="210"/>
      <c r="Z229" s="210"/>
      <c r="AA229" s="210"/>
      <c r="AB229" s="210"/>
      <c r="AC229" s="210"/>
      <c r="AD229" s="210"/>
      <c r="AE229" s="210"/>
      <c r="AF229" s="210"/>
      <c r="AG229" s="210" t="s">
        <v>217</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7"/>
      <c r="B230" s="218"/>
      <c r="C230" s="252" t="s">
        <v>775</v>
      </c>
      <c r="D230" s="221"/>
      <c r="E230" s="222">
        <v>3.9239999999999999</v>
      </c>
      <c r="F230" s="220"/>
      <c r="G230" s="220"/>
      <c r="H230" s="220"/>
      <c r="I230" s="220"/>
      <c r="J230" s="220"/>
      <c r="K230" s="220"/>
      <c r="L230" s="220"/>
      <c r="M230" s="220"/>
      <c r="N230" s="219"/>
      <c r="O230" s="219"/>
      <c r="P230" s="219"/>
      <c r="Q230" s="219"/>
      <c r="R230" s="220"/>
      <c r="S230" s="220"/>
      <c r="T230" s="220"/>
      <c r="U230" s="220"/>
      <c r="V230" s="220"/>
      <c r="W230" s="220"/>
      <c r="X230" s="220"/>
      <c r="Y230" s="210"/>
      <c r="Z230" s="210"/>
      <c r="AA230" s="210"/>
      <c r="AB230" s="210"/>
      <c r="AC230" s="210"/>
      <c r="AD230" s="210"/>
      <c r="AE230" s="210"/>
      <c r="AF230" s="210"/>
      <c r="AG230" s="210" t="s">
        <v>217</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2" t="s">
        <v>776</v>
      </c>
      <c r="D231" s="221"/>
      <c r="E231" s="222">
        <v>4.8600000000000003</v>
      </c>
      <c r="F231" s="220"/>
      <c r="G231" s="220"/>
      <c r="H231" s="220"/>
      <c r="I231" s="220"/>
      <c r="J231" s="220"/>
      <c r="K231" s="220"/>
      <c r="L231" s="220"/>
      <c r="M231" s="220"/>
      <c r="N231" s="219"/>
      <c r="O231" s="219"/>
      <c r="P231" s="219"/>
      <c r="Q231" s="219"/>
      <c r="R231" s="220"/>
      <c r="S231" s="220"/>
      <c r="T231" s="220"/>
      <c r="U231" s="220"/>
      <c r="V231" s="220"/>
      <c r="W231" s="220"/>
      <c r="X231" s="220"/>
      <c r="Y231" s="210"/>
      <c r="Z231" s="210"/>
      <c r="AA231" s="210"/>
      <c r="AB231" s="210"/>
      <c r="AC231" s="210"/>
      <c r="AD231" s="210"/>
      <c r="AE231" s="210"/>
      <c r="AF231" s="210"/>
      <c r="AG231" s="210" t="s">
        <v>217</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ht="22.5" outlineLevel="1" x14ac:dyDescent="0.2">
      <c r="A232" s="231">
        <v>39</v>
      </c>
      <c r="B232" s="232" t="s">
        <v>777</v>
      </c>
      <c r="C232" s="250" t="s">
        <v>778</v>
      </c>
      <c r="D232" s="233" t="s">
        <v>242</v>
      </c>
      <c r="E232" s="234">
        <v>1.42</v>
      </c>
      <c r="F232" s="235"/>
      <c r="G232" s="236">
        <f>ROUND(E232*F232,2)</f>
        <v>0</v>
      </c>
      <c r="H232" s="235"/>
      <c r="I232" s="236">
        <f>ROUND(E232*H232,2)</f>
        <v>0</v>
      </c>
      <c r="J232" s="235"/>
      <c r="K232" s="236">
        <f>ROUND(E232*J232,2)</f>
        <v>0</v>
      </c>
      <c r="L232" s="236">
        <v>21</v>
      </c>
      <c r="M232" s="236">
        <f>G232*(1+L232/100)</f>
        <v>0</v>
      </c>
      <c r="N232" s="234">
        <v>7.2399999999999999E-3</v>
      </c>
      <c r="O232" s="234">
        <f>ROUND(E232*N232,2)</f>
        <v>0.01</v>
      </c>
      <c r="P232" s="234">
        <v>0</v>
      </c>
      <c r="Q232" s="234">
        <f>ROUND(E232*P232,2)</f>
        <v>0</v>
      </c>
      <c r="R232" s="236" t="s">
        <v>251</v>
      </c>
      <c r="S232" s="236" t="s">
        <v>210</v>
      </c>
      <c r="T232" s="237" t="s">
        <v>211</v>
      </c>
      <c r="U232" s="220">
        <v>0.3886</v>
      </c>
      <c r="V232" s="220">
        <f>ROUND(E232*U232,2)</f>
        <v>0.55000000000000004</v>
      </c>
      <c r="W232" s="220"/>
      <c r="X232" s="220" t="s">
        <v>212</v>
      </c>
      <c r="Y232" s="210"/>
      <c r="Z232" s="210"/>
      <c r="AA232" s="210"/>
      <c r="AB232" s="210"/>
      <c r="AC232" s="210"/>
      <c r="AD232" s="210"/>
      <c r="AE232" s="210"/>
      <c r="AF232" s="210"/>
      <c r="AG232" s="210" t="s">
        <v>213</v>
      </c>
      <c r="AH232" s="210"/>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17"/>
      <c r="B233" s="218"/>
      <c r="C233" s="251" t="s">
        <v>779</v>
      </c>
      <c r="D233" s="238"/>
      <c r="E233" s="238"/>
      <c r="F233" s="238"/>
      <c r="G233" s="238"/>
      <c r="H233" s="220"/>
      <c r="I233" s="220"/>
      <c r="J233" s="220"/>
      <c r="K233" s="220"/>
      <c r="L233" s="220"/>
      <c r="M233" s="220"/>
      <c r="N233" s="219"/>
      <c r="O233" s="219"/>
      <c r="P233" s="219"/>
      <c r="Q233" s="219"/>
      <c r="R233" s="220"/>
      <c r="S233" s="220"/>
      <c r="T233" s="220"/>
      <c r="U233" s="220"/>
      <c r="V233" s="220"/>
      <c r="W233" s="220"/>
      <c r="X233" s="220"/>
      <c r="Y233" s="210"/>
      <c r="Z233" s="210"/>
      <c r="AA233" s="210"/>
      <c r="AB233" s="210"/>
      <c r="AC233" s="210"/>
      <c r="AD233" s="210"/>
      <c r="AE233" s="210"/>
      <c r="AF233" s="210"/>
      <c r="AG233" s="210" t="s">
        <v>215</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7"/>
      <c r="B234" s="218"/>
      <c r="C234" s="252" t="s">
        <v>757</v>
      </c>
      <c r="D234" s="221"/>
      <c r="E234" s="222">
        <v>1.42</v>
      </c>
      <c r="F234" s="220"/>
      <c r="G234" s="220"/>
      <c r="H234" s="220"/>
      <c r="I234" s="220"/>
      <c r="J234" s="220"/>
      <c r="K234" s="220"/>
      <c r="L234" s="220"/>
      <c r="M234" s="220"/>
      <c r="N234" s="219"/>
      <c r="O234" s="219"/>
      <c r="P234" s="219"/>
      <c r="Q234" s="219"/>
      <c r="R234" s="220"/>
      <c r="S234" s="220"/>
      <c r="T234" s="220"/>
      <c r="U234" s="220"/>
      <c r="V234" s="220"/>
      <c r="W234" s="220"/>
      <c r="X234" s="220"/>
      <c r="Y234" s="210"/>
      <c r="Z234" s="210"/>
      <c r="AA234" s="210"/>
      <c r="AB234" s="210"/>
      <c r="AC234" s="210"/>
      <c r="AD234" s="210"/>
      <c r="AE234" s="210"/>
      <c r="AF234" s="210"/>
      <c r="AG234" s="210" t="s">
        <v>217</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ht="22.5" outlineLevel="1" x14ac:dyDescent="0.2">
      <c r="A235" s="231">
        <v>40</v>
      </c>
      <c r="B235" s="232" t="s">
        <v>780</v>
      </c>
      <c r="C235" s="250" t="s">
        <v>781</v>
      </c>
      <c r="D235" s="233" t="s">
        <v>242</v>
      </c>
      <c r="E235" s="234">
        <v>57.777999999999999</v>
      </c>
      <c r="F235" s="235"/>
      <c r="G235" s="236">
        <f>ROUND(E235*F235,2)</f>
        <v>0</v>
      </c>
      <c r="H235" s="235"/>
      <c r="I235" s="236">
        <f>ROUND(E235*H235,2)</f>
        <v>0</v>
      </c>
      <c r="J235" s="235"/>
      <c r="K235" s="236">
        <f>ROUND(E235*J235,2)</f>
        <v>0</v>
      </c>
      <c r="L235" s="236">
        <v>21</v>
      </c>
      <c r="M235" s="236">
        <f>G235*(1+L235/100)</f>
        <v>0</v>
      </c>
      <c r="N235" s="234">
        <v>4.9100000000000003E-3</v>
      </c>
      <c r="O235" s="234">
        <f>ROUND(E235*N235,2)</f>
        <v>0.28000000000000003</v>
      </c>
      <c r="P235" s="234">
        <v>0</v>
      </c>
      <c r="Q235" s="234">
        <f>ROUND(E235*P235,2)</f>
        <v>0</v>
      </c>
      <c r="R235" s="236" t="s">
        <v>247</v>
      </c>
      <c r="S235" s="236" t="s">
        <v>210</v>
      </c>
      <c r="T235" s="237" t="s">
        <v>211</v>
      </c>
      <c r="U235" s="220">
        <v>0.44400000000000001</v>
      </c>
      <c r="V235" s="220">
        <f>ROUND(E235*U235,2)</f>
        <v>25.65</v>
      </c>
      <c r="W235" s="220"/>
      <c r="X235" s="220" t="s">
        <v>212</v>
      </c>
      <c r="Y235" s="210"/>
      <c r="Z235" s="210"/>
      <c r="AA235" s="210"/>
      <c r="AB235" s="210"/>
      <c r="AC235" s="210"/>
      <c r="AD235" s="210"/>
      <c r="AE235" s="210"/>
      <c r="AF235" s="210"/>
      <c r="AG235" s="210" t="s">
        <v>213</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17"/>
      <c r="B236" s="218"/>
      <c r="C236" s="252" t="s">
        <v>714</v>
      </c>
      <c r="D236" s="221"/>
      <c r="E236" s="222">
        <v>1.0780000000000001</v>
      </c>
      <c r="F236" s="220"/>
      <c r="G236" s="220"/>
      <c r="H236" s="220"/>
      <c r="I236" s="220"/>
      <c r="J236" s="220"/>
      <c r="K236" s="220"/>
      <c r="L236" s="220"/>
      <c r="M236" s="220"/>
      <c r="N236" s="219"/>
      <c r="O236" s="219"/>
      <c r="P236" s="219"/>
      <c r="Q236" s="219"/>
      <c r="R236" s="220"/>
      <c r="S236" s="220"/>
      <c r="T236" s="220"/>
      <c r="U236" s="220"/>
      <c r="V236" s="220"/>
      <c r="W236" s="220"/>
      <c r="X236" s="220"/>
      <c r="Y236" s="210"/>
      <c r="Z236" s="210"/>
      <c r="AA236" s="210"/>
      <c r="AB236" s="210"/>
      <c r="AC236" s="210"/>
      <c r="AD236" s="210"/>
      <c r="AE236" s="210"/>
      <c r="AF236" s="210"/>
      <c r="AG236" s="210" t="s">
        <v>217</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7"/>
      <c r="B237" s="218"/>
      <c r="C237" s="252" t="s">
        <v>715</v>
      </c>
      <c r="D237" s="221"/>
      <c r="E237" s="222">
        <v>56.7</v>
      </c>
      <c r="F237" s="220"/>
      <c r="G237" s="220"/>
      <c r="H237" s="220"/>
      <c r="I237" s="220"/>
      <c r="J237" s="220"/>
      <c r="K237" s="220"/>
      <c r="L237" s="220"/>
      <c r="M237" s="220"/>
      <c r="N237" s="219"/>
      <c r="O237" s="219"/>
      <c r="P237" s="219"/>
      <c r="Q237" s="219"/>
      <c r="R237" s="220"/>
      <c r="S237" s="220"/>
      <c r="T237" s="220"/>
      <c r="U237" s="220"/>
      <c r="V237" s="220"/>
      <c r="W237" s="220"/>
      <c r="X237" s="220"/>
      <c r="Y237" s="210"/>
      <c r="Z237" s="210"/>
      <c r="AA237" s="210"/>
      <c r="AB237" s="210"/>
      <c r="AC237" s="210"/>
      <c r="AD237" s="210"/>
      <c r="AE237" s="210"/>
      <c r="AF237" s="210"/>
      <c r="AG237" s="210" t="s">
        <v>217</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2" t="s">
        <v>716</v>
      </c>
      <c r="D238" s="221"/>
      <c r="E238" s="222"/>
      <c r="F238" s="220"/>
      <c r="G238" s="220"/>
      <c r="H238" s="220"/>
      <c r="I238" s="220"/>
      <c r="J238" s="220"/>
      <c r="K238" s="220"/>
      <c r="L238" s="220"/>
      <c r="M238" s="220"/>
      <c r="N238" s="219"/>
      <c r="O238" s="219"/>
      <c r="P238" s="219"/>
      <c r="Q238" s="219"/>
      <c r="R238" s="220"/>
      <c r="S238" s="220"/>
      <c r="T238" s="220"/>
      <c r="U238" s="220"/>
      <c r="V238" s="220"/>
      <c r="W238" s="220"/>
      <c r="X238" s="220"/>
      <c r="Y238" s="210"/>
      <c r="Z238" s="210"/>
      <c r="AA238" s="210"/>
      <c r="AB238" s="210"/>
      <c r="AC238" s="210"/>
      <c r="AD238" s="210"/>
      <c r="AE238" s="210"/>
      <c r="AF238" s="210"/>
      <c r="AG238" s="210" t="s">
        <v>217</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x14ac:dyDescent="0.2">
      <c r="A239" s="231">
        <v>41</v>
      </c>
      <c r="B239" s="232" t="s">
        <v>782</v>
      </c>
      <c r="C239" s="250" t="s">
        <v>783</v>
      </c>
      <c r="D239" s="233" t="s">
        <v>242</v>
      </c>
      <c r="E239" s="234">
        <v>11.7875</v>
      </c>
      <c r="F239" s="235"/>
      <c r="G239" s="236">
        <f>ROUND(E239*F239,2)</f>
        <v>0</v>
      </c>
      <c r="H239" s="235"/>
      <c r="I239" s="236">
        <f>ROUND(E239*H239,2)</f>
        <v>0</v>
      </c>
      <c r="J239" s="235"/>
      <c r="K239" s="236">
        <f>ROUND(E239*J239,2)</f>
        <v>0</v>
      </c>
      <c r="L239" s="236">
        <v>21</v>
      </c>
      <c r="M239" s="236">
        <f>G239*(1+L239/100)</f>
        <v>0</v>
      </c>
      <c r="N239" s="234">
        <v>3.5000000000000001E-3</v>
      </c>
      <c r="O239" s="234">
        <f>ROUND(E239*N239,2)</f>
        <v>0.04</v>
      </c>
      <c r="P239" s="234">
        <v>0</v>
      </c>
      <c r="Q239" s="234">
        <f>ROUND(E239*P239,2)</f>
        <v>0</v>
      </c>
      <c r="R239" s="236" t="s">
        <v>247</v>
      </c>
      <c r="S239" s="236" t="s">
        <v>210</v>
      </c>
      <c r="T239" s="237" t="s">
        <v>211</v>
      </c>
      <c r="U239" s="220">
        <v>0.3</v>
      </c>
      <c r="V239" s="220">
        <f>ROUND(E239*U239,2)</f>
        <v>3.54</v>
      </c>
      <c r="W239" s="220"/>
      <c r="X239" s="220" t="s">
        <v>212</v>
      </c>
      <c r="Y239" s="210"/>
      <c r="Z239" s="210"/>
      <c r="AA239" s="210"/>
      <c r="AB239" s="210"/>
      <c r="AC239" s="210"/>
      <c r="AD239" s="210"/>
      <c r="AE239" s="210"/>
      <c r="AF239" s="210"/>
      <c r="AG239" s="210" t="s">
        <v>213</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7"/>
      <c r="B240" s="218"/>
      <c r="C240" s="252" t="s">
        <v>784</v>
      </c>
      <c r="D240" s="221"/>
      <c r="E240" s="222">
        <v>11.7875</v>
      </c>
      <c r="F240" s="220"/>
      <c r="G240" s="220"/>
      <c r="H240" s="220"/>
      <c r="I240" s="220"/>
      <c r="J240" s="220"/>
      <c r="K240" s="220"/>
      <c r="L240" s="220"/>
      <c r="M240" s="220"/>
      <c r="N240" s="219"/>
      <c r="O240" s="219"/>
      <c r="P240" s="219"/>
      <c r="Q240" s="219"/>
      <c r="R240" s="220"/>
      <c r="S240" s="220"/>
      <c r="T240" s="220"/>
      <c r="U240" s="220"/>
      <c r="V240" s="220"/>
      <c r="W240" s="220"/>
      <c r="X240" s="220"/>
      <c r="Y240" s="210"/>
      <c r="Z240" s="210"/>
      <c r="AA240" s="210"/>
      <c r="AB240" s="210"/>
      <c r="AC240" s="210"/>
      <c r="AD240" s="210"/>
      <c r="AE240" s="210"/>
      <c r="AF240" s="210"/>
      <c r="AG240" s="210" t="s">
        <v>217</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2" t="s">
        <v>785</v>
      </c>
      <c r="D241" s="221"/>
      <c r="E241" s="222"/>
      <c r="F241" s="220"/>
      <c r="G241" s="220"/>
      <c r="H241" s="220"/>
      <c r="I241" s="220"/>
      <c r="J241" s="220"/>
      <c r="K241" s="220"/>
      <c r="L241" s="220"/>
      <c r="M241" s="220"/>
      <c r="N241" s="219"/>
      <c r="O241" s="219"/>
      <c r="P241" s="219"/>
      <c r="Q241" s="219"/>
      <c r="R241" s="220"/>
      <c r="S241" s="220"/>
      <c r="T241" s="220"/>
      <c r="U241" s="220"/>
      <c r="V241" s="220"/>
      <c r="W241" s="220"/>
      <c r="X241" s="220"/>
      <c r="Y241" s="210"/>
      <c r="Z241" s="210"/>
      <c r="AA241" s="210"/>
      <c r="AB241" s="210"/>
      <c r="AC241" s="210"/>
      <c r="AD241" s="210"/>
      <c r="AE241" s="210"/>
      <c r="AF241" s="210"/>
      <c r="AG241" s="210" t="s">
        <v>217</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31">
        <v>42</v>
      </c>
      <c r="B242" s="232" t="s">
        <v>786</v>
      </c>
      <c r="C242" s="250" t="s">
        <v>787</v>
      </c>
      <c r="D242" s="233" t="s">
        <v>242</v>
      </c>
      <c r="E242" s="234">
        <v>17.817</v>
      </c>
      <c r="F242" s="235"/>
      <c r="G242" s="236">
        <f>ROUND(E242*F242,2)</f>
        <v>0</v>
      </c>
      <c r="H242" s="235"/>
      <c r="I242" s="236">
        <f>ROUND(E242*H242,2)</f>
        <v>0</v>
      </c>
      <c r="J242" s="235"/>
      <c r="K242" s="236">
        <f>ROUND(E242*J242,2)</f>
        <v>0</v>
      </c>
      <c r="L242" s="236">
        <v>21</v>
      </c>
      <c r="M242" s="236">
        <f>G242*(1+L242/100)</f>
        <v>0</v>
      </c>
      <c r="N242" s="234">
        <v>8.1700000000000002E-3</v>
      </c>
      <c r="O242" s="234">
        <f>ROUND(E242*N242,2)</f>
        <v>0.15</v>
      </c>
      <c r="P242" s="234">
        <v>0</v>
      </c>
      <c r="Q242" s="234">
        <f>ROUND(E242*P242,2)</f>
        <v>0</v>
      </c>
      <c r="R242" s="236" t="s">
        <v>247</v>
      </c>
      <c r="S242" s="236" t="s">
        <v>210</v>
      </c>
      <c r="T242" s="237" t="s">
        <v>211</v>
      </c>
      <c r="U242" s="220">
        <v>0.49299999999999999</v>
      </c>
      <c r="V242" s="220">
        <f>ROUND(E242*U242,2)</f>
        <v>8.7799999999999994</v>
      </c>
      <c r="W242" s="220"/>
      <c r="X242" s="220" t="s">
        <v>212</v>
      </c>
      <c r="Y242" s="210"/>
      <c r="Z242" s="210"/>
      <c r="AA242" s="210"/>
      <c r="AB242" s="210"/>
      <c r="AC242" s="210"/>
      <c r="AD242" s="210"/>
      <c r="AE242" s="210"/>
      <c r="AF242" s="210"/>
      <c r="AG242" s="210" t="s">
        <v>213</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17"/>
      <c r="B243" s="218"/>
      <c r="C243" s="251" t="s">
        <v>788</v>
      </c>
      <c r="D243" s="238"/>
      <c r="E243" s="238"/>
      <c r="F243" s="238"/>
      <c r="G243" s="238"/>
      <c r="H243" s="220"/>
      <c r="I243" s="220"/>
      <c r="J243" s="220"/>
      <c r="K243" s="220"/>
      <c r="L243" s="220"/>
      <c r="M243" s="220"/>
      <c r="N243" s="219"/>
      <c r="O243" s="219"/>
      <c r="P243" s="219"/>
      <c r="Q243" s="219"/>
      <c r="R243" s="220"/>
      <c r="S243" s="220"/>
      <c r="T243" s="220"/>
      <c r="U243" s="220"/>
      <c r="V243" s="220"/>
      <c r="W243" s="220"/>
      <c r="X243" s="220"/>
      <c r="Y243" s="210"/>
      <c r="Z243" s="210"/>
      <c r="AA243" s="210"/>
      <c r="AB243" s="210"/>
      <c r="AC243" s="210"/>
      <c r="AD243" s="210"/>
      <c r="AE243" s="210"/>
      <c r="AF243" s="210"/>
      <c r="AG243" s="210" t="s">
        <v>215</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39" t="str">
        <f>C243</f>
        <v>nanesení lepicího tmelu na izolační desky, nalepení desek a zajištění talířovými hmoždinkami (6 ks/m2). Bez povrchové úpravy desek.</v>
      </c>
      <c r="BB243" s="210"/>
      <c r="BC243" s="210"/>
      <c r="BD243" s="210"/>
      <c r="BE243" s="210"/>
      <c r="BF243" s="210"/>
      <c r="BG243" s="210"/>
      <c r="BH243" s="210"/>
    </row>
    <row r="244" spans="1:60" outlineLevel="1" x14ac:dyDescent="0.2">
      <c r="A244" s="217"/>
      <c r="B244" s="218"/>
      <c r="C244" s="252" t="s">
        <v>789</v>
      </c>
      <c r="D244" s="221"/>
      <c r="E244" s="222">
        <v>6.7934999999999999</v>
      </c>
      <c r="F244" s="220"/>
      <c r="G244" s="220"/>
      <c r="H244" s="220"/>
      <c r="I244" s="220"/>
      <c r="J244" s="220"/>
      <c r="K244" s="220"/>
      <c r="L244" s="220"/>
      <c r="M244" s="220"/>
      <c r="N244" s="219"/>
      <c r="O244" s="219"/>
      <c r="P244" s="219"/>
      <c r="Q244" s="219"/>
      <c r="R244" s="220"/>
      <c r="S244" s="220"/>
      <c r="T244" s="220"/>
      <c r="U244" s="220"/>
      <c r="V244" s="220"/>
      <c r="W244" s="220"/>
      <c r="X244" s="220"/>
      <c r="Y244" s="210"/>
      <c r="Z244" s="210"/>
      <c r="AA244" s="210"/>
      <c r="AB244" s="210"/>
      <c r="AC244" s="210"/>
      <c r="AD244" s="210"/>
      <c r="AE244" s="210"/>
      <c r="AF244" s="210"/>
      <c r="AG244" s="210" t="s">
        <v>217</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7"/>
      <c r="B245" s="218"/>
      <c r="C245" s="252" t="s">
        <v>790</v>
      </c>
      <c r="D245" s="221"/>
      <c r="E245" s="222">
        <v>6.7934999999999999</v>
      </c>
      <c r="F245" s="220"/>
      <c r="G245" s="220"/>
      <c r="H245" s="220"/>
      <c r="I245" s="220"/>
      <c r="J245" s="220"/>
      <c r="K245" s="220"/>
      <c r="L245" s="220"/>
      <c r="M245" s="220"/>
      <c r="N245" s="219"/>
      <c r="O245" s="219"/>
      <c r="P245" s="219"/>
      <c r="Q245" s="219"/>
      <c r="R245" s="220"/>
      <c r="S245" s="220"/>
      <c r="T245" s="220"/>
      <c r="U245" s="220"/>
      <c r="V245" s="220"/>
      <c r="W245" s="220"/>
      <c r="X245" s="220"/>
      <c r="Y245" s="210"/>
      <c r="Z245" s="210"/>
      <c r="AA245" s="210"/>
      <c r="AB245" s="210"/>
      <c r="AC245" s="210"/>
      <c r="AD245" s="210"/>
      <c r="AE245" s="210"/>
      <c r="AF245" s="210"/>
      <c r="AG245" s="210" t="s">
        <v>217</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17"/>
      <c r="B246" s="218"/>
      <c r="C246" s="252" t="s">
        <v>791</v>
      </c>
      <c r="D246" s="221"/>
      <c r="E246" s="222">
        <v>1.9424999999999999</v>
      </c>
      <c r="F246" s="220"/>
      <c r="G246" s="220"/>
      <c r="H246" s="220"/>
      <c r="I246" s="220"/>
      <c r="J246" s="220"/>
      <c r="K246" s="220"/>
      <c r="L246" s="220"/>
      <c r="M246" s="220"/>
      <c r="N246" s="219"/>
      <c r="O246" s="219"/>
      <c r="P246" s="219"/>
      <c r="Q246" s="219"/>
      <c r="R246" s="220"/>
      <c r="S246" s="220"/>
      <c r="T246" s="220"/>
      <c r="U246" s="220"/>
      <c r="V246" s="220"/>
      <c r="W246" s="220"/>
      <c r="X246" s="220"/>
      <c r="Y246" s="210"/>
      <c r="Z246" s="210"/>
      <c r="AA246" s="210"/>
      <c r="AB246" s="210"/>
      <c r="AC246" s="210"/>
      <c r="AD246" s="210"/>
      <c r="AE246" s="210"/>
      <c r="AF246" s="210"/>
      <c r="AG246" s="210" t="s">
        <v>217</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2" t="s">
        <v>792</v>
      </c>
      <c r="D247" s="221"/>
      <c r="E247" s="222">
        <v>2.2875000000000001</v>
      </c>
      <c r="F247" s="220"/>
      <c r="G247" s="220"/>
      <c r="H247" s="220"/>
      <c r="I247" s="220"/>
      <c r="J247" s="220"/>
      <c r="K247" s="220"/>
      <c r="L247" s="220"/>
      <c r="M247" s="220"/>
      <c r="N247" s="219"/>
      <c r="O247" s="219"/>
      <c r="P247" s="219"/>
      <c r="Q247" s="219"/>
      <c r="R247" s="220"/>
      <c r="S247" s="220"/>
      <c r="T247" s="220"/>
      <c r="U247" s="220"/>
      <c r="V247" s="220"/>
      <c r="W247" s="220"/>
      <c r="X247" s="220"/>
      <c r="Y247" s="210"/>
      <c r="Z247" s="210"/>
      <c r="AA247" s="210"/>
      <c r="AB247" s="210"/>
      <c r="AC247" s="210"/>
      <c r="AD247" s="210"/>
      <c r="AE247" s="210"/>
      <c r="AF247" s="210"/>
      <c r="AG247" s="210" t="s">
        <v>217</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ht="22.5" outlineLevel="1" x14ac:dyDescent="0.2">
      <c r="A248" s="231">
        <v>43</v>
      </c>
      <c r="B248" s="232" t="s">
        <v>793</v>
      </c>
      <c r="C248" s="250" t="s">
        <v>794</v>
      </c>
      <c r="D248" s="233" t="s">
        <v>242</v>
      </c>
      <c r="E248" s="234">
        <v>36.372599999999998</v>
      </c>
      <c r="F248" s="235"/>
      <c r="G248" s="236">
        <f>ROUND(E248*F248,2)</f>
        <v>0</v>
      </c>
      <c r="H248" s="235"/>
      <c r="I248" s="236">
        <f>ROUND(E248*H248,2)</f>
        <v>0</v>
      </c>
      <c r="J248" s="235"/>
      <c r="K248" s="236">
        <f>ROUND(E248*J248,2)</f>
        <v>0</v>
      </c>
      <c r="L248" s="236">
        <v>21</v>
      </c>
      <c r="M248" s="236">
        <f>G248*(1+L248/100)</f>
        <v>0</v>
      </c>
      <c r="N248" s="234">
        <v>1.8169999999999999E-2</v>
      </c>
      <c r="O248" s="234">
        <f>ROUND(E248*N248,2)</f>
        <v>0.66</v>
      </c>
      <c r="P248" s="234">
        <v>0</v>
      </c>
      <c r="Q248" s="234">
        <f>ROUND(E248*P248,2)</f>
        <v>0</v>
      </c>
      <c r="R248" s="236" t="s">
        <v>247</v>
      </c>
      <c r="S248" s="236" t="s">
        <v>210</v>
      </c>
      <c r="T248" s="237" t="s">
        <v>211</v>
      </c>
      <c r="U248" s="220">
        <v>1.2558</v>
      </c>
      <c r="V248" s="220">
        <f>ROUND(E248*U248,2)</f>
        <v>45.68</v>
      </c>
      <c r="W248" s="220"/>
      <c r="X248" s="220" t="s">
        <v>212</v>
      </c>
      <c r="Y248" s="210"/>
      <c r="Z248" s="210"/>
      <c r="AA248" s="210"/>
      <c r="AB248" s="210"/>
      <c r="AC248" s="210"/>
      <c r="AD248" s="210"/>
      <c r="AE248" s="210"/>
      <c r="AF248" s="210"/>
      <c r="AG248" s="210" t="s">
        <v>213</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ht="22.5" outlineLevel="1" x14ac:dyDescent="0.2">
      <c r="A249" s="217"/>
      <c r="B249" s="218"/>
      <c r="C249" s="251" t="s">
        <v>795</v>
      </c>
      <c r="D249" s="238"/>
      <c r="E249" s="238"/>
      <c r="F249" s="238"/>
      <c r="G249" s="238"/>
      <c r="H249" s="220"/>
      <c r="I249" s="220"/>
      <c r="J249" s="220"/>
      <c r="K249" s="220"/>
      <c r="L249" s="220"/>
      <c r="M249" s="220"/>
      <c r="N249" s="219"/>
      <c r="O249" s="219"/>
      <c r="P249" s="219"/>
      <c r="Q249" s="219"/>
      <c r="R249" s="220"/>
      <c r="S249" s="220"/>
      <c r="T249" s="220"/>
      <c r="U249" s="220"/>
      <c r="V249" s="220"/>
      <c r="W249" s="220"/>
      <c r="X249" s="220"/>
      <c r="Y249" s="210"/>
      <c r="Z249" s="210"/>
      <c r="AA249" s="210"/>
      <c r="AB249" s="210"/>
      <c r="AC249" s="210"/>
      <c r="AD249" s="210"/>
      <c r="AE249" s="210"/>
      <c r="AF249" s="210"/>
      <c r="AG249" s="210" t="s">
        <v>215</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39" t="str">
        <f>C249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49" s="210"/>
      <c r="BC249" s="210"/>
      <c r="BD249" s="210"/>
      <c r="BE249" s="210"/>
      <c r="BF249" s="210"/>
      <c r="BG249" s="210"/>
      <c r="BH249" s="210"/>
    </row>
    <row r="250" spans="1:60" outlineLevel="1" x14ac:dyDescent="0.2">
      <c r="A250" s="217"/>
      <c r="B250" s="218"/>
      <c r="C250" s="252" t="s">
        <v>796</v>
      </c>
      <c r="D250" s="221"/>
      <c r="E250" s="222">
        <v>13.587</v>
      </c>
      <c r="F250" s="220"/>
      <c r="G250" s="220"/>
      <c r="H250" s="220"/>
      <c r="I250" s="220"/>
      <c r="J250" s="220"/>
      <c r="K250" s="220"/>
      <c r="L250" s="220"/>
      <c r="M250" s="220"/>
      <c r="N250" s="219"/>
      <c r="O250" s="219"/>
      <c r="P250" s="219"/>
      <c r="Q250" s="219"/>
      <c r="R250" s="220"/>
      <c r="S250" s="220"/>
      <c r="T250" s="220"/>
      <c r="U250" s="220"/>
      <c r="V250" s="220"/>
      <c r="W250" s="220"/>
      <c r="X250" s="220"/>
      <c r="Y250" s="210"/>
      <c r="Z250" s="210"/>
      <c r="AA250" s="210"/>
      <c r="AB250" s="210"/>
      <c r="AC250" s="210"/>
      <c r="AD250" s="210"/>
      <c r="AE250" s="210"/>
      <c r="AF250" s="210"/>
      <c r="AG250" s="210" t="s">
        <v>217</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17"/>
      <c r="B251" s="218"/>
      <c r="C251" s="252" t="s">
        <v>797</v>
      </c>
      <c r="D251" s="221"/>
      <c r="E251" s="222">
        <v>13.587</v>
      </c>
      <c r="F251" s="220"/>
      <c r="G251" s="220"/>
      <c r="H251" s="220"/>
      <c r="I251" s="220"/>
      <c r="J251" s="220"/>
      <c r="K251" s="220"/>
      <c r="L251" s="220"/>
      <c r="M251" s="220"/>
      <c r="N251" s="219"/>
      <c r="O251" s="219"/>
      <c r="P251" s="219"/>
      <c r="Q251" s="219"/>
      <c r="R251" s="220"/>
      <c r="S251" s="220"/>
      <c r="T251" s="220"/>
      <c r="U251" s="220"/>
      <c r="V251" s="220"/>
      <c r="W251" s="220"/>
      <c r="X251" s="220"/>
      <c r="Y251" s="210"/>
      <c r="Z251" s="210"/>
      <c r="AA251" s="210"/>
      <c r="AB251" s="210"/>
      <c r="AC251" s="210"/>
      <c r="AD251" s="210"/>
      <c r="AE251" s="210"/>
      <c r="AF251" s="210"/>
      <c r="AG251" s="210" t="s">
        <v>217</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7"/>
      <c r="B252" s="218"/>
      <c r="C252" s="252" t="s">
        <v>798</v>
      </c>
      <c r="D252" s="221"/>
      <c r="E252" s="222">
        <v>4.1661000000000001</v>
      </c>
      <c r="F252" s="220"/>
      <c r="G252" s="220"/>
      <c r="H252" s="220"/>
      <c r="I252" s="220"/>
      <c r="J252" s="220"/>
      <c r="K252" s="220"/>
      <c r="L252" s="220"/>
      <c r="M252" s="220"/>
      <c r="N252" s="219"/>
      <c r="O252" s="219"/>
      <c r="P252" s="219"/>
      <c r="Q252" s="219"/>
      <c r="R252" s="220"/>
      <c r="S252" s="220"/>
      <c r="T252" s="220"/>
      <c r="U252" s="220"/>
      <c r="V252" s="220"/>
      <c r="W252" s="220"/>
      <c r="X252" s="220"/>
      <c r="Y252" s="210"/>
      <c r="Z252" s="210"/>
      <c r="AA252" s="210"/>
      <c r="AB252" s="210"/>
      <c r="AC252" s="210"/>
      <c r="AD252" s="210"/>
      <c r="AE252" s="210"/>
      <c r="AF252" s="210"/>
      <c r="AG252" s="210" t="s">
        <v>217</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7"/>
      <c r="B253" s="218"/>
      <c r="C253" s="252" t="s">
        <v>799</v>
      </c>
      <c r="D253" s="221"/>
      <c r="E253" s="222">
        <v>5.0324999999999998</v>
      </c>
      <c r="F253" s="220"/>
      <c r="G253" s="220"/>
      <c r="H253" s="220"/>
      <c r="I253" s="220"/>
      <c r="J253" s="220"/>
      <c r="K253" s="220"/>
      <c r="L253" s="220"/>
      <c r="M253" s="220"/>
      <c r="N253" s="219"/>
      <c r="O253" s="219"/>
      <c r="P253" s="219"/>
      <c r="Q253" s="219"/>
      <c r="R253" s="220"/>
      <c r="S253" s="220"/>
      <c r="T253" s="220"/>
      <c r="U253" s="220"/>
      <c r="V253" s="220"/>
      <c r="W253" s="220"/>
      <c r="X253" s="220"/>
      <c r="Y253" s="210"/>
      <c r="Z253" s="210"/>
      <c r="AA253" s="210"/>
      <c r="AB253" s="210"/>
      <c r="AC253" s="210"/>
      <c r="AD253" s="210"/>
      <c r="AE253" s="210"/>
      <c r="AF253" s="210"/>
      <c r="AG253" s="210" t="s">
        <v>217</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ht="22.5" outlineLevel="1" x14ac:dyDescent="0.2">
      <c r="A254" s="231">
        <v>44</v>
      </c>
      <c r="B254" s="232" t="s">
        <v>800</v>
      </c>
      <c r="C254" s="250" t="s">
        <v>801</v>
      </c>
      <c r="D254" s="233" t="s">
        <v>242</v>
      </c>
      <c r="E254" s="234">
        <v>814.60799999999995</v>
      </c>
      <c r="F254" s="235"/>
      <c r="G254" s="236">
        <f>ROUND(E254*F254,2)</f>
        <v>0</v>
      </c>
      <c r="H254" s="235"/>
      <c r="I254" s="236">
        <f>ROUND(E254*H254,2)</f>
        <v>0</v>
      </c>
      <c r="J254" s="235"/>
      <c r="K254" s="236">
        <f>ROUND(E254*J254,2)</f>
        <v>0</v>
      </c>
      <c r="L254" s="236">
        <v>21</v>
      </c>
      <c r="M254" s="236">
        <f>G254*(1+L254/100)</f>
        <v>0</v>
      </c>
      <c r="N254" s="234">
        <v>1.014E-2</v>
      </c>
      <c r="O254" s="234">
        <f>ROUND(E254*N254,2)</f>
        <v>8.26</v>
      </c>
      <c r="P254" s="234">
        <v>0</v>
      </c>
      <c r="Q254" s="234">
        <f>ROUND(E254*P254,2)</f>
        <v>0</v>
      </c>
      <c r="R254" s="236" t="s">
        <v>247</v>
      </c>
      <c r="S254" s="236" t="s">
        <v>210</v>
      </c>
      <c r="T254" s="237" t="s">
        <v>211</v>
      </c>
      <c r="U254" s="220">
        <v>0.85699999999999998</v>
      </c>
      <c r="V254" s="220">
        <f>ROUND(E254*U254,2)</f>
        <v>698.12</v>
      </c>
      <c r="W254" s="220"/>
      <c r="X254" s="220" t="s">
        <v>212</v>
      </c>
      <c r="Y254" s="210"/>
      <c r="Z254" s="210"/>
      <c r="AA254" s="210"/>
      <c r="AB254" s="210"/>
      <c r="AC254" s="210"/>
      <c r="AD254" s="210"/>
      <c r="AE254" s="210"/>
      <c r="AF254" s="210"/>
      <c r="AG254" s="210" t="s">
        <v>213</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ht="22.5" outlineLevel="1" x14ac:dyDescent="0.2">
      <c r="A255" s="217"/>
      <c r="B255" s="218"/>
      <c r="C255" s="251" t="s">
        <v>802</v>
      </c>
      <c r="D255" s="238"/>
      <c r="E255" s="238"/>
      <c r="F255" s="238"/>
      <c r="G255" s="238"/>
      <c r="H255" s="220"/>
      <c r="I255" s="220"/>
      <c r="J255" s="220"/>
      <c r="K255" s="220"/>
      <c r="L255" s="220"/>
      <c r="M255" s="220"/>
      <c r="N255" s="219"/>
      <c r="O255" s="219"/>
      <c r="P255" s="219"/>
      <c r="Q255" s="219"/>
      <c r="R255" s="220"/>
      <c r="S255" s="220"/>
      <c r="T255" s="220"/>
      <c r="U255" s="220"/>
      <c r="V255" s="220"/>
      <c r="W255" s="220"/>
      <c r="X255" s="220"/>
      <c r="Y255" s="210"/>
      <c r="Z255" s="210"/>
      <c r="AA255" s="210"/>
      <c r="AB255" s="210"/>
      <c r="AC255" s="210"/>
      <c r="AD255" s="210"/>
      <c r="AE255" s="210"/>
      <c r="AF255" s="210"/>
      <c r="AG255" s="210" t="s">
        <v>215</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39" t="str">
        <f>C255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55" s="210"/>
      <c r="BC255" s="210"/>
      <c r="BD255" s="210"/>
      <c r="BE255" s="210"/>
      <c r="BF255" s="210"/>
      <c r="BG255" s="210"/>
      <c r="BH255" s="210"/>
    </row>
    <row r="256" spans="1:60" outlineLevel="1" x14ac:dyDescent="0.2">
      <c r="A256" s="217"/>
      <c r="B256" s="218"/>
      <c r="C256" s="260" t="s">
        <v>803</v>
      </c>
      <c r="D256" s="259"/>
      <c r="E256" s="259"/>
      <c r="F256" s="259"/>
      <c r="G256" s="259"/>
      <c r="H256" s="220"/>
      <c r="I256" s="220"/>
      <c r="J256" s="220"/>
      <c r="K256" s="220"/>
      <c r="L256" s="220"/>
      <c r="M256" s="220"/>
      <c r="N256" s="219"/>
      <c r="O256" s="219"/>
      <c r="P256" s="219"/>
      <c r="Q256" s="219"/>
      <c r="R256" s="220"/>
      <c r="S256" s="220"/>
      <c r="T256" s="220"/>
      <c r="U256" s="220"/>
      <c r="V256" s="220"/>
      <c r="W256" s="220"/>
      <c r="X256" s="220"/>
      <c r="Y256" s="210"/>
      <c r="Z256" s="210"/>
      <c r="AA256" s="210"/>
      <c r="AB256" s="210"/>
      <c r="AC256" s="210"/>
      <c r="AD256" s="210"/>
      <c r="AE256" s="210"/>
      <c r="AF256" s="210"/>
      <c r="AG256" s="210" t="s">
        <v>215</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17"/>
      <c r="B257" s="218"/>
      <c r="C257" s="252" t="s">
        <v>721</v>
      </c>
      <c r="D257" s="221"/>
      <c r="E257" s="222">
        <v>297.488</v>
      </c>
      <c r="F257" s="220"/>
      <c r="G257" s="220"/>
      <c r="H257" s="220"/>
      <c r="I257" s="220"/>
      <c r="J257" s="220"/>
      <c r="K257" s="220"/>
      <c r="L257" s="220"/>
      <c r="M257" s="220"/>
      <c r="N257" s="219"/>
      <c r="O257" s="219"/>
      <c r="P257" s="219"/>
      <c r="Q257" s="219"/>
      <c r="R257" s="220"/>
      <c r="S257" s="220"/>
      <c r="T257" s="220"/>
      <c r="U257" s="220"/>
      <c r="V257" s="220"/>
      <c r="W257" s="220"/>
      <c r="X257" s="220"/>
      <c r="Y257" s="210"/>
      <c r="Z257" s="210"/>
      <c r="AA257" s="210"/>
      <c r="AB257" s="210"/>
      <c r="AC257" s="210"/>
      <c r="AD257" s="210"/>
      <c r="AE257" s="210"/>
      <c r="AF257" s="210"/>
      <c r="AG257" s="210" t="s">
        <v>217</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7"/>
      <c r="B258" s="218"/>
      <c r="C258" s="252" t="s">
        <v>722</v>
      </c>
      <c r="D258" s="221"/>
      <c r="E258" s="222">
        <v>-11.6302</v>
      </c>
      <c r="F258" s="220"/>
      <c r="G258" s="220"/>
      <c r="H258" s="220"/>
      <c r="I258" s="220"/>
      <c r="J258" s="220"/>
      <c r="K258" s="220"/>
      <c r="L258" s="220"/>
      <c r="M258" s="220"/>
      <c r="N258" s="219"/>
      <c r="O258" s="219"/>
      <c r="P258" s="219"/>
      <c r="Q258" s="219"/>
      <c r="R258" s="220"/>
      <c r="S258" s="220"/>
      <c r="T258" s="220"/>
      <c r="U258" s="220"/>
      <c r="V258" s="220"/>
      <c r="W258" s="220"/>
      <c r="X258" s="220"/>
      <c r="Y258" s="210"/>
      <c r="Z258" s="210"/>
      <c r="AA258" s="210"/>
      <c r="AB258" s="210"/>
      <c r="AC258" s="210"/>
      <c r="AD258" s="210"/>
      <c r="AE258" s="210"/>
      <c r="AF258" s="210"/>
      <c r="AG258" s="210" t="s">
        <v>217</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ht="22.5" outlineLevel="1" x14ac:dyDescent="0.2">
      <c r="A259" s="217"/>
      <c r="B259" s="218"/>
      <c r="C259" s="252" t="s">
        <v>723</v>
      </c>
      <c r="D259" s="221"/>
      <c r="E259" s="222">
        <v>369.92</v>
      </c>
      <c r="F259" s="220"/>
      <c r="G259" s="220"/>
      <c r="H259" s="220"/>
      <c r="I259" s="220"/>
      <c r="J259" s="220"/>
      <c r="K259" s="220"/>
      <c r="L259" s="220"/>
      <c r="M259" s="220"/>
      <c r="N259" s="219"/>
      <c r="O259" s="219"/>
      <c r="P259" s="219"/>
      <c r="Q259" s="219"/>
      <c r="R259" s="220"/>
      <c r="S259" s="220"/>
      <c r="T259" s="220"/>
      <c r="U259" s="220"/>
      <c r="V259" s="220"/>
      <c r="W259" s="220"/>
      <c r="X259" s="220"/>
      <c r="Y259" s="210"/>
      <c r="Z259" s="210"/>
      <c r="AA259" s="210"/>
      <c r="AB259" s="210"/>
      <c r="AC259" s="210"/>
      <c r="AD259" s="210"/>
      <c r="AE259" s="210"/>
      <c r="AF259" s="210"/>
      <c r="AG259" s="210" t="s">
        <v>217</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17"/>
      <c r="B260" s="218"/>
      <c r="C260" s="252" t="s">
        <v>724</v>
      </c>
      <c r="D260" s="221"/>
      <c r="E260" s="222">
        <v>-59.566200000000002</v>
      </c>
      <c r="F260" s="220"/>
      <c r="G260" s="220"/>
      <c r="H260" s="220"/>
      <c r="I260" s="220"/>
      <c r="J260" s="220"/>
      <c r="K260" s="220"/>
      <c r="L260" s="220"/>
      <c r="M260" s="220"/>
      <c r="N260" s="219"/>
      <c r="O260" s="219"/>
      <c r="P260" s="219"/>
      <c r="Q260" s="219"/>
      <c r="R260" s="220"/>
      <c r="S260" s="220"/>
      <c r="T260" s="220"/>
      <c r="U260" s="220"/>
      <c r="V260" s="220"/>
      <c r="W260" s="220"/>
      <c r="X260" s="220"/>
      <c r="Y260" s="210"/>
      <c r="Z260" s="210"/>
      <c r="AA260" s="210"/>
      <c r="AB260" s="210"/>
      <c r="AC260" s="210"/>
      <c r="AD260" s="210"/>
      <c r="AE260" s="210"/>
      <c r="AF260" s="210"/>
      <c r="AG260" s="210" t="s">
        <v>217</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17"/>
      <c r="B261" s="218"/>
      <c r="C261" s="252" t="s">
        <v>725</v>
      </c>
      <c r="D261" s="221"/>
      <c r="E261" s="222">
        <v>11.356400000000001</v>
      </c>
      <c r="F261" s="220"/>
      <c r="G261" s="220"/>
      <c r="H261" s="220"/>
      <c r="I261" s="220"/>
      <c r="J261" s="220"/>
      <c r="K261" s="220"/>
      <c r="L261" s="220"/>
      <c r="M261" s="220"/>
      <c r="N261" s="219"/>
      <c r="O261" s="219"/>
      <c r="P261" s="219"/>
      <c r="Q261" s="219"/>
      <c r="R261" s="220"/>
      <c r="S261" s="220"/>
      <c r="T261" s="220"/>
      <c r="U261" s="220"/>
      <c r="V261" s="220"/>
      <c r="W261" s="220"/>
      <c r="X261" s="220"/>
      <c r="Y261" s="210"/>
      <c r="Z261" s="210"/>
      <c r="AA261" s="210"/>
      <c r="AB261" s="210"/>
      <c r="AC261" s="210"/>
      <c r="AD261" s="210"/>
      <c r="AE261" s="210"/>
      <c r="AF261" s="210"/>
      <c r="AG261" s="210" t="s">
        <v>217</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17"/>
      <c r="B262" s="218"/>
      <c r="C262" s="252" t="s">
        <v>726</v>
      </c>
      <c r="D262" s="221"/>
      <c r="E262" s="222">
        <v>94.668000000000006</v>
      </c>
      <c r="F262" s="220"/>
      <c r="G262" s="220"/>
      <c r="H262" s="220"/>
      <c r="I262" s="220"/>
      <c r="J262" s="220"/>
      <c r="K262" s="220"/>
      <c r="L262" s="220"/>
      <c r="M262" s="220"/>
      <c r="N262" s="219"/>
      <c r="O262" s="219"/>
      <c r="P262" s="219"/>
      <c r="Q262" s="219"/>
      <c r="R262" s="220"/>
      <c r="S262" s="220"/>
      <c r="T262" s="220"/>
      <c r="U262" s="220"/>
      <c r="V262" s="220"/>
      <c r="W262" s="220"/>
      <c r="X262" s="220"/>
      <c r="Y262" s="210"/>
      <c r="Z262" s="210"/>
      <c r="AA262" s="210"/>
      <c r="AB262" s="210"/>
      <c r="AC262" s="210"/>
      <c r="AD262" s="210"/>
      <c r="AE262" s="210"/>
      <c r="AF262" s="210"/>
      <c r="AG262" s="210" t="s">
        <v>217</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7"/>
      <c r="B263" s="218"/>
      <c r="C263" s="252" t="s">
        <v>727</v>
      </c>
      <c r="D263" s="221"/>
      <c r="E263" s="222">
        <v>12.843999999999999</v>
      </c>
      <c r="F263" s="220"/>
      <c r="G263" s="220"/>
      <c r="H263" s="220"/>
      <c r="I263" s="220"/>
      <c r="J263" s="220"/>
      <c r="K263" s="220"/>
      <c r="L263" s="220"/>
      <c r="M263" s="220"/>
      <c r="N263" s="219"/>
      <c r="O263" s="219"/>
      <c r="P263" s="219"/>
      <c r="Q263" s="219"/>
      <c r="R263" s="220"/>
      <c r="S263" s="220"/>
      <c r="T263" s="220"/>
      <c r="U263" s="220"/>
      <c r="V263" s="220"/>
      <c r="W263" s="220"/>
      <c r="X263" s="220"/>
      <c r="Y263" s="210"/>
      <c r="Z263" s="210"/>
      <c r="AA263" s="210"/>
      <c r="AB263" s="210"/>
      <c r="AC263" s="210"/>
      <c r="AD263" s="210"/>
      <c r="AE263" s="210"/>
      <c r="AF263" s="210"/>
      <c r="AG263" s="210" t="s">
        <v>217</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17"/>
      <c r="B264" s="218"/>
      <c r="C264" s="252" t="s">
        <v>728</v>
      </c>
      <c r="D264" s="221"/>
      <c r="E264" s="222">
        <v>99.528000000000006</v>
      </c>
      <c r="F264" s="220"/>
      <c r="G264" s="220"/>
      <c r="H264" s="220"/>
      <c r="I264" s="220"/>
      <c r="J264" s="220"/>
      <c r="K264" s="220"/>
      <c r="L264" s="220"/>
      <c r="M264" s="220"/>
      <c r="N264" s="219"/>
      <c r="O264" s="219"/>
      <c r="P264" s="219"/>
      <c r="Q264" s="219"/>
      <c r="R264" s="220"/>
      <c r="S264" s="220"/>
      <c r="T264" s="220"/>
      <c r="U264" s="220"/>
      <c r="V264" s="220"/>
      <c r="W264" s="220"/>
      <c r="X264" s="220"/>
      <c r="Y264" s="210"/>
      <c r="Z264" s="210"/>
      <c r="AA264" s="210"/>
      <c r="AB264" s="210"/>
      <c r="AC264" s="210"/>
      <c r="AD264" s="210"/>
      <c r="AE264" s="210"/>
      <c r="AF264" s="210"/>
      <c r="AG264" s="210" t="s">
        <v>217</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ht="22.5" outlineLevel="1" x14ac:dyDescent="0.2">
      <c r="A265" s="231">
        <v>45</v>
      </c>
      <c r="B265" s="232" t="s">
        <v>804</v>
      </c>
      <c r="C265" s="250" t="s">
        <v>805</v>
      </c>
      <c r="D265" s="233" t="s">
        <v>242</v>
      </c>
      <c r="E265" s="234">
        <v>122.26</v>
      </c>
      <c r="F265" s="235"/>
      <c r="G265" s="236">
        <f>ROUND(E265*F265,2)</f>
        <v>0</v>
      </c>
      <c r="H265" s="235"/>
      <c r="I265" s="236">
        <f>ROUND(E265*H265,2)</f>
        <v>0</v>
      </c>
      <c r="J265" s="235"/>
      <c r="K265" s="236">
        <f>ROUND(E265*J265,2)</f>
        <v>0</v>
      </c>
      <c r="L265" s="236">
        <v>21</v>
      </c>
      <c r="M265" s="236">
        <f>G265*(1+L265/100)</f>
        <v>0</v>
      </c>
      <c r="N265" s="234">
        <v>2.7150000000000001E-2</v>
      </c>
      <c r="O265" s="234">
        <f>ROUND(E265*N265,2)</f>
        <v>3.32</v>
      </c>
      <c r="P265" s="234">
        <v>0</v>
      </c>
      <c r="Q265" s="234">
        <f>ROUND(E265*P265,2)</f>
        <v>0</v>
      </c>
      <c r="R265" s="236" t="s">
        <v>247</v>
      </c>
      <c r="S265" s="236" t="s">
        <v>210</v>
      </c>
      <c r="T265" s="237" t="s">
        <v>211</v>
      </c>
      <c r="U265" s="220">
        <v>0.877</v>
      </c>
      <c r="V265" s="220">
        <f>ROUND(E265*U265,2)</f>
        <v>107.22</v>
      </c>
      <c r="W265" s="220"/>
      <c r="X265" s="220" t="s">
        <v>212</v>
      </c>
      <c r="Y265" s="210"/>
      <c r="Z265" s="210"/>
      <c r="AA265" s="210"/>
      <c r="AB265" s="210"/>
      <c r="AC265" s="210"/>
      <c r="AD265" s="210"/>
      <c r="AE265" s="210"/>
      <c r="AF265" s="210"/>
      <c r="AG265" s="210" t="s">
        <v>213</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ht="22.5" outlineLevel="1" x14ac:dyDescent="0.2">
      <c r="A266" s="217"/>
      <c r="B266" s="218"/>
      <c r="C266" s="251" t="s">
        <v>802</v>
      </c>
      <c r="D266" s="238"/>
      <c r="E266" s="238"/>
      <c r="F266" s="238"/>
      <c r="G266" s="238"/>
      <c r="H266" s="220"/>
      <c r="I266" s="220"/>
      <c r="J266" s="220"/>
      <c r="K266" s="220"/>
      <c r="L266" s="220"/>
      <c r="M266" s="220"/>
      <c r="N266" s="219"/>
      <c r="O266" s="219"/>
      <c r="P266" s="219"/>
      <c r="Q266" s="219"/>
      <c r="R266" s="220"/>
      <c r="S266" s="220"/>
      <c r="T266" s="220"/>
      <c r="U266" s="220"/>
      <c r="V266" s="220"/>
      <c r="W266" s="220"/>
      <c r="X266" s="220"/>
      <c r="Y266" s="210"/>
      <c r="Z266" s="210"/>
      <c r="AA266" s="210"/>
      <c r="AB266" s="210"/>
      <c r="AC266" s="210"/>
      <c r="AD266" s="210"/>
      <c r="AE266" s="210"/>
      <c r="AF266" s="210"/>
      <c r="AG266" s="210" t="s">
        <v>215</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39" t="str">
        <f>C266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66" s="210"/>
      <c r="BC266" s="210"/>
      <c r="BD266" s="210"/>
      <c r="BE266" s="210"/>
      <c r="BF266" s="210"/>
      <c r="BG266" s="210"/>
      <c r="BH266" s="210"/>
    </row>
    <row r="267" spans="1:60" outlineLevel="1" x14ac:dyDescent="0.2">
      <c r="A267" s="217"/>
      <c r="B267" s="218"/>
      <c r="C267" s="260" t="s">
        <v>803</v>
      </c>
      <c r="D267" s="259"/>
      <c r="E267" s="259"/>
      <c r="F267" s="259"/>
      <c r="G267" s="259"/>
      <c r="H267" s="220"/>
      <c r="I267" s="220"/>
      <c r="J267" s="220"/>
      <c r="K267" s="220"/>
      <c r="L267" s="220"/>
      <c r="M267" s="220"/>
      <c r="N267" s="219"/>
      <c r="O267" s="219"/>
      <c r="P267" s="219"/>
      <c r="Q267" s="219"/>
      <c r="R267" s="220"/>
      <c r="S267" s="220"/>
      <c r="T267" s="220"/>
      <c r="U267" s="220"/>
      <c r="V267" s="220"/>
      <c r="W267" s="220"/>
      <c r="X267" s="220"/>
      <c r="Y267" s="210"/>
      <c r="Z267" s="210"/>
      <c r="AA267" s="210"/>
      <c r="AB267" s="210"/>
      <c r="AC267" s="210"/>
      <c r="AD267" s="210"/>
      <c r="AE267" s="210"/>
      <c r="AF267" s="210"/>
      <c r="AG267" s="210" t="s">
        <v>215</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7"/>
      <c r="B268" s="218"/>
      <c r="C268" s="254" t="s">
        <v>806</v>
      </c>
      <c r="D268" s="241"/>
      <c r="E268" s="241"/>
      <c r="F268" s="241"/>
      <c r="G268" s="241"/>
      <c r="H268" s="220"/>
      <c r="I268" s="220"/>
      <c r="J268" s="220"/>
      <c r="K268" s="220"/>
      <c r="L268" s="220"/>
      <c r="M268" s="220"/>
      <c r="N268" s="219"/>
      <c r="O268" s="219"/>
      <c r="P268" s="219"/>
      <c r="Q268" s="219"/>
      <c r="R268" s="220"/>
      <c r="S268" s="220"/>
      <c r="T268" s="220"/>
      <c r="U268" s="220"/>
      <c r="V268" s="220"/>
      <c r="W268" s="220"/>
      <c r="X268" s="220"/>
      <c r="Y268" s="210"/>
      <c r="Z268" s="210"/>
      <c r="AA268" s="210"/>
      <c r="AB268" s="210"/>
      <c r="AC268" s="210"/>
      <c r="AD268" s="210"/>
      <c r="AE268" s="210"/>
      <c r="AF268" s="210"/>
      <c r="AG268" s="210" t="s">
        <v>237</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17"/>
      <c r="B269" s="218"/>
      <c r="C269" s="252" t="s">
        <v>729</v>
      </c>
      <c r="D269" s="221"/>
      <c r="E269" s="222">
        <v>47.73</v>
      </c>
      <c r="F269" s="220"/>
      <c r="G269" s="220"/>
      <c r="H269" s="220"/>
      <c r="I269" s="220"/>
      <c r="J269" s="220"/>
      <c r="K269" s="220"/>
      <c r="L269" s="220"/>
      <c r="M269" s="220"/>
      <c r="N269" s="219"/>
      <c r="O269" s="219"/>
      <c r="P269" s="219"/>
      <c r="Q269" s="219"/>
      <c r="R269" s="220"/>
      <c r="S269" s="220"/>
      <c r="T269" s="220"/>
      <c r="U269" s="220"/>
      <c r="V269" s="220"/>
      <c r="W269" s="220"/>
      <c r="X269" s="220"/>
      <c r="Y269" s="210"/>
      <c r="Z269" s="210"/>
      <c r="AA269" s="210"/>
      <c r="AB269" s="210"/>
      <c r="AC269" s="210"/>
      <c r="AD269" s="210"/>
      <c r="AE269" s="210"/>
      <c r="AF269" s="210"/>
      <c r="AG269" s="210" t="s">
        <v>217</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7"/>
      <c r="B270" s="218"/>
      <c r="C270" s="252" t="s">
        <v>730</v>
      </c>
      <c r="D270" s="221"/>
      <c r="E270" s="222">
        <v>45.67</v>
      </c>
      <c r="F270" s="220"/>
      <c r="G270" s="220"/>
      <c r="H270" s="220"/>
      <c r="I270" s="220"/>
      <c r="J270" s="220"/>
      <c r="K270" s="220"/>
      <c r="L270" s="220"/>
      <c r="M270" s="220"/>
      <c r="N270" s="219"/>
      <c r="O270" s="219"/>
      <c r="P270" s="219"/>
      <c r="Q270" s="219"/>
      <c r="R270" s="220"/>
      <c r="S270" s="220"/>
      <c r="T270" s="220"/>
      <c r="U270" s="220"/>
      <c r="V270" s="220"/>
      <c r="W270" s="220"/>
      <c r="X270" s="220"/>
      <c r="Y270" s="210"/>
      <c r="Z270" s="210"/>
      <c r="AA270" s="210"/>
      <c r="AB270" s="210"/>
      <c r="AC270" s="210"/>
      <c r="AD270" s="210"/>
      <c r="AE270" s="210"/>
      <c r="AF270" s="210"/>
      <c r="AG270" s="210" t="s">
        <v>217</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17"/>
      <c r="B271" s="218"/>
      <c r="C271" s="252" t="s">
        <v>731</v>
      </c>
      <c r="D271" s="221"/>
      <c r="E271" s="222">
        <v>13.53</v>
      </c>
      <c r="F271" s="220"/>
      <c r="G271" s="220"/>
      <c r="H271" s="220"/>
      <c r="I271" s="220"/>
      <c r="J271" s="220"/>
      <c r="K271" s="220"/>
      <c r="L271" s="220"/>
      <c r="M271" s="220"/>
      <c r="N271" s="219"/>
      <c r="O271" s="219"/>
      <c r="P271" s="219"/>
      <c r="Q271" s="219"/>
      <c r="R271" s="220"/>
      <c r="S271" s="220"/>
      <c r="T271" s="220"/>
      <c r="U271" s="220"/>
      <c r="V271" s="220"/>
      <c r="W271" s="220"/>
      <c r="X271" s="220"/>
      <c r="Y271" s="210"/>
      <c r="Z271" s="210"/>
      <c r="AA271" s="210"/>
      <c r="AB271" s="210"/>
      <c r="AC271" s="210"/>
      <c r="AD271" s="210"/>
      <c r="AE271" s="210"/>
      <c r="AF271" s="210"/>
      <c r="AG271" s="210" t="s">
        <v>217</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7"/>
      <c r="B272" s="218"/>
      <c r="C272" s="252" t="s">
        <v>732</v>
      </c>
      <c r="D272" s="221"/>
      <c r="E272" s="222">
        <v>15.33</v>
      </c>
      <c r="F272" s="220"/>
      <c r="G272" s="220"/>
      <c r="H272" s="220"/>
      <c r="I272" s="220"/>
      <c r="J272" s="220"/>
      <c r="K272" s="220"/>
      <c r="L272" s="220"/>
      <c r="M272" s="220"/>
      <c r="N272" s="219"/>
      <c r="O272" s="219"/>
      <c r="P272" s="219"/>
      <c r="Q272" s="219"/>
      <c r="R272" s="220"/>
      <c r="S272" s="220"/>
      <c r="T272" s="220"/>
      <c r="U272" s="220"/>
      <c r="V272" s="220"/>
      <c r="W272" s="220"/>
      <c r="X272" s="220"/>
      <c r="Y272" s="210"/>
      <c r="Z272" s="210"/>
      <c r="AA272" s="210"/>
      <c r="AB272" s="210"/>
      <c r="AC272" s="210"/>
      <c r="AD272" s="210"/>
      <c r="AE272" s="210"/>
      <c r="AF272" s="210"/>
      <c r="AG272" s="210" t="s">
        <v>217</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ht="22.5" outlineLevel="1" x14ac:dyDescent="0.2">
      <c r="A273" s="231">
        <v>46</v>
      </c>
      <c r="B273" s="232" t="s">
        <v>807</v>
      </c>
      <c r="C273" s="250" t="s">
        <v>808</v>
      </c>
      <c r="D273" s="233" t="s">
        <v>242</v>
      </c>
      <c r="E273" s="234">
        <v>240.07640000000001</v>
      </c>
      <c r="F273" s="235"/>
      <c r="G273" s="236">
        <f>ROUND(E273*F273,2)</f>
        <v>0</v>
      </c>
      <c r="H273" s="235"/>
      <c r="I273" s="236">
        <f>ROUND(E273*H273,2)</f>
        <v>0</v>
      </c>
      <c r="J273" s="235"/>
      <c r="K273" s="236">
        <f>ROUND(E273*J273,2)</f>
        <v>0</v>
      </c>
      <c r="L273" s="236">
        <v>21</v>
      </c>
      <c r="M273" s="236">
        <f>G273*(1+L273/100)</f>
        <v>0</v>
      </c>
      <c r="N273" s="234">
        <v>9.8899999999999995E-3</v>
      </c>
      <c r="O273" s="234">
        <f>ROUND(E273*N273,2)</f>
        <v>2.37</v>
      </c>
      <c r="P273" s="234">
        <v>0</v>
      </c>
      <c r="Q273" s="234">
        <f>ROUND(E273*P273,2)</f>
        <v>0</v>
      </c>
      <c r="R273" s="236" t="s">
        <v>247</v>
      </c>
      <c r="S273" s="236" t="s">
        <v>210</v>
      </c>
      <c r="T273" s="237" t="s">
        <v>211</v>
      </c>
      <c r="U273" s="220">
        <v>2.3519999999999999</v>
      </c>
      <c r="V273" s="220">
        <f>ROUND(E273*U273,2)</f>
        <v>564.66</v>
      </c>
      <c r="W273" s="220"/>
      <c r="X273" s="220" t="s">
        <v>212</v>
      </c>
      <c r="Y273" s="210"/>
      <c r="Z273" s="210"/>
      <c r="AA273" s="210"/>
      <c r="AB273" s="210"/>
      <c r="AC273" s="210"/>
      <c r="AD273" s="210"/>
      <c r="AE273" s="210"/>
      <c r="AF273" s="210"/>
      <c r="AG273" s="210" t="s">
        <v>213</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ht="33.75" outlineLevel="1" x14ac:dyDescent="0.2">
      <c r="A274" s="217"/>
      <c r="B274" s="218"/>
      <c r="C274" s="251" t="s">
        <v>809</v>
      </c>
      <c r="D274" s="238"/>
      <c r="E274" s="238"/>
      <c r="F274" s="238"/>
      <c r="G274" s="238"/>
      <c r="H274" s="220"/>
      <c r="I274" s="220"/>
      <c r="J274" s="220"/>
      <c r="K274" s="220"/>
      <c r="L274" s="220"/>
      <c r="M274" s="220"/>
      <c r="N274" s="219"/>
      <c r="O274" s="219"/>
      <c r="P274" s="219"/>
      <c r="Q274" s="219"/>
      <c r="R274" s="220"/>
      <c r="S274" s="220"/>
      <c r="T274" s="220"/>
      <c r="U274" s="220"/>
      <c r="V274" s="220"/>
      <c r="W274" s="220"/>
      <c r="X274" s="220"/>
      <c r="Y274" s="210"/>
      <c r="Z274" s="210"/>
      <c r="AA274" s="210"/>
      <c r="AB274" s="210"/>
      <c r="AC274" s="210"/>
      <c r="AD274" s="210"/>
      <c r="AE274" s="210"/>
      <c r="AF274" s="210"/>
      <c r="AG274" s="210" t="s">
        <v>215</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39" t="str">
        <f>C274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74" s="210"/>
      <c r="BC274" s="210"/>
      <c r="BD274" s="210"/>
      <c r="BE274" s="210"/>
      <c r="BF274" s="210"/>
      <c r="BG274" s="210"/>
      <c r="BH274" s="210"/>
    </row>
    <row r="275" spans="1:60" outlineLevel="1" x14ac:dyDescent="0.2">
      <c r="A275" s="217"/>
      <c r="B275" s="218"/>
      <c r="C275" s="252" t="s">
        <v>733</v>
      </c>
      <c r="D275" s="221"/>
      <c r="E275" s="222">
        <v>133.91999999999999</v>
      </c>
      <c r="F275" s="220"/>
      <c r="G275" s="220"/>
      <c r="H275" s="220"/>
      <c r="I275" s="220"/>
      <c r="J275" s="220"/>
      <c r="K275" s="220"/>
      <c r="L275" s="220"/>
      <c r="M275" s="220"/>
      <c r="N275" s="219"/>
      <c r="O275" s="219"/>
      <c r="P275" s="219"/>
      <c r="Q275" s="219"/>
      <c r="R275" s="220"/>
      <c r="S275" s="220"/>
      <c r="T275" s="220"/>
      <c r="U275" s="220"/>
      <c r="V275" s="220"/>
      <c r="W275" s="220"/>
      <c r="X275" s="220"/>
      <c r="Y275" s="210"/>
      <c r="Z275" s="210"/>
      <c r="AA275" s="210"/>
      <c r="AB275" s="210"/>
      <c r="AC275" s="210"/>
      <c r="AD275" s="210"/>
      <c r="AE275" s="210"/>
      <c r="AF275" s="210"/>
      <c r="AG275" s="210" t="s">
        <v>217</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17"/>
      <c r="B276" s="218"/>
      <c r="C276" s="252" t="s">
        <v>734</v>
      </c>
      <c r="D276" s="221"/>
      <c r="E276" s="222">
        <v>2.4676</v>
      </c>
      <c r="F276" s="220"/>
      <c r="G276" s="220"/>
      <c r="H276" s="220"/>
      <c r="I276" s="220"/>
      <c r="J276" s="220"/>
      <c r="K276" s="220"/>
      <c r="L276" s="220"/>
      <c r="M276" s="220"/>
      <c r="N276" s="219"/>
      <c r="O276" s="219"/>
      <c r="P276" s="219"/>
      <c r="Q276" s="219"/>
      <c r="R276" s="220"/>
      <c r="S276" s="220"/>
      <c r="T276" s="220"/>
      <c r="U276" s="220"/>
      <c r="V276" s="220"/>
      <c r="W276" s="220"/>
      <c r="X276" s="220"/>
      <c r="Y276" s="210"/>
      <c r="Z276" s="210"/>
      <c r="AA276" s="210"/>
      <c r="AB276" s="210"/>
      <c r="AC276" s="210"/>
      <c r="AD276" s="210"/>
      <c r="AE276" s="210"/>
      <c r="AF276" s="210"/>
      <c r="AG276" s="210" t="s">
        <v>217</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17"/>
      <c r="B277" s="218"/>
      <c r="C277" s="252" t="s">
        <v>735</v>
      </c>
      <c r="D277" s="221"/>
      <c r="E277" s="222">
        <v>94.302000000000007</v>
      </c>
      <c r="F277" s="220"/>
      <c r="G277" s="220"/>
      <c r="H277" s="220"/>
      <c r="I277" s="220"/>
      <c r="J277" s="220"/>
      <c r="K277" s="220"/>
      <c r="L277" s="220"/>
      <c r="M277" s="220"/>
      <c r="N277" s="219"/>
      <c r="O277" s="219"/>
      <c r="P277" s="219"/>
      <c r="Q277" s="219"/>
      <c r="R277" s="220"/>
      <c r="S277" s="220"/>
      <c r="T277" s="220"/>
      <c r="U277" s="220"/>
      <c r="V277" s="220"/>
      <c r="W277" s="220"/>
      <c r="X277" s="220"/>
      <c r="Y277" s="210"/>
      <c r="Z277" s="210"/>
      <c r="AA277" s="210"/>
      <c r="AB277" s="210"/>
      <c r="AC277" s="210"/>
      <c r="AD277" s="210"/>
      <c r="AE277" s="210"/>
      <c r="AF277" s="210"/>
      <c r="AG277" s="210" t="s">
        <v>217</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7"/>
      <c r="B278" s="218"/>
      <c r="C278" s="252" t="s">
        <v>736</v>
      </c>
      <c r="D278" s="221"/>
      <c r="E278" s="222">
        <v>2.4552</v>
      </c>
      <c r="F278" s="220"/>
      <c r="G278" s="220"/>
      <c r="H278" s="220"/>
      <c r="I278" s="220"/>
      <c r="J278" s="220"/>
      <c r="K278" s="220"/>
      <c r="L278" s="220"/>
      <c r="M278" s="220"/>
      <c r="N278" s="219"/>
      <c r="O278" s="219"/>
      <c r="P278" s="219"/>
      <c r="Q278" s="219"/>
      <c r="R278" s="220"/>
      <c r="S278" s="220"/>
      <c r="T278" s="220"/>
      <c r="U278" s="220"/>
      <c r="V278" s="220"/>
      <c r="W278" s="220"/>
      <c r="X278" s="220"/>
      <c r="Y278" s="210"/>
      <c r="Z278" s="210"/>
      <c r="AA278" s="210"/>
      <c r="AB278" s="210"/>
      <c r="AC278" s="210"/>
      <c r="AD278" s="210"/>
      <c r="AE278" s="210"/>
      <c r="AF278" s="210"/>
      <c r="AG278" s="210" t="s">
        <v>217</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17"/>
      <c r="B279" s="218"/>
      <c r="C279" s="252" t="s">
        <v>737</v>
      </c>
      <c r="D279" s="221"/>
      <c r="E279" s="222">
        <v>6.9316000000000004</v>
      </c>
      <c r="F279" s="220"/>
      <c r="G279" s="220"/>
      <c r="H279" s="220"/>
      <c r="I279" s="220"/>
      <c r="J279" s="220"/>
      <c r="K279" s="220"/>
      <c r="L279" s="220"/>
      <c r="M279" s="220"/>
      <c r="N279" s="219"/>
      <c r="O279" s="219"/>
      <c r="P279" s="219"/>
      <c r="Q279" s="219"/>
      <c r="R279" s="220"/>
      <c r="S279" s="220"/>
      <c r="T279" s="220"/>
      <c r="U279" s="220"/>
      <c r="V279" s="220"/>
      <c r="W279" s="220"/>
      <c r="X279" s="220"/>
      <c r="Y279" s="210"/>
      <c r="Z279" s="210"/>
      <c r="AA279" s="210"/>
      <c r="AB279" s="210"/>
      <c r="AC279" s="210"/>
      <c r="AD279" s="210"/>
      <c r="AE279" s="210"/>
      <c r="AF279" s="210"/>
      <c r="AG279" s="210" t="s">
        <v>217</v>
      </c>
      <c r="AH279" s="210">
        <v>0</v>
      </c>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31">
        <v>47</v>
      </c>
      <c r="B280" s="232" t="s">
        <v>810</v>
      </c>
      <c r="C280" s="250" t="s">
        <v>811</v>
      </c>
      <c r="D280" s="233" t="s">
        <v>242</v>
      </c>
      <c r="E280" s="234">
        <v>63.984000000000002</v>
      </c>
      <c r="F280" s="235"/>
      <c r="G280" s="236">
        <f>ROUND(E280*F280,2)</f>
        <v>0</v>
      </c>
      <c r="H280" s="235"/>
      <c r="I280" s="236">
        <f>ROUND(E280*H280,2)</f>
        <v>0</v>
      </c>
      <c r="J280" s="235"/>
      <c r="K280" s="236">
        <f>ROUND(E280*J280,2)</f>
        <v>0</v>
      </c>
      <c r="L280" s="236">
        <v>21</v>
      </c>
      <c r="M280" s="236">
        <f>G280*(1+L280/100)</f>
        <v>0</v>
      </c>
      <c r="N280" s="234">
        <v>9.11E-3</v>
      </c>
      <c r="O280" s="234">
        <f>ROUND(E280*N280,2)</f>
        <v>0.57999999999999996</v>
      </c>
      <c r="P280" s="234">
        <v>0</v>
      </c>
      <c r="Q280" s="234">
        <f>ROUND(E280*P280,2)</f>
        <v>0</v>
      </c>
      <c r="R280" s="236" t="s">
        <v>247</v>
      </c>
      <c r="S280" s="236" t="s">
        <v>210</v>
      </c>
      <c r="T280" s="237" t="s">
        <v>211</v>
      </c>
      <c r="U280" s="220">
        <v>1.5620000000000001</v>
      </c>
      <c r="V280" s="220">
        <f>ROUND(E280*U280,2)</f>
        <v>99.94</v>
      </c>
      <c r="W280" s="220"/>
      <c r="X280" s="220" t="s">
        <v>212</v>
      </c>
      <c r="Y280" s="210"/>
      <c r="Z280" s="210"/>
      <c r="AA280" s="210"/>
      <c r="AB280" s="210"/>
      <c r="AC280" s="210"/>
      <c r="AD280" s="210"/>
      <c r="AE280" s="210"/>
      <c r="AF280" s="210"/>
      <c r="AG280" s="210" t="s">
        <v>213</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ht="22.5" outlineLevel="1" x14ac:dyDescent="0.2">
      <c r="A281" s="217"/>
      <c r="B281" s="218"/>
      <c r="C281" s="251" t="s">
        <v>812</v>
      </c>
      <c r="D281" s="238"/>
      <c r="E281" s="238"/>
      <c r="F281" s="238"/>
      <c r="G281" s="238"/>
      <c r="H281" s="220"/>
      <c r="I281" s="220"/>
      <c r="J281" s="220"/>
      <c r="K281" s="220"/>
      <c r="L281" s="220"/>
      <c r="M281" s="220"/>
      <c r="N281" s="219"/>
      <c r="O281" s="219"/>
      <c r="P281" s="219"/>
      <c r="Q281" s="219"/>
      <c r="R281" s="220"/>
      <c r="S281" s="220"/>
      <c r="T281" s="220"/>
      <c r="U281" s="220"/>
      <c r="V281" s="220"/>
      <c r="W281" s="220"/>
      <c r="X281" s="220"/>
      <c r="Y281" s="210"/>
      <c r="Z281" s="210"/>
      <c r="AA281" s="210"/>
      <c r="AB281" s="210"/>
      <c r="AC281" s="210"/>
      <c r="AD281" s="210"/>
      <c r="AE281" s="210"/>
      <c r="AF281" s="210"/>
      <c r="AG281" s="210" t="s">
        <v>215</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39" t="str">
        <f>C281</f>
        <v>nanesení lepicího tmelu na izolační desky, nalepení desek, natažení stěrky, vtlačení výztužné tkaniny a přehlazení stěrky. Včetně parapetních lišt.</v>
      </c>
      <c r="BB281" s="210"/>
      <c r="BC281" s="210"/>
      <c r="BD281" s="210"/>
      <c r="BE281" s="210"/>
      <c r="BF281" s="210"/>
      <c r="BG281" s="210"/>
      <c r="BH281" s="210"/>
    </row>
    <row r="282" spans="1:60" outlineLevel="1" x14ac:dyDescent="0.2">
      <c r="A282" s="217"/>
      <c r="B282" s="218"/>
      <c r="C282" s="252" t="s">
        <v>813</v>
      </c>
      <c r="D282" s="221"/>
      <c r="E282" s="222">
        <v>10.044</v>
      </c>
      <c r="F282" s="220"/>
      <c r="G282" s="220"/>
      <c r="H282" s="220"/>
      <c r="I282" s="220"/>
      <c r="J282" s="220"/>
      <c r="K282" s="220"/>
      <c r="L282" s="220"/>
      <c r="M282" s="220"/>
      <c r="N282" s="219"/>
      <c r="O282" s="219"/>
      <c r="P282" s="219"/>
      <c r="Q282" s="219"/>
      <c r="R282" s="220"/>
      <c r="S282" s="220"/>
      <c r="T282" s="220"/>
      <c r="U282" s="220"/>
      <c r="V282" s="220"/>
      <c r="W282" s="220"/>
      <c r="X282" s="220"/>
      <c r="Y282" s="210"/>
      <c r="Z282" s="210"/>
      <c r="AA282" s="210"/>
      <c r="AB282" s="210"/>
      <c r="AC282" s="210"/>
      <c r="AD282" s="210"/>
      <c r="AE282" s="210"/>
      <c r="AF282" s="210"/>
      <c r="AG282" s="210" t="s">
        <v>217</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17"/>
      <c r="B283" s="218"/>
      <c r="C283" s="252" t="s">
        <v>814</v>
      </c>
      <c r="D283" s="221"/>
      <c r="E283" s="222">
        <v>10.044</v>
      </c>
      <c r="F283" s="220"/>
      <c r="G283" s="220"/>
      <c r="H283" s="220"/>
      <c r="I283" s="220"/>
      <c r="J283" s="220"/>
      <c r="K283" s="220"/>
      <c r="L283" s="220"/>
      <c r="M283" s="220"/>
      <c r="N283" s="219"/>
      <c r="O283" s="219"/>
      <c r="P283" s="219"/>
      <c r="Q283" s="219"/>
      <c r="R283" s="220"/>
      <c r="S283" s="220"/>
      <c r="T283" s="220"/>
      <c r="U283" s="220"/>
      <c r="V283" s="220"/>
      <c r="W283" s="220"/>
      <c r="X283" s="220"/>
      <c r="Y283" s="210"/>
      <c r="Z283" s="210"/>
      <c r="AA283" s="210"/>
      <c r="AB283" s="210"/>
      <c r="AC283" s="210"/>
      <c r="AD283" s="210"/>
      <c r="AE283" s="210"/>
      <c r="AF283" s="210"/>
      <c r="AG283" s="210" t="s">
        <v>217</v>
      </c>
      <c r="AH283" s="210">
        <v>0</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7"/>
      <c r="B284" s="218"/>
      <c r="C284" s="252" t="s">
        <v>815</v>
      </c>
      <c r="D284" s="221"/>
      <c r="E284" s="222">
        <v>10.788</v>
      </c>
      <c r="F284" s="220"/>
      <c r="G284" s="220"/>
      <c r="H284" s="220"/>
      <c r="I284" s="220"/>
      <c r="J284" s="220"/>
      <c r="K284" s="220"/>
      <c r="L284" s="220"/>
      <c r="M284" s="220"/>
      <c r="N284" s="219"/>
      <c r="O284" s="219"/>
      <c r="P284" s="219"/>
      <c r="Q284" s="219"/>
      <c r="R284" s="220"/>
      <c r="S284" s="220"/>
      <c r="T284" s="220"/>
      <c r="U284" s="220"/>
      <c r="V284" s="220"/>
      <c r="W284" s="220"/>
      <c r="X284" s="220"/>
      <c r="Y284" s="210"/>
      <c r="Z284" s="210"/>
      <c r="AA284" s="210"/>
      <c r="AB284" s="210"/>
      <c r="AC284" s="210"/>
      <c r="AD284" s="210"/>
      <c r="AE284" s="210"/>
      <c r="AF284" s="210"/>
      <c r="AG284" s="210" t="s">
        <v>217</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7"/>
      <c r="B285" s="218"/>
      <c r="C285" s="252" t="s">
        <v>816</v>
      </c>
      <c r="D285" s="221"/>
      <c r="E285" s="222">
        <v>10.23</v>
      </c>
      <c r="F285" s="220"/>
      <c r="G285" s="220"/>
      <c r="H285" s="220"/>
      <c r="I285" s="220"/>
      <c r="J285" s="220"/>
      <c r="K285" s="220"/>
      <c r="L285" s="220"/>
      <c r="M285" s="220"/>
      <c r="N285" s="219"/>
      <c r="O285" s="219"/>
      <c r="P285" s="219"/>
      <c r="Q285" s="219"/>
      <c r="R285" s="220"/>
      <c r="S285" s="220"/>
      <c r="T285" s="220"/>
      <c r="U285" s="220"/>
      <c r="V285" s="220"/>
      <c r="W285" s="220"/>
      <c r="X285" s="220"/>
      <c r="Y285" s="210"/>
      <c r="Z285" s="210"/>
      <c r="AA285" s="210"/>
      <c r="AB285" s="210"/>
      <c r="AC285" s="210"/>
      <c r="AD285" s="210"/>
      <c r="AE285" s="210"/>
      <c r="AF285" s="210"/>
      <c r="AG285" s="210" t="s">
        <v>217</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7"/>
      <c r="B286" s="218"/>
      <c r="C286" s="252" t="s">
        <v>817</v>
      </c>
      <c r="D286" s="221"/>
      <c r="E286" s="222">
        <v>10.23</v>
      </c>
      <c r="F286" s="220"/>
      <c r="G286" s="220"/>
      <c r="H286" s="220"/>
      <c r="I286" s="220"/>
      <c r="J286" s="220"/>
      <c r="K286" s="220"/>
      <c r="L286" s="220"/>
      <c r="M286" s="220"/>
      <c r="N286" s="219"/>
      <c r="O286" s="219"/>
      <c r="P286" s="219"/>
      <c r="Q286" s="219"/>
      <c r="R286" s="220"/>
      <c r="S286" s="220"/>
      <c r="T286" s="220"/>
      <c r="U286" s="220"/>
      <c r="V286" s="220"/>
      <c r="W286" s="220"/>
      <c r="X286" s="220"/>
      <c r="Y286" s="210"/>
      <c r="Z286" s="210"/>
      <c r="AA286" s="210"/>
      <c r="AB286" s="210"/>
      <c r="AC286" s="210"/>
      <c r="AD286" s="210"/>
      <c r="AE286" s="210"/>
      <c r="AF286" s="210"/>
      <c r="AG286" s="210" t="s">
        <v>217</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17"/>
      <c r="B287" s="218"/>
      <c r="C287" s="252" t="s">
        <v>818</v>
      </c>
      <c r="D287" s="221"/>
      <c r="E287" s="222">
        <v>10.974</v>
      </c>
      <c r="F287" s="220"/>
      <c r="G287" s="220"/>
      <c r="H287" s="220"/>
      <c r="I287" s="220"/>
      <c r="J287" s="220"/>
      <c r="K287" s="220"/>
      <c r="L287" s="220"/>
      <c r="M287" s="220"/>
      <c r="N287" s="219"/>
      <c r="O287" s="219"/>
      <c r="P287" s="219"/>
      <c r="Q287" s="219"/>
      <c r="R287" s="220"/>
      <c r="S287" s="220"/>
      <c r="T287" s="220"/>
      <c r="U287" s="220"/>
      <c r="V287" s="220"/>
      <c r="W287" s="220"/>
      <c r="X287" s="220"/>
      <c r="Y287" s="210"/>
      <c r="Z287" s="210"/>
      <c r="AA287" s="210"/>
      <c r="AB287" s="210"/>
      <c r="AC287" s="210"/>
      <c r="AD287" s="210"/>
      <c r="AE287" s="210"/>
      <c r="AF287" s="210"/>
      <c r="AG287" s="210" t="s">
        <v>217</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7"/>
      <c r="B288" s="218"/>
      <c r="C288" s="252" t="s">
        <v>819</v>
      </c>
      <c r="D288" s="221"/>
      <c r="E288" s="222">
        <v>1.6739999999999999</v>
      </c>
      <c r="F288" s="220"/>
      <c r="G288" s="220"/>
      <c r="H288" s="220"/>
      <c r="I288" s="220"/>
      <c r="J288" s="220"/>
      <c r="K288" s="220"/>
      <c r="L288" s="220"/>
      <c r="M288" s="220"/>
      <c r="N288" s="219"/>
      <c r="O288" s="219"/>
      <c r="P288" s="219"/>
      <c r="Q288" s="219"/>
      <c r="R288" s="220"/>
      <c r="S288" s="220"/>
      <c r="T288" s="220"/>
      <c r="U288" s="220"/>
      <c r="V288" s="220"/>
      <c r="W288" s="220"/>
      <c r="X288" s="220"/>
      <c r="Y288" s="210"/>
      <c r="Z288" s="210"/>
      <c r="AA288" s="210"/>
      <c r="AB288" s="210"/>
      <c r="AC288" s="210"/>
      <c r="AD288" s="210"/>
      <c r="AE288" s="210"/>
      <c r="AF288" s="210"/>
      <c r="AG288" s="210" t="s">
        <v>217</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ht="22.5" outlineLevel="1" x14ac:dyDescent="0.2">
      <c r="A289" s="231">
        <v>48</v>
      </c>
      <c r="B289" s="232" t="s">
        <v>820</v>
      </c>
      <c r="C289" s="250" t="s">
        <v>821</v>
      </c>
      <c r="D289" s="233" t="s">
        <v>242</v>
      </c>
      <c r="E289" s="234">
        <v>991.05799999999999</v>
      </c>
      <c r="F289" s="235"/>
      <c r="G289" s="236">
        <f>ROUND(E289*F289,2)</f>
        <v>0</v>
      </c>
      <c r="H289" s="235"/>
      <c r="I289" s="236">
        <f>ROUND(E289*H289,2)</f>
        <v>0</v>
      </c>
      <c r="J289" s="235"/>
      <c r="K289" s="236">
        <f>ROUND(E289*J289,2)</f>
        <v>0</v>
      </c>
      <c r="L289" s="236">
        <v>21</v>
      </c>
      <c r="M289" s="236">
        <f>G289*(1+L289/100)</f>
        <v>0</v>
      </c>
      <c r="N289" s="234">
        <v>0</v>
      </c>
      <c r="O289" s="234">
        <f>ROUND(E289*N289,2)</f>
        <v>0</v>
      </c>
      <c r="P289" s="234">
        <v>0</v>
      </c>
      <c r="Q289" s="234">
        <f>ROUND(E289*P289,2)</f>
        <v>0</v>
      </c>
      <c r="R289" s="236" t="s">
        <v>247</v>
      </c>
      <c r="S289" s="236" t="s">
        <v>210</v>
      </c>
      <c r="T289" s="237" t="s">
        <v>211</v>
      </c>
      <c r="U289" s="220">
        <v>6.0000000000000001E-3</v>
      </c>
      <c r="V289" s="220">
        <f>ROUND(E289*U289,2)</f>
        <v>5.95</v>
      </c>
      <c r="W289" s="220"/>
      <c r="X289" s="220" t="s">
        <v>212</v>
      </c>
      <c r="Y289" s="210"/>
      <c r="Z289" s="210"/>
      <c r="AA289" s="210"/>
      <c r="AB289" s="210"/>
      <c r="AC289" s="210"/>
      <c r="AD289" s="210"/>
      <c r="AE289" s="210"/>
      <c r="AF289" s="210"/>
      <c r="AG289" s="210" t="s">
        <v>213</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17"/>
      <c r="B290" s="218"/>
      <c r="C290" s="252" t="s">
        <v>822</v>
      </c>
      <c r="D290" s="221"/>
      <c r="E290" s="222">
        <v>54.19</v>
      </c>
      <c r="F290" s="220"/>
      <c r="G290" s="220"/>
      <c r="H290" s="220"/>
      <c r="I290" s="220"/>
      <c r="J290" s="220"/>
      <c r="K290" s="220"/>
      <c r="L290" s="220"/>
      <c r="M290" s="220"/>
      <c r="N290" s="219"/>
      <c r="O290" s="219"/>
      <c r="P290" s="219"/>
      <c r="Q290" s="219"/>
      <c r="R290" s="220"/>
      <c r="S290" s="220"/>
      <c r="T290" s="220"/>
      <c r="U290" s="220"/>
      <c r="V290" s="220"/>
      <c r="W290" s="220"/>
      <c r="X290" s="220"/>
      <c r="Y290" s="210"/>
      <c r="Z290" s="210"/>
      <c r="AA290" s="210"/>
      <c r="AB290" s="210"/>
      <c r="AC290" s="210"/>
      <c r="AD290" s="210"/>
      <c r="AE290" s="210"/>
      <c r="AF290" s="210"/>
      <c r="AG290" s="210" t="s">
        <v>217</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7"/>
      <c r="B291" s="218"/>
      <c r="C291" s="252" t="s">
        <v>823</v>
      </c>
      <c r="D291" s="221"/>
      <c r="E291" s="222">
        <v>122.26</v>
      </c>
      <c r="F291" s="220"/>
      <c r="G291" s="220"/>
      <c r="H291" s="220"/>
      <c r="I291" s="220"/>
      <c r="J291" s="220"/>
      <c r="K291" s="220"/>
      <c r="L291" s="220"/>
      <c r="M291" s="220"/>
      <c r="N291" s="219"/>
      <c r="O291" s="219"/>
      <c r="P291" s="219"/>
      <c r="Q291" s="219"/>
      <c r="R291" s="220"/>
      <c r="S291" s="220"/>
      <c r="T291" s="220"/>
      <c r="U291" s="220"/>
      <c r="V291" s="220"/>
      <c r="W291" s="220"/>
      <c r="X291" s="220"/>
      <c r="Y291" s="210"/>
      <c r="Z291" s="210"/>
      <c r="AA291" s="210"/>
      <c r="AB291" s="210"/>
      <c r="AC291" s="210"/>
      <c r="AD291" s="210"/>
      <c r="AE291" s="210"/>
      <c r="AF291" s="210"/>
      <c r="AG291" s="210" t="s">
        <v>217</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17"/>
      <c r="B292" s="218"/>
      <c r="C292" s="252" t="s">
        <v>824</v>
      </c>
      <c r="D292" s="221"/>
      <c r="E292" s="222">
        <v>814.60799999999995</v>
      </c>
      <c r="F292" s="220"/>
      <c r="G292" s="220"/>
      <c r="H292" s="220"/>
      <c r="I292" s="220"/>
      <c r="J292" s="220"/>
      <c r="K292" s="220"/>
      <c r="L292" s="220"/>
      <c r="M292" s="220"/>
      <c r="N292" s="219"/>
      <c r="O292" s="219"/>
      <c r="P292" s="219"/>
      <c r="Q292" s="219"/>
      <c r="R292" s="220"/>
      <c r="S292" s="220"/>
      <c r="T292" s="220"/>
      <c r="U292" s="220"/>
      <c r="V292" s="220"/>
      <c r="W292" s="220"/>
      <c r="X292" s="220"/>
      <c r="Y292" s="210"/>
      <c r="Z292" s="210"/>
      <c r="AA292" s="210"/>
      <c r="AB292" s="210"/>
      <c r="AC292" s="210"/>
      <c r="AD292" s="210"/>
      <c r="AE292" s="210"/>
      <c r="AF292" s="210"/>
      <c r="AG292" s="210" t="s">
        <v>217</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31">
        <v>49</v>
      </c>
      <c r="B293" s="232" t="s">
        <v>825</v>
      </c>
      <c r="C293" s="250" t="s">
        <v>826</v>
      </c>
      <c r="D293" s="233" t="s">
        <v>317</v>
      </c>
      <c r="E293" s="234">
        <v>146.30000000000001</v>
      </c>
      <c r="F293" s="235"/>
      <c r="G293" s="236">
        <f>ROUND(E293*F293,2)</f>
        <v>0</v>
      </c>
      <c r="H293" s="235"/>
      <c r="I293" s="236">
        <f>ROUND(E293*H293,2)</f>
        <v>0</v>
      </c>
      <c r="J293" s="235"/>
      <c r="K293" s="236">
        <f>ROUND(E293*J293,2)</f>
        <v>0</v>
      </c>
      <c r="L293" s="236">
        <v>21</v>
      </c>
      <c r="M293" s="236">
        <f>G293*(1+L293/100)</f>
        <v>0</v>
      </c>
      <c r="N293" s="234">
        <v>8.4999999999999995E-4</v>
      </c>
      <c r="O293" s="234">
        <f>ROUND(E293*N293,2)</f>
        <v>0.12</v>
      </c>
      <c r="P293" s="234">
        <v>0</v>
      </c>
      <c r="Q293" s="234">
        <f>ROUND(E293*P293,2)</f>
        <v>0</v>
      </c>
      <c r="R293" s="236" t="s">
        <v>247</v>
      </c>
      <c r="S293" s="236" t="s">
        <v>210</v>
      </c>
      <c r="T293" s="237" t="s">
        <v>211</v>
      </c>
      <c r="U293" s="220">
        <v>0.21360000000000001</v>
      </c>
      <c r="V293" s="220">
        <f>ROUND(E293*U293,2)</f>
        <v>31.25</v>
      </c>
      <c r="W293" s="220"/>
      <c r="X293" s="220" t="s">
        <v>212</v>
      </c>
      <c r="Y293" s="210"/>
      <c r="Z293" s="210"/>
      <c r="AA293" s="210"/>
      <c r="AB293" s="210"/>
      <c r="AC293" s="210"/>
      <c r="AD293" s="210"/>
      <c r="AE293" s="210"/>
      <c r="AF293" s="210"/>
      <c r="AG293" s="210" t="s">
        <v>213</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7"/>
      <c r="B294" s="218"/>
      <c r="C294" s="252" t="s">
        <v>827</v>
      </c>
      <c r="D294" s="221"/>
      <c r="E294" s="222">
        <v>45.37</v>
      </c>
      <c r="F294" s="220"/>
      <c r="G294" s="220"/>
      <c r="H294" s="220"/>
      <c r="I294" s="220"/>
      <c r="J294" s="220"/>
      <c r="K294" s="220"/>
      <c r="L294" s="220"/>
      <c r="M294" s="220"/>
      <c r="N294" s="219"/>
      <c r="O294" s="219"/>
      <c r="P294" s="219"/>
      <c r="Q294" s="219"/>
      <c r="R294" s="220"/>
      <c r="S294" s="220"/>
      <c r="T294" s="220"/>
      <c r="U294" s="220"/>
      <c r="V294" s="220"/>
      <c r="W294" s="220"/>
      <c r="X294" s="220"/>
      <c r="Y294" s="210"/>
      <c r="Z294" s="210"/>
      <c r="AA294" s="210"/>
      <c r="AB294" s="210"/>
      <c r="AC294" s="210"/>
      <c r="AD294" s="210"/>
      <c r="AE294" s="210"/>
      <c r="AF294" s="210"/>
      <c r="AG294" s="210" t="s">
        <v>217</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17"/>
      <c r="B295" s="218"/>
      <c r="C295" s="252" t="s">
        <v>828</v>
      </c>
      <c r="D295" s="221"/>
      <c r="E295" s="222">
        <v>45.37</v>
      </c>
      <c r="F295" s="220"/>
      <c r="G295" s="220"/>
      <c r="H295" s="220"/>
      <c r="I295" s="220"/>
      <c r="J295" s="220"/>
      <c r="K295" s="220"/>
      <c r="L295" s="220"/>
      <c r="M295" s="220"/>
      <c r="N295" s="219"/>
      <c r="O295" s="219"/>
      <c r="P295" s="219"/>
      <c r="Q295" s="219"/>
      <c r="R295" s="220"/>
      <c r="S295" s="220"/>
      <c r="T295" s="220"/>
      <c r="U295" s="220"/>
      <c r="V295" s="220"/>
      <c r="W295" s="220"/>
      <c r="X295" s="220"/>
      <c r="Y295" s="210"/>
      <c r="Z295" s="210"/>
      <c r="AA295" s="210"/>
      <c r="AB295" s="210"/>
      <c r="AC295" s="210"/>
      <c r="AD295" s="210"/>
      <c r="AE295" s="210"/>
      <c r="AF295" s="210"/>
      <c r="AG295" s="210" t="s">
        <v>217</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17"/>
      <c r="B296" s="218"/>
      <c r="C296" s="252" t="s">
        <v>829</v>
      </c>
      <c r="D296" s="221"/>
      <c r="E296" s="222">
        <v>27.2</v>
      </c>
      <c r="F296" s="220"/>
      <c r="G296" s="220"/>
      <c r="H296" s="220"/>
      <c r="I296" s="220"/>
      <c r="J296" s="220"/>
      <c r="K296" s="220"/>
      <c r="L296" s="220"/>
      <c r="M296" s="220"/>
      <c r="N296" s="219"/>
      <c r="O296" s="219"/>
      <c r="P296" s="219"/>
      <c r="Q296" s="219"/>
      <c r="R296" s="220"/>
      <c r="S296" s="220"/>
      <c r="T296" s="220"/>
      <c r="U296" s="220"/>
      <c r="V296" s="220"/>
      <c r="W296" s="220"/>
      <c r="X296" s="220"/>
      <c r="Y296" s="210"/>
      <c r="Z296" s="210"/>
      <c r="AA296" s="210"/>
      <c r="AB296" s="210"/>
      <c r="AC296" s="210"/>
      <c r="AD296" s="210"/>
      <c r="AE296" s="210"/>
      <c r="AF296" s="210"/>
      <c r="AG296" s="210" t="s">
        <v>217</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17"/>
      <c r="B297" s="218"/>
      <c r="C297" s="252" t="s">
        <v>830</v>
      </c>
      <c r="D297" s="221"/>
      <c r="E297" s="222">
        <v>13.03</v>
      </c>
      <c r="F297" s="220"/>
      <c r="G297" s="220"/>
      <c r="H297" s="220"/>
      <c r="I297" s="220"/>
      <c r="J297" s="220"/>
      <c r="K297" s="220"/>
      <c r="L297" s="220"/>
      <c r="M297" s="220"/>
      <c r="N297" s="219"/>
      <c r="O297" s="219"/>
      <c r="P297" s="219"/>
      <c r="Q297" s="219"/>
      <c r="R297" s="220"/>
      <c r="S297" s="220"/>
      <c r="T297" s="220"/>
      <c r="U297" s="220"/>
      <c r="V297" s="220"/>
      <c r="W297" s="220"/>
      <c r="X297" s="220"/>
      <c r="Y297" s="210"/>
      <c r="Z297" s="210"/>
      <c r="AA297" s="210"/>
      <c r="AB297" s="210"/>
      <c r="AC297" s="210"/>
      <c r="AD297" s="210"/>
      <c r="AE297" s="210"/>
      <c r="AF297" s="210"/>
      <c r="AG297" s="210" t="s">
        <v>217</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17"/>
      <c r="B298" s="218"/>
      <c r="C298" s="252" t="s">
        <v>831</v>
      </c>
      <c r="D298" s="221"/>
      <c r="E298" s="222">
        <v>15.33</v>
      </c>
      <c r="F298" s="220"/>
      <c r="G298" s="220"/>
      <c r="H298" s="220"/>
      <c r="I298" s="220"/>
      <c r="J298" s="220"/>
      <c r="K298" s="220"/>
      <c r="L298" s="220"/>
      <c r="M298" s="220"/>
      <c r="N298" s="219"/>
      <c r="O298" s="219"/>
      <c r="P298" s="219"/>
      <c r="Q298" s="219"/>
      <c r="R298" s="220"/>
      <c r="S298" s="220"/>
      <c r="T298" s="220"/>
      <c r="U298" s="220"/>
      <c r="V298" s="220"/>
      <c r="W298" s="220"/>
      <c r="X298" s="220"/>
      <c r="Y298" s="210"/>
      <c r="Z298" s="210"/>
      <c r="AA298" s="210"/>
      <c r="AB298" s="210"/>
      <c r="AC298" s="210"/>
      <c r="AD298" s="210"/>
      <c r="AE298" s="210"/>
      <c r="AF298" s="210"/>
      <c r="AG298" s="210" t="s">
        <v>217</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ht="22.5" outlineLevel="1" x14ac:dyDescent="0.2">
      <c r="A299" s="231">
        <v>50</v>
      </c>
      <c r="B299" s="232" t="s">
        <v>832</v>
      </c>
      <c r="C299" s="250" t="s">
        <v>833</v>
      </c>
      <c r="D299" s="233" t="s">
        <v>317</v>
      </c>
      <c r="E299" s="234">
        <v>146.30000000000001</v>
      </c>
      <c r="F299" s="235"/>
      <c r="G299" s="236">
        <f>ROUND(E299*F299,2)</f>
        <v>0</v>
      </c>
      <c r="H299" s="235"/>
      <c r="I299" s="236">
        <f>ROUND(E299*H299,2)</f>
        <v>0</v>
      </c>
      <c r="J299" s="235"/>
      <c r="K299" s="236">
        <f>ROUND(E299*J299,2)</f>
        <v>0</v>
      </c>
      <c r="L299" s="236">
        <v>21</v>
      </c>
      <c r="M299" s="236">
        <f>G299*(1+L299/100)</f>
        <v>0</v>
      </c>
      <c r="N299" s="234">
        <v>0</v>
      </c>
      <c r="O299" s="234">
        <f>ROUND(E299*N299,2)</f>
        <v>0</v>
      </c>
      <c r="P299" s="234">
        <v>0</v>
      </c>
      <c r="Q299" s="234">
        <f>ROUND(E299*P299,2)</f>
        <v>0</v>
      </c>
      <c r="R299" s="236" t="s">
        <v>247</v>
      </c>
      <c r="S299" s="236" t="s">
        <v>210</v>
      </c>
      <c r="T299" s="237" t="s">
        <v>211</v>
      </c>
      <c r="U299" s="220">
        <v>3.3300000000000003E-2</v>
      </c>
      <c r="V299" s="220">
        <f>ROUND(E299*U299,2)</f>
        <v>4.87</v>
      </c>
      <c r="W299" s="220"/>
      <c r="X299" s="220" t="s">
        <v>212</v>
      </c>
      <c r="Y299" s="210"/>
      <c r="Z299" s="210"/>
      <c r="AA299" s="210"/>
      <c r="AB299" s="210"/>
      <c r="AC299" s="210"/>
      <c r="AD299" s="210"/>
      <c r="AE299" s="210"/>
      <c r="AF299" s="210"/>
      <c r="AG299" s="210" t="s">
        <v>213</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17"/>
      <c r="B300" s="218"/>
      <c r="C300" s="253" t="s">
        <v>834</v>
      </c>
      <c r="D300" s="240"/>
      <c r="E300" s="240"/>
      <c r="F300" s="240"/>
      <c r="G300" s="240"/>
      <c r="H300" s="220"/>
      <c r="I300" s="220"/>
      <c r="J300" s="220"/>
      <c r="K300" s="220"/>
      <c r="L300" s="220"/>
      <c r="M300" s="220"/>
      <c r="N300" s="219"/>
      <c r="O300" s="219"/>
      <c r="P300" s="219"/>
      <c r="Q300" s="219"/>
      <c r="R300" s="220"/>
      <c r="S300" s="220"/>
      <c r="T300" s="220"/>
      <c r="U300" s="220"/>
      <c r="V300" s="220"/>
      <c r="W300" s="220"/>
      <c r="X300" s="220"/>
      <c r="Y300" s="210"/>
      <c r="Z300" s="210"/>
      <c r="AA300" s="210"/>
      <c r="AB300" s="210"/>
      <c r="AC300" s="210"/>
      <c r="AD300" s="210"/>
      <c r="AE300" s="210"/>
      <c r="AF300" s="210"/>
      <c r="AG300" s="210" t="s">
        <v>237</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17"/>
      <c r="B301" s="218"/>
      <c r="C301" s="252" t="s">
        <v>827</v>
      </c>
      <c r="D301" s="221"/>
      <c r="E301" s="222">
        <v>45.37</v>
      </c>
      <c r="F301" s="220"/>
      <c r="G301" s="220"/>
      <c r="H301" s="220"/>
      <c r="I301" s="220"/>
      <c r="J301" s="220"/>
      <c r="K301" s="220"/>
      <c r="L301" s="220"/>
      <c r="M301" s="220"/>
      <c r="N301" s="219"/>
      <c r="O301" s="219"/>
      <c r="P301" s="219"/>
      <c r="Q301" s="219"/>
      <c r="R301" s="220"/>
      <c r="S301" s="220"/>
      <c r="T301" s="220"/>
      <c r="U301" s="220"/>
      <c r="V301" s="220"/>
      <c r="W301" s="220"/>
      <c r="X301" s="220"/>
      <c r="Y301" s="210"/>
      <c r="Z301" s="210"/>
      <c r="AA301" s="210"/>
      <c r="AB301" s="210"/>
      <c r="AC301" s="210"/>
      <c r="AD301" s="210"/>
      <c r="AE301" s="210"/>
      <c r="AF301" s="210"/>
      <c r="AG301" s="210" t="s">
        <v>217</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17"/>
      <c r="B302" s="218"/>
      <c r="C302" s="252" t="s">
        <v>828</v>
      </c>
      <c r="D302" s="221"/>
      <c r="E302" s="222">
        <v>45.37</v>
      </c>
      <c r="F302" s="220"/>
      <c r="G302" s="220"/>
      <c r="H302" s="220"/>
      <c r="I302" s="220"/>
      <c r="J302" s="220"/>
      <c r="K302" s="220"/>
      <c r="L302" s="220"/>
      <c r="M302" s="220"/>
      <c r="N302" s="219"/>
      <c r="O302" s="219"/>
      <c r="P302" s="219"/>
      <c r="Q302" s="219"/>
      <c r="R302" s="220"/>
      <c r="S302" s="220"/>
      <c r="T302" s="220"/>
      <c r="U302" s="220"/>
      <c r="V302" s="220"/>
      <c r="W302" s="220"/>
      <c r="X302" s="220"/>
      <c r="Y302" s="210"/>
      <c r="Z302" s="210"/>
      <c r="AA302" s="210"/>
      <c r="AB302" s="210"/>
      <c r="AC302" s="210"/>
      <c r="AD302" s="210"/>
      <c r="AE302" s="210"/>
      <c r="AF302" s="210"/>
      <c r="AG302" s="210" t="s">
        <v>217</v>
      </c>
      <c r="AH302" s="210">
        <v>0</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17"/>
      <c r="B303" s="218"/>
      <c r="C303" s="252" t="s">
        <v>829</v>
      </c>
      <c r="D303" s="221"/>
      <c r="E303" s="222">
        <v>27.2</v>
      </c>
      <c r="F303" s="220"/>
      <c r="G303" s="220"/>
      <c r="H303" s="220"/>
      <c r="I303" s="220"/>
      <c r="J303" s="220"/>
      <c r="K303" s="220"/>
      <c r="L303" s="220"/>
      <c r="M303" s="220"/>
      <c r="N303" s="219"/>
      <c r="O303" s="219"/>
      <c r="P303" s="219"/>
      <c r="Q303" s="219"/>
      <c r="R303" s="220"/>
      <c r="S303" s="220"/>
      <c r="T303" s="220"/>
      <c r="U303" s="220"/>
      <c r="V303" s="220"/>
      <c r="W303" s="220"/>
      <c r="X303" s="220"/>
      <c r="Y303" s="210"/>
      <c r="Z303" s="210"/>
      <c r="AA303" s="210"/>
      <c r="AB303" s="210"/>
      <c r="AC303" s="210"/>
      <c r="AD303" s="210"/>
      <c r="AE303" s="210"/>
      <c r="AF303" s="210"/>
      <c r="AG303" s="210" t="s">
        <v>217</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17"/>
      <c r="B304" s="218"/>
      <c r="C304" s="252" t="s">
        <v>830</v>
      </c>
      <c r="D304" s="221"/>
      <c r="E304" s="222">
        <v>13.03</v>
      </c>
      <c r="F304" s="220"/>
      <c r="G304" s="220"/>
      <c r="H304" s="220"/>
      <c r="I304" s="220"/>
      <c r="J304" s="220"/>
      <c r="K304" s="220"/>
      <c r="L304" s="220"/>
      <c r="M304" s="220"/>
      <c r="N304" s="219"/>
      <c r="O304" s="219"/>
      <c r="P304" s="219"/>
      <c r="Q304" s="219"/>
      <c r="R304" s="220"/>
      <c r="S304" s="220"/>
      <c r="T304" s="220"/>
      <c r="U304" s="220"/>
      <c r="V304" s="220"/>
      <c r="W304" s="220"/>
      <c r="X304" s="220"/>
      <c r="Y304" s="210"/>
      <c r="Z304" s="210"/>
      <c r="AA304" s="210"/>
      <c r="AB304" s="210"/>
      <c r="AC304" s="210"/>
      <c r="AD304" s="210"/>
      <c r="AE304" s="210"/>
      <c r="AF304" s="210"/>
      <c r="AG304" s="210" t="s">
        <v>217</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x14ac:dyDescent="0.2">
      <c r="A305" s="217"/>
      <c r="B305" s="218"/>
      <c r="C305" s="252" t="s">
        <v>831</v>
      </c>
      <c r="D305" s="221"/>
      <c r="E305" s="222">
        <v>15.33</v>
      </c>
      <c r="F305" s="220"/>
      <c r="G305" s="220"/>
      <c r="H305" s="220"/>
      <c r="I305" s="220"/>
      <c r="J305" s="220"/>
      <c r="K305" s="220"/>
      <c r="L305" s="220"/>
      <c r="M305" s="220"/>
      <c r="N305" s="219"/>
      <c r="O305" s="219"/>
      <c r="P305" s="219"/>
      <c r="Q305" s="219"/>
      <c r="R305" s="220"/>
      <c r="S305" s="220"/>
      <c r="T305" s="220"/>
      <c r="U305" s="220"/>
      <c r="V305" s="220"/>
      <c r="W305" s="220"/>
      <c r="X305" s="220"/>
      <c r="Y305" s="210"/>
      <c r="Z305" s="210"/>
      <c r="AA305" s="210"/>
      <c r="AB305" s="210"/>
      <c r="AC305" s="210"/>
      <c r="AD305" s="210"/>
      <c r="AE305" s="210"/>
      <c r="AF305" s="210"/>
      <c r="AG305" s="210" t="s">
        <v>217</v>
      </c>
      <c r="AH305" s="210">
        <v>0</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ht="22.5" outlineLevel="1" x14ac:dyDescent="0.2">
      <c r="A306" s="231">
        <v>51</v>
      </c>
      <c r="B306" s="232" t="s">
        <v>835</v>
      </c>
      <c r="C306" s="250" t="s">
        <v>836</v>
      </c>
      <c r="D306" s="233" t="s">
        <v>317</v>
      </c>
      <c r="E306" s="234">
        <v>240.36</v>
      </c>
      <c r="F306" s="235"/>
      <c r="G306" s="236">
        <f>ROUND(E306*F306,2)</f>
        <v>0</v>
      </c>
      <c r="H306" s="235"/>
      <c r="I306" s="236">
        <f>ROUND(E306*H306,2)</f>
        <v>0</v>
      </c>
      <c r="J306" s="235"/>
      <c r="K306" s="236">
        <f>ROUND(E306*J306,2)</f>
        <v>0</v>
      </c>
      <c r="L306" s="236">
        <v>21</v>
      </c>
      <c r="M306" s="236">
        <f>G306*(1+L306/100)</f>
        <v>0</v>
      </c>
      <c r="N306" s="234">
        <v>3.1E-4</v>
      </c>
      <c r="O306" s="234">
        <f>ROUND(E306*N306,2)</f>
        <v>7.0000000000000007E-2</v>
      </c>
      <c r="P306" s="234">
        <v>0</v>
      </c>
      <c r="Q306" s="234">
        <f>ROUND(E306*P306,2)</f>
        <v>0</v>
      </c>
      <c r="R306" s="236" t="s">
        <v>247</v>
      </c>
      <c r="S306" s="236" t="s">
        <v>210</v>
      </c>
      <c r="T306" s="237" t="s">
        <v>211</v>
      </c>
      <c r="U306" s="220">
        <v>0.05</v>
      </c>
      <c r="V306" s="220">
        <f>ROUND(E306*U306,2)</f>
        <v>12.02</v>
      </c>
      <c r="W306" s="220"/>
      <c r="X306" s="220" t="s">
        <v>212</v>
      </c>
      <c r="Y306" s="210"/>
      <c r="Z306" s="210"/>
      <c r="AA306" s="210"/>
      <c r="AB306" s="210"/>
      <c r="AC306" s="210"/>
      <c r="AD306" s="210"/>
      <c r="AE306" s="210"/>
      <c r="AF306" s="210"/>
      <c r="AG306" s="210" t="s">
        <v>213</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17"/>
      <c r="B307" s="218"/>
      <c r="C307" s="252" t="s">
        <v>837</v>
      </c>
      <c r="D307" s="221"/>
      <c r="E307" s="222">
        <v>58.35</v>
      </c>
      <c r="F307" s="220"/>
      <c r="G307" s="220"/>
      <c r="H307" s="220"/>
      <c r="I307" s="220"/>
      <c r="J307" s="220"/>
      <c r="K307" s="220"/>
      <c r="L307" s="220"/>
      <c r="M307" s="220"/>
      <c r="N307" s="219"/>
      <c r="O307" s="219"/>
      <c r="P307" s="219"/>
      <c r="Q307" s="219"/>
      <c r="R307" s="220"/>
      <c r="S307" s="220"/>
      <c r="T307" s="220"/>
      <c r="U307" s="220"/>
      <c r="V307" s="220"/>
      <c r="W307" s="220"/>
      <c r="X307" s="220"/>
      <c r="Y307" s="210"/>
      <c r="Z307" s="210"/>
      <c r="AA307" s="210"/>
      <c r="AB307" s="210"/>
      <c r="AC307" s="210"/>
      <c r="AD307" s="210"/>
      <c r="AE307" s="210"/>
      <c r="AF307" s="210"/>
      <c r="AG307" s="210" t="s">
        <v>217</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17"/>
      <c r="B308" s="218"/>
      <c r="C308" s="252" t="s">
        <v>838</v>
      </c>
      <c r="D308" s="221"/>
      <c r="E308" s="222">
        <v>86.15</v>
      </c>
      <c r="F308" s="220"/>
      <c r="G308" s="220"/>
      <c r="H308" s="220"/>
      <c r="I308" s="220"/>
      <c r="J308" s="220"/>
      <c r="K308" s="220"/>
      <c r="L308" s="220"/>
      <c r="M308" s="220"/>
      <c r="N308" s="219"/>
      <c r="O308" s="219"/>
      <c r="P308" s="219"/>
      <c r="Q308" s="219"/>
      <c r="R308" s="220"/>
      <c r="S308" s="220"/>
      <c r="T308" s="220"/>
      <c r="U308" s="220"/>
      <c r="V308" s="220"/>
      <c r="W308" s="220"/>
      <c r="X308" s="220"/>
      <c r="Y308" s="210"/>
      <c r="Z308" s="210"/>
      <c r="AA308" s="210"/>
      <c r="AB308" s="210"/>
      <c r="AC308" s="210"/>
      <c r="AD308" s="210"/>
      <c r="AE308" s="210"/>
      <c r="AF308" s="210"/>
      <c r="AG308" s="210" t="s">
        <v>217</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x14ac:dyDescent="0.2">
      <c r="A309" s="217"/>
      <c r="B309" s="218"/>
      <c r="C309" s="252" t="s">
        <v>839</v>
      </c>
      <c r="D309" s="221"/>
      <c r="E309" s="222">
        <v>47.66</v>
      </c>
      <c r="F309" s="220"/>
      <c r="G309" s="220"/>
      <c r="H309" s="220"/>
      <c r="I309" s="220"/>
      <c r="J309" s="220"/>
      <c r="K309" s="220"/>
      <c r="L309" s="220"/>
      <c r="M309" s="220"/>
      <c r="N309" s="219"/>
      <c r="O309" s="219"/>
      <c r="P309" s="219"/>
      <c r="Q309" s="219"/>
      <c r="R309" s="220"/>
      <c r="S309" s="220"/>
      <c r="T309" s="220"/>
      <c r="U309" s="220"/>
      <c r="V309" s="220"/>
      <c r="W309" s="220"/>
      <c r="X309" s="220"/>
      <c r="Y309" s="210"/>
      <c r="Z309" s="210"/>
      <c r="AA309" s="210"/>
      <c r="AB309" s="210"/>
      <c r="AC309" s="210"/>
      <c r="AD309" s="210"/>
      <c r="AE309" s="210"/>
      <c r="AF309" s="210"/>
      <c r="AG309" s="210" t="s">
        <v>217</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17"/>
      <c r="B310" s="218"/>
      <c r="C310" s="252" t="s">
        <v>840</v>
      </c>
      <c r="D310" s="221"/>
      <c r="E310" s="222">
        <v>24.8</v>
      </c>
      <c r="F310" s="220"/>
      <c r="G310" s="220"/>
      <c r="H310" s="220"/>
      <c r="I310" s="220"/>
      <c r="J310" s="220"/>
      <c r="K310" s="220"/>
      <c r="L310" s="220"/>
      <c r="M310" s="220"/>
      <c r="N310" s="219"/>
      <c r="O310" s="219"/>
      <c r="P310" s="219"/>
      <c r="Q310" s="219"/>
      <c r="R310" s="220"/>
      <c r="S310" s="220"/>
      <c r="T310" s="220"/>
      <c r="U310" s="220"/>
      <c r="V310" s="220"/>
      <c r="W310" s="220"/>
      <c r="X310" s="220"/>
      <c r="Y310" s="210"/>
      <c r="Z310" s="210"/>
      <c r="AA310" s="210"/>
      <c r="AB310" s="210"/>
      <c r="AC310" s="210"/>
      <c r="AD310" s="210"/>
      <c r="AE310" s="210"/>
      <c r="AF310" s="210"/>
      <c r="AG310" s="210" t="s">
        <v>217</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17"/>
      <c r="B311" s="218"/>
      <c r="C311" s="252" t="s">
        <v>841</v>
      </c>
      <c r="D311" s="221"/>
      <c r="E311" s="222">
        <v>23.4</v>
      </c>
      <c r="F311" s="220"/>
      <c r="G311" s="220"/>
      <c r="H311" s="220"/>
      <c r="I311" s="220"/>
      <c r="J311" s="220"/>
      <c r="K311" s="220"/>
      <c r="L311" s="220"/>
      <c r="M311" s="220"/>
      <c r="N311" s="219"/>
      <c r="O311" s="219"/>
      <c r="P311" s="219"/>
      <c r="Q311" s="219"/>
      <c r="R311" s="220"/>
      <c r="S311" s="220"/>
      <c r="T311" s="220"/>
      <c r="U311" s="220"/>
      <c r="V311" s="220"/>
      <c r="W311" s="220"/>
      <c r="X311" s="220"/>
      <c r="Y311" s="210"/>
      <c r="Z311" s="210"/>
      <c r="AA311" s="210"/>
      <c r="AB311" s="210"/>
      <c r="AC311" s="210"/>
      <c r="AD311" s="210"/>
      <c r="AE311" s="210"/>
      <c r="AF311" s="210"/>
      <c r="AG311" s="210" t="s">
        <v>217</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ht="45" outlineLevel="1" x14ac:dyDescent="0.2">
      <c r="A312" s="231">
        <v>52</v>
      </c>
      <c r="B312" s="232" t="s">
        <v>842</v>
      </c>
      <c r="C312" s="250" t="s">
        <v>843</v>
      </c>
      <c r="D312" s="233" t="s">
        <v>242</v>
      </c>
      <c r="E312" s="234">
        <v>814.60799999999995</v>
      </c>
      <c r="F312" s="235"/>
      <c r="G312" s="236">
        <f>ROUND(E312*F312,2)</f>
        <v>0</v>
      </c>
      <c r="H312" s="235"/>
      <c r="I312" s="236">
        <f>ROUND(E312*H312,2)</f>
        <v>0</v>
      </c>
      <c r="J312" s="235"/>
      <c r="K312" s="236">
        <f>ROUND(E312*J312,2)</f>
        <v>0</v>
      </c>
      <c r="L312" s="236">
        <v>21</v>
      </c>
      <c r="M312" s="236">
        <f>G312*(1+L312/100)</f>
        <v>0</v>
      </c>
      <c r="N312" s="234">
        <v>0</v>
      </c>
      <c r="O312" s="234">
        <f>ROUND(E312*N312,2)</f>
        <v>0</v>
      </c>
      <c r="P312" s="234">
        <v>0</v>
      </c>
      <c r="Q312" s="234">
        <f>ROUND(E312*P312,2)</f>
        <v>0</v>
      </c>
      <c r="R312" s="236" t="s">
        <v>247</v>
      </c>
      <c r="S312" s="236" t="s">
        <v>210</v>
      </c>
      <c r="T312" s="237" t="s">
        <v>211</v>
      </c>
      <c r="U312" s="220">
        <v>0.19</v>
      </c>
      <c r="V312" s="220">
        <f>ROUND(E312*U312,2)</f>
        <v>154.78</v>
      </c>
      <c r="W312" s="220"/>
      <c r="X312" s="220" t="s">
        <v>212</v>
      </c>
      <c r="Y312" s="210"/>
      <c r="Z312" s="210"/>
      <c r="AA312" s="210"/>
      <c r="AB312" s="210"/>
      <c r="AC312" s="210"/>
      <c r="AD312" s="210"/>
      <c r="AE312" s="210"/>
      <c r="AF312" s="210"/>
      <c r="AG312" s="210" t="s">
        <v>213</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17"/>
      <c r="B313" s="218"/>
      <c r="C313" s="252" t="s">
        <v>721</v>
      </c>
      <c r="D313" s="221"/>
      <c r="E313" s="222">
        <v>297.488</v>
      </c>
      <c r="F313" s="220"/>
      <c r="G313" s="220"/>
      <c r="H313" s="220"/>
      <c r="I313" s="220"/>
      <c r="J313" s="220"/>
      <c r="K313" s="220"/>
      <c r="L313" s="220"/>
      <c r="M313" s="220"/>
      <c r="N313" s="219"/>
      <c r="O313" s="219"/>
      <c r="P313" s="219"/>
      <c r="Q313" s="219"/>
      <c r="R313" s="220"/>
      <c r="S313" s="220"/>
      <c r="T313" s="220"/>
      <c r="U313" s="220"/>
      <c r="V313" s="220"/>
      <c r="W313" s="220"/>
      <c r="X313" s="220"/>
      <c r="Y313" s="210"/>
      <c r="Z313" s="210"/>
      <c r="AA313" s="210"/>
      <c r="AB313" s="210"/>
      <c r="AC313" s="210"/>
      <c r="AD313" s="210"/>
      <c r="AE313" s="210"/>
      <c r="AF313" s="210"/>
      <c r="AG313" s="210" t="s">
        <v>217</v>
      </c>
      <c r="AH313" s="210">
        <v>0</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17"/>
      <c r="B314" s="218"/>
      <c r="C314" s="252" t="s">
        <v>722</v>
      </c>
      <c r="D314" s="221"/>
      <c r="E314" s="222">
        <v>-11.6302</v>
      </c>
      <c r="F314" s="220"/>
      <c r="G314" s="220"/>
      <c r="H314" s="220"/>
      <c r="I314" s="220"/>
      <c r="J314" s="220"/>
      <c r="K314" s="220"/>
      <c r="L314" s="220"/>
      <c r="M314" s="220"/>
      <c r="N314" s="219"/>
      <c r="O314" s="219"/>
      <c r="P314" s="219"/>
      <c r="Q314" s="219"/>
      <c r="R314" s="220"/>
      <c r="S314" s="220"/>
      <c r="T314" s="220"/>
      <c r="U314" s="220"/>
      <c r="V314" s="220"/>
      <c r="W314" s="220"/>
      <c r="X314" s="220"/>
      <c r="Y314" s="210"/>
      <c r="Z314" s="210"/>
      <c r="AA314" s="210"/>
      <c r="AB314" s="210"/>
      <c r="AC314" s="210"/>
      <c r="AD314" s="210"/>
      <c r="AE314" s="210"/>
      <c r="AF314" s="210"/>
      <c r="AG314" s="210" t="s">
        <v>217</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ht="22.5" outlineLevel="1" x14ac:dyDescent="0.2">
      <c r="A315" s="217"/>
      <c r="B315" s="218"/>
      <c r="C315" s="252" t="s">
        <v>723</v>
      </c>
      <c r="D315" s="221"/>
      <c r="E315" s="222">
        <v>369.92</v>
      </c>
      <c r="F315" s="220"/>
      <c r="G315" s="220"/>
      <c r="H315" s="220"/>
      <c r="I315" s="220"/>
      <c r="J315" s="220"/>
      <c r="K315" s="220"/>
      <c r="L315" s="220"/>
      <c r="M315" s="220"/>
      <c r="N315" s="219"/>
      <c r="O315" s="219"/>
      <c r="P315" s="219"/>
      <c r="Q315" s="219"/>
      <c r="R315" s="220"/>
      <c r="S315" s="220"/>
      <c r="T315" s="220"/>
      <c r="U315" s="220"/>
      <c r="V315" s="220"/>
      <c r="W315" s="220"/>
      <c r="X315" s="220"/>
      <c r="Y315" s="210"/>
      <c r="Z315" s="210"/>
      <c r="AA315" s="210"/>
      <c r="AB315" s="210"/>
      <c r="AC315" s="210"/>
      <c r="AD315" s="210"/>
      <c r="AE315" s="210"/>
      <c r="AF315" s="210"/>
      <c r="AG315" s="210" t="s">
        <v>217</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17"/>
      <c r="B316" s="218"/>
      <c r="C316" s="252" t="s">
        <v>724</v>
      </c>
      <c r="D316" s="221"/>
      <c r="E316" s="222">
        <v>-59.566200000000002</v>
      </c>
      <c r="F316" s="220"/>
      <c r="G316" s="220"/>
      <c r="H316" s="220"/>
      <c r="I316" s="220"/>
      <c r="J316" s="220"/>
      <c r="K316" s="220"/>
      <c r="L316" s="220"/>
      <c r="M316" s="220"/>
      <c r="N316" s="219"/>
      <c r="O316" s="219"/>
      <c r="P316" s="219"/>
      <c r="Q316" s="219"/>
      <c r="R316" s="220"/>
      <c r="S316" s="220"/>
      <c r="T316" s="220"/>
      <c r="U316" s="220"/>
      <c r="V316" s="220"/>
      <c r="W316" s="220"/>
      <c r="X316" s="220"/>
      <c r="Y316" s="210"/>
      <c r="Z316" s="210"/>
      <c r="AA316" s="210"/>
      <c r="AB316" s="210"/>
      <c r="AC316" s="210"/>
      <c r="AD316" s="210"/>
      <c r="AE316" s="210"/>
      <c r="AF316" s="210"/>
      <c r="AG316" s="210" t="s">
        <v>217</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17"/>
      <c r="B317" s="218"/>
      <c r="C317" s="252" t="s">
        <v>725</v>
      </c>
      <c r="D317" s="221"/>
      <c r="E317" s="222">
        <v>11.356400000000001</v>
      </c>
      <c r="F317" s="220"/>
      <c r="G317" s="220"/>
      <c r="H317" s="220"/>
      <c r="I317" s="220"/>
      <c r="J317" s="220"/>
      <c r="K317" s="220"/>
      <c r="L317" s="220"/>
      <c r="M317" s="220"/>
      <c r="N317" s="219"/>
      <c r="O317" s="219"/>
      <c r="P317" s="219"/>
      <c r="Q317" s="219"/>
      <c r="R317" s="220"/>
      <c r="S317" s="220"/>
      <c r="T317" s="220"/>
      <c r="U317" s="220"/>
      <c r="V317" s="220"/>
      <c r="W317" s="220"/>
      <c r="X317" s="220"/>
      <c r="Y317" s="210"/>
      <c r="Z317" s="210"/>
      <c r="AA317" s="210"/>
      <c r="AB317" s="210"/>
      <c r="AC317" s="210"/>
      <c r="AD317" s="210"/>
      <c r="AE317" s="210"/>
      <c r="AF317" s="210"/>
      <c r="AG317" s="210" t="s">
        <v>217</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x14ac:dyDescent="0.2">
      <c r="A318" s="217"/>
      <c r="B318" s="218"/>
      <c r="C318" s="252" t="s">
        <v>726</v>
      </c>
      <c r="D318" s="221"/>
      <c r="E318" s="222">
        <v>94.668000000000006</v>
      </c>
      <c r="F318" s="220"/>
      <c r="G318" s="220"/>
      <c r="H318" s="220"/>
      <c r="I318" s="220"/>
      <c r="J318" s="220"/>
      <c r="K318" s="220"/>
      <c r="L318" s="220"/>
      <c r="M318" s="220"/>
      <c r="N318" s="219"/>
      <c r="O318" s="219"/>
      <c r="P318" s="219"/>
      <c r="Q318" s="219"/>
      <c r="R318" s="220"/>
      <c r="S318" s="220"/>
      <c r="T318" s="220"/>
      <c r="U318" s="220"/>
      <c r="V318" s="220"/>
      <c r="W318" s="220"/>
      <c r="X318" s="220"/>
      <c r="Y318" s="210"/>
      <c r="Z318" s="210"/>
      <c r="AA318" s="210"/>
      <c r="AB318" s="210"/>
      <c r="AC318" s="210"/>
      <c r="AD318" s="210"/>
      <c r="AE318" s="210"/>
      <c r="AF318" s="210"/>
      <c r="AG318" s="210" t="s">
        <v>217</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x14ac:dyDescent="0.2">
      <c r="A319" s="217"/>
      <c r="B319" s="218"/>
      <c r="C319" s="252" t="s">
        <v>727</v>
      </c>
      <c r="D319" s="221"/>
      <c r="E319" s="222">
        <v>12.843999999999999</v>
      </c>
      <c r="F319" s="220"/>
      <c r="G319" s="220"/>
      <c r="H319" s="220"/>
      <c r="I319" s="220"/>
      <c r="J319" s="220"/>
      <c r="K319" s="220"/>
      <c r="L319" s="220"/>
      <c r="M319" s="220"/>
      <c r="N319" s="219"/>
      <c r="O319" s="219"/>
      <c r="P319" s="219"/>
      <c r="Q319" s="219"/>
      <c r="R319" s="220"/>
      <c r="S319" s="220"/>
      <c r="T319" s="220"/>
      <c r="U319" s="220"/>
      <c r="V319" s="220"/>
      <c r="W319" s="220"/>
      <c r="X319" s="220"/>
      <c r="Y319" s="210"/>
      <c r="Z319" s="210"/>
      <c r="AA319" s="210"/>
      <c r="AB319" s="210"/>
      <c r="AC319" s="210"/>
      <c r="AD319" s="210"/>
      <c r="AE319" s="210"/>
      <c r="AF319" s="210"/>
      <c r="AG319" s="210" t="s">
        <v>217</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17"/>
      <c r="B320" s="218"/>
      <c r="C320" s="252" t="s">
        <v>728</v>
      </c>
      <c r="D320" s="221"/>
      <c r="E320" s="222">
        <v>99.528000000000006</v>
      </c>
      <c r="F320" s="220"/>
      <c r="G320" s="220"/>
      <c r="H320" s="220"/>
      <c r="I320" s="220"/>
      <c r="J320" s="220"/>
      <c r="K320" s="220"/>
      <c r="L320" s="220"/>
      <c r="M320" s="220"/>
      <c r="N320" s="219"/>
      <c r="O320" s="219"/>
      <c r="P320" s="219"/>
      <c r="Q320" s="219"/>
      <c r="R320" s="220"/>
      <c r="S320" s="220"/>
      <c r="T320" s="220"/>
      <c r="U320" s="220"/>
      <c r="V320" s="220"/>
      <c r="W320" s="220"/>
      <c r="X320" s="220"/>
      <c r="Y320" s="210"/>
      <c r="Z320" s="210"/>
      <c r="AA320" s="210"/>
      <c r="AB320" s="210"/>
      <c r="AC320" s="210"/>
      <c r="AD320" s="210"/>
      <c r="AE320" s="210"/>
      <c r="AF320" s="210"/>
      <c r="AG320" s="210" t="s">
        <v>217</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ht="56.25" outlineLevel="1" x14ac:dyDescent="0.2">
      <c r="A321" s="231">
        <v>53</v>
      </c>
      <c r="B321" s="232" t="s">
        <v>844</v>
      </c>
      <c r="C321" s="250" t="s">
        <v>845</v>
      </c>
      <c r="D321" s="233" t="s">
        <v>317</v>
      </c>
      <c r="E321" s="234">
        <v>500</v>
      </c>
      <c r="F321" s="235"/>
      <c r="G321" s="236">
        <f>ROUND(E321*F321,2)</f>
        <v>0</v>
      </c>
      <c r="H321" s="235"/>
      <c r="I321" s="236">
        <f>ROUND(E321*H321,2)</f>
        <v>0</v>
      </c>
      <c r="J321" s="235"/>
      <c r="K321" s="236">
        <f>ROUND(E321*J321,2)</f>
        <v>0</v>
      </c>
      <c r="L321" s="236">
        <v>21</v>
      </c>
      <c r="M321" s="236">
        <f>G321*(1+L321/100)</f>
        <v>0</v>
      </c>
      <c r="N321" s="234">
        <v>0</v>
      </c>
      <c r="O321" s="234">
        <f>ROUND(E321*N321,2)</f>
        <v>0</v>
      </c>
      <c r="P321" s="234">
        <v>0</v>
      </c>
      <c r="Q321" s="234">
        <f>ROUND(E321*P321,2)</f>
        <v>0</v>
      </c>
      <c r="R321" s="236" t="s">
        <v>247</v>
      </c>
      <c r="S321" s="236" t="s">
        <v>210</v>
      </c>
      <c r="T321" s="237" t="s">
        <v>211</v>
      </c>
      <c r="U321" s="220">
        <v>3.7999999999999999E-2</v>
      </c>
      <c r="V321" s="220">
        <f>ROUND(E321*U321,2)</f>
        <v>19</v>
      </c>
      <c r="W321" s="220"/>
      <c r="X321" s="220" t="s">
        <v>212</v>
      </c>
      <c r="Y321" s="210"/>
      <c r="Z321" s="210"/>
      <c r="AA321" s="210"/>
      <c r="AB321" s="210"/>
      <c r="AC321" s="210"/>
      <c r="AD321" s="210"/>
      <c r="AE321" s="210"/>
      <c r="AF321" s="210"/>
      <c r="AG321" s="210" t="s">
        <v>213</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17"/>
      <c r="B322" s="218"/>
      <c r="C322" s="252" t="s">
        <v>846</v>
      </c>
      <c r="D322" s="221"/>
      <c r="E322" s="222">
        <v>500</v>
      </c>
      <c r="F322" s="220"/>
      <c r="G322" s="220"/>
      <c r="H322" s="220"/>
      <c r="I322" s="220"/>
      <c r="J322" s="220"/>
      <c r="K322" s="220"/>
      <c r="L322" s="220"/>
      <c r="M322" s="220"/>
      <c r="N322" s="219"/>
      <c r="O322" s="219"/>
      <c r="P322" s="219"/>
      <c r="Q322" s="219"/>
      <c r="R322" s="220"/>
      <c r="S322" s="220"/>
      <c r="T322" s="220"/>
      <c r="U322" s="220"/>
      <c r="V322" s="220"/>
      <c r="W322" s="220"/>
      <c r="X322" s="220"/>
      <c r="Y322" s="210"/>
      <c r="Z322" s="210"/>
      <c r="AA322" s="210"/>
      <c r="AB322" s="210"/>
      <c r="AC322" s="210"/>
      <c r="AD322" s="210"/>
      <c r="AE322" s="210"/>
      <c r="AF322" s="210"/>
      <c r="AG322" s="210" t="s">
        <v>217</v>
      </c>
      <c r="AH322" s="210">
        <v>0</v>
      </c>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1" x14ac:dyDescent="0.2">
      <c r="A323" s="231">
        <v>54</v>
      </c>
      <c r="B323" s="232" t="s">
        <v>847</v>
      </c>
      <c r="C323" s="250" t="s">
        <v>848</v>
      </c>
      <c r="D323" s="233" t="s">
        <v>242</v>
      </c>
      <c r="E323" s="234">
        <v>210</v>
      </c>
      <c r="F323" s="235"/>
      <c r="G323" s="236">
        <f>ROUND(E323*F323,2)</f>
        <v>0</v>
      </c>
      <c r="H323" s="235"/>
      <c r="I323" s="236">
        <f>ROUND(E323*H323,2)</f>
        <v>0</v>
      </c>
      <c r="J323" s="235"/>
      <c r="K323" s="236">
        <f>ROUND(E323*J323,2)</f>
        <v>0</v>
      </c>
      <c r="L323" s="236">
        <v>21</v>
      </c>
      <c r="M323" s="236">
        <f>G323*(1+L323/100)</f>
        <v>0</v>
      </c>
      <c r="N323" s="234">
        <v>6.0999999999999997E-4</v>
      </c>
      <c r="O323" s="234">
        <f>ROUND(E323*N323,2)</f>
        <v>0.13</v>
      </c>
      <c r="P323" s="234">
        <v>0</v>
      </c>
      <c r="Q323" s="234">
        <f>ROUND(E323*P323,2)</f>
        <v>0</v>
      </c>
      <c r="R323" s="236" t="s">
        <v>247</v>
      </c>
      <c r="S323" s="236" t="s">
        <v>210</v>
      </c>
      <c r="T323" s="237" t="s">
        <v>211</v>
      </c>
      <c r="U323" s="220">
        <v>0.24199999999999999</v>
      </c>
      <c r="V323" s="220">
        <f>ROUND(E323*U323,2)</f>
        <v>50.82</v>
      </c>
      <c r="W323" s="220"/>
      <c r="X323" s="220" t="s">
        <v>212</v>
      </c>
      <c r="Y323" s="210"/>
      <c r="Z323" s="210"/>
      <c r="AA323" s="210"/>
      <c r="AB323" s="210"/>
      <c r="AC323" s="210"/>
      <c r="AD323" s="210"/>
      <c r="AE323" s="210"/>
      <c r="AF323" s="210"/>
      <c r="AG323" s="210" t="s">
        <v>213</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17"/>
      <c r="B324" s="218"/>
      <c r="C324" s="251" t="s">
        <v>849</v>
      </c>
      <c r="D324" s="238"/>
      <c r="E324" s="238"/>
      <c r="F324" s="238"/>
      <c r="G324" s="238"/>
      <c r="H324" s="220"/>
      <c r="I324" s="220"/>
      <c r="J324" s="220"/>
      <c r="K324" s="220"/>
      <c r="L324" s="220"/>
      <c r="M324" s="220"/>
      <c r="N324" s="219"/>
      <c r="O324" s="219"/>
      <c r="P324" s="219"/>
      <c r="Q324" s="219"/>
      <c r="R324" s="220"/>
      <c r="S324" s="220"/>
      <c r="T324" s="220"/>
      <c r="U324" s="220"/>
      <c r="V324" s="220"/>
      <c r="W324" s="220"/>
      <c r="X324" s="220"/>
      <c r="Y324" s="210"/>
      <c r="Z324" s="210"/>
      <c r="AA324" s="210"/>
      <c r="AB324" s="210"/>
      <c r="AC324" s="210"/>
      <c r="AD324" s="210"/>
      <c r="AE324" s="210"/>
      <c r="AF324" s="210"/>
      <c r="AG324" s="210" t="s">
        <v>215</v>
      </c>
      <c r="AH324" s="210"/>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x14ac:dyDescent="0.2">
      <c r="A325" s="217"/>
      <c r="B325" s="218"/>
      <c r="C325" s="254" t="s">
        <v>850</v>
      </c>
      <c r="D325" s="241"/>
      <c r="E325" s="241"/>
      <c r="F325" s="241"/>
      <c r="G325" s="241"/>
      <c r="H325" s="220"/>
      <c r="I325" s="220"/>
      <c r="J325" s="220"/>
      <c r="K325" s="220"/>
      <c r="L325" s="220"/>
      <c r="M325" s="220"/>
      <c r="N325" s="219"/>
      <c r="O325" s="219"/>
      <c r="P325" s="219"/>
      <c r="Q325" s="219"/>
      <c r="R325" s="220"/>
      <c r="S325" s="220"/>
      <c r="T325" s="220"/>
      <c r="U325" s="220"/>
      <c r="V325" s="220"/>
      <c r="W325" s="220"/>
      <c r="X325" s="220"/>
      <c r="Y325" s="210"/>
      <c r="Z325" s="210"/>
      <c r="AA325" s="210"/>
      <c r="AB325" s="210"/>
      <c r="AC325" s="210"/>
      <c r="AD325" s="210"/>
      <c r="AE325" s="210"/>
      <c r="AF325" s="210"/>
      <c r="AG325" s="210" t="s">
        <v>237</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x14ac:dyDescent="0.2">
      <c r="A326" s="217"/>
      <c r="B326" s="218"/>
      <c r="C326" s="252" t="s">
        <v>851</v>
      </c>
      <c r="D326" s="221"/>
      <c r="E326" s="222">
        <v>210</v>
      </c>
      <c r="F326" s="220"/>
      <c r="G326" s="220"/>
      <c r="H326" s="220"/>
      <c r="I326" s="220"/>
      <c r="J326" s="220"/>
      <c r="K326" s="220"/>
      <c r="L326" s="220"/>
      <c r="M326" s="220"/>
      <c r="N326" s="219"/>
      <c r="O326" s="219"/>
      <c r="P326" s="219"/>
      <c r="Q326" s="219"/>
      <c r="R326" s="220"/>
      <c r="S326" s="220"/>
      <c r="T326" s="220"/>
      <c r="U326" s="220"/>
      <c r="V326" s="220"/>
      <c r="W326" s="220"/>
      <c r="X326" s="220"/>
      <c r="Y326" s="210"/>
      <c r="Z326" s="210"/>
      <c r="AA326" s="210"/>
      <c r="AB326" s="210"/>
      <c r="AC326" s="210"/>
      <c r="AD326" s="210"/>
      <c r="AE326" s="210"/>
      <c r="AF326" s="210"/>
      <c r="AG326" s="210" t="s">
        <v>217</v>
      </c>
      <c r="AH326" s="210">
        <v>0</v>
      </c>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17"/>
      <c r="B327" s="218"/>
      <c r="C327" s="252" t="s">
        <v>852</v>
      </c>
      <c r="D327" s="221"/>
      <c r="E327" s="222"/>
      <c r="F327" s="220"/>
      <c r="G327" s="220"/>
      <c r="H327" s="220"/>
      <c r="I327" s="220"/>
      <c r="J327" s="220"/>
      <c r="K327" s="220"/>
      <c r="L327" s="220"/>
      <c r="M327" s="220"/>
      <c r="N327" s="219"/>
      <c r="O327" s="219"/>
      <c r="P327" s="219"/>
      <c r="Q327" s="219"/>
      <c r="R327" s="220"/>
      <c r="S327" s="220"/>
      <c r="T327" s="220"/>
      <c r="U327" s="220"/>
      <c r="V327" s="220"/>
      <c r="W327" s="220"/>
      <c r="X327" s="220"/>
      <c r="Y327" s="210"/>
      <c r="Z327" s="210"/>
      <c r="AA327" s="210"/>
      <c r="AB327" s="210"/>
      <c r="AC327" s="210"/>
      <c r="AD327" s="210"/>
      <c r="AE327" s="210"/>
      <c r="AF327" s="210"/>
      <c r="AG327" s="210" t="s">
        <v>217</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x14ac:dyDescent="0.2">
      <c r="A328" s="231">
        <v>55</v>
      </c>
      <c r="B328" s="232" t="s">
        <v>853</v>
      </c>
      <c r="C328" s="250" t="s">
        <v>854</v>
      </c>
      <c r="D328" s="233" t="s">
        <v>317</v>
      </c>
      <c r="E328" s="234">
        <v>211.8</v>
      </c>
      <c r="F328" s="235"/>
      <c r="G328" s="236">
        <f>ROUND(E328*F328,2)</f>
        <v>0</v>
      </c>
      <c r="H328" s="235"/>
      <c r="I328" s="236">
        <f>ROUND(E328*H328,2)</f>
        <v>0</v>
      </c>
      <c r="J328" s="235"/>
      <c r="K328" s="236">
        <f>ROUND(E328*J328,2)</f>
        <v>0</v>
      </c>
      <c r="L328" s="236">
        <v>21</v>
      </c>
      <c r="M328" s="236">
        <f>G328*(1+L328/100)</f>
        <v>0</v>
      </c>
      <c r="N328" s="234">
        <v>2.0000000000000002E-5</v>
      </c>
      <c r="O328" s="234">
        <f>ROUND(E328*N328,2)</f>
        <v>0</v>
      </c>
      <c r="P328" s="234">
        <v>0</v>
      </c>
      <c r="Q328" s="234">
        <f>ROUND(E328*P328,2)</f>
        <v>0</v>
      </c>
      <c r="R328" s="236" t="s">
        <v>247</v>
      </c>
      <c r="S328" s="236" t="s">
        <v>210</v>
      </c>
      <c r="T328" s="237" t="s">
        <v>211</v>
      </c>
      <c r="U328" s="220">
        <v>0.16</v>
      </c>
      <c r="V328" s="220">
        <f>ROUND(E328*U328,2)</f>
        <v>33.89</v>
      </c>
      <c r="W328" s="220"/>
      <c r="X328" s="220" t="s">
        <v>212</v>
      </c>
      <c r="Y328" s="210"/>
      <c r="Z328" s="210"/>
      <c r="AA328" s="210"/>
      <c r="AB328" s="210"/>
      <c r="AC328" s="210"/>
      <c r="AD328" s="210"/>
      <c r="AE328" s="210"/>
      <c r="AF328" s="210"/>
      <c r="AG328" s="210" t="s">
        <v>213</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17"/>
      <c r="B329" s="218"/>
      <c r="C329" s="251" t="s">
        <v>855</v>
      </c>
      <c r="D329" s="238"/>
      <c r="E329" s="238"/>
      <c r="F329" s="238"/>
      <c r="G329" s="238"/>
      <c r="H329" s="220"/>
      <c r="I329" s="220"/>
      <c r="J329" s="220"/>
      <c r="K329" s="220"/>
      <c r="L329" s="220"/>
      <c r="M329" s="220"/>
      <c r="N329" s="219"/>
      <c r="O329" s="219"/>
      <c r="P329" s="219"/>
      <c r="Q329" s="219"/>
      <c r="R329" s="220"/>
      <c r="S329" s="220"/>
      <c r="T329" s="220"/>
      <c r="U329" s="220"/>
      <c r="V329" s="220"/>
      <c r="W329" s="220"/>
      <c r="X329" s="220"/>
      <c r="Y329" s="210"/>
      <c r="Z329" s="210"/>
      <c r="AA329" s="210"/>
      <c r="AB329" s="210"/>
      <c r="AC329" s="210"/>
      <c r="AD329" s="210"/>
      <c r="AE329" s="210"/>
      <c r="AF329" s="210"/>
      <c r="AG329" s="210" t="s">
        <v>215</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17"/>
      <c r="B330" s="218"/>
      <c r="C330" s="252" t="s">
        <v>856</v>
      </c>
      <c r="D330" s="221"/>
      <c r="E330" s="222"/>
      <c r="F330" s="220"/>
      <c r="G330" s="220"/>
      <c r="H330" s="220"/>
      <c r="I330" s="220"/>
      <c r="J330" s="220"/>
      <c r="K330" s="220"/>
      <c r="L330" s="220"/>
      <c r="M330" s="220"/>
      <c r="N330" s="219"/>
      <c r="O330" s="219"/>
      <c r="P330" s="219"/>
      <c r="Q330" s="219"/>
      <c r="R330" s="220"/>
      <c r="S330" s="220"/>
      <c r="T330" s="220"/>
      <c r="U330" s="220"/>
      <c r="V330" s="220"/>
      <c r="W330" s="220"/>
      <c r="X330" s="220"/>
      <c r="Y330" s="210"/>
      <c r="Z330" s="210"/>
      <c r="AA330" s="210"/>
      <c r="AB330" s="210"/>
      <c r="AC330" s="210"/>
      <c r="AD330" s="210"/>
      <c r="AE330" s="210"/>
      <c r="AF330" s="210"/>
      <c r="AG330" s="210" t="s">
        <v>217</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x14ac:dyDescent="0.2">
      <c r="A331" s="217"/>
      <c r="B331" s="218"/>
      <c r="C331" s="252" t="s">
        <v>857</v>
      </c>
      <c r="D331" s="221"/>
      <c r="E331" s="222">
        <v>32.4</v>
      </c>
      <c r="F331" s="220"/>
      <c r="G331" s="220"/>
      <c r="H331" s="220"/>
      <c r="I331" s="220"/>
      <c r="J331" s="220"/>
      <c r="K331" s="220"/>
      <c r="L331" s="220"/>
      <c r="M331" s="220"/>
      <c r="N331" s="219"/>
      <c r="O331" s="219"/>
      <c r="P331" s="219"/>
      <c r="Q331" s="219"/>
      <c r="R331" s="220"/>
      <c r="S331" s="220"/>
      <c r="T331" s="220"/>
      <c r="U331" s="220"/>
      <c r="V331" s="220"/>
      <c r="W331" s="220"/>
      <c r="X331" s="220"/>
      <c r="Y331" s="210"/>
      <c r="Z331" s="210"/>
      <c r="AA331" s="210"/>
      <c r="AB331" s="210"/>
      <c r="AC331" s="210"/>
      <c r="AD331" s="210"/>
      <c r="AE331" s="210"/>
      <c r="AF331" s="210"/>
      <c r="AG331" s="210" t="s">
        <v>217</v>
      </c>
      <c r="AH331" s="210">
        <v>0</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x14ac:dyDescent="0.2">
      <c r="A332" s="217"/>
      <c r="B332" s="218"/>
      <c r="C332" s="252" t="s">
        <v>858</v>
      </c>
      <c r="D332" s="221"/>
      <c r="E332" s="222">
        <v>32.4</v>
      </c>
      <c r="F332" s="220"/>
      <c r="G332" s="220"/>
      <c r="H332" s="220"/>
      <c r="I332" s="220"/>
      <c r="J332" s="220"/>
      <c r="K332" s="220"/>
      <c r="L332" s="220"/>
      <c r="M332" s="220"/>
      <c r="N332" s="219"/>
      <c r="O332" s="219"/>
      <c r="P332" s="219"/>
      <c r="Q332" s="219"/>
      <c r="R332" s="220"/>
      <c r="S332" s="220"/>
      <c r="T332" s="220"/>
      <c r="U332" s="220"/>
      <c r="V332" s="220"/>
      <c r="W332" s="220"/>
      <c r="X332" s="220"/>
      <c r="Y332" s="210"/>
      <c r="Z332" s="210"/>
      <c r="AA332" s="210"/>
      <c r="AB332" s="210"/>
      <c r="AC332" s="210"/>
      <c r="AD332" s="210"/>
      <c r="AE332" s="210"/>
      <c r="AF332" s="210"/>
      <c r="AG332" s="210" t="s">
        <v>217</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x14ac:dyDescent="0.2">
      <c r="A333" s="217"/>
      <c r="B333" s="218"/>
      <c r="C333" s="252" t="s">
        <v>859</v>
      </c>
      <c r="D333" s="221"/>
      <c r="E333" s="222">
        <v>34.799999999999997</v>
      </c>
      <c r="F333" s="220"/>
      <c r="G333" s="220"/>
      <c r="H333" s="220"/>
      <c r="I333" s="220"/>
      <c r="J333" s="220"/>
      <c r="K333" s="220"/>
      <c r="L333" s="220"/>
      <c r="M333" s="220"/>
      <c r="N333" s="219"/>
      <c r="O333" s="219"/>
      <c r="P333" s="219"/>
      <c r="Q333" s="219"/>
      <c r="R333" s="220"/>
      <c r="S333" s="220"/>
      <c r="T333" s="220"/>
      <c r="U333" s="220"/>
      <c r="V333" s="220"/>
      <c r="W333" s="220"/>
      <c r="X333" s="220"/>
      <c r="Y333" s="210"/>
      <c r="Z333" s="210"/>
      <c r="AA333" s="210"/>
      <c r="AB333" s="210"/>
      <c r="AC333" s="210"/>
      <c r="AD333" s="210"/>
      <c r="AE333" s="210"/>
      <c r="AF333" s="210"/>
      <c r="AG333" s="210" t="s">
        <v>217</v>
      </c>
      <c r="AH333" s="210">
        <v>0</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17"/>
      <c r="B334" s="218"/>
      <c r="C334" s="252" t="s">
        <v>860</v>
      </c>
      <c r="D334" s="221"/>
      <c r="E334" s="222">
        <v>33</v>
      </c>
      <c r="F334" s="220"/>
      <c r="G334" s="220"/>
      <c r="H334" s="220"/>
      <c r="I334" s="220"/>
      <c r="J334" s="220"/>
      <c r="K334" s="220"/>
      <c r="L334" s="220"/>
      <c r="M334" s="220"/>
      <c r="N334" s="219"/>
      <c r="O334" s="219"/>
      <c r="P334" s="219"/>
      <c r="Q334" s="219"/>
      <c r="R334" s="220"/>
      <c r="S334" s="220"/>
      <c r="T334" s="220"/>
      <c r="U334" s="220"/>
      <c r="V334" s="220"/>
      <c r="W334" s="220"/>
      <c r="X334" s="220"/>
      <c r="Y334" s="210"/>
      <c r="Z334" s="210"/>
      <c r="AA334" s="210"/>
      <c r="AB334" s="210"/>
      <c r="AC334" s="210"/>
      <c r="AD334" s="210"/>
      <c r="AE334" s="210"/>
      <c r="AF334" s="210"/>
      <c r="AG334" s="210" t="s">
        <v>217</v>
      </c>
      <c r="AH334" s="210">
        <v>0</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x14ac:dyDescent="0.2">
      <c r="A335" s="217"/>
      <c r="B335" s="218"/>
      <c r="C335" s="252" t="s">
        <v>861</v>
      </c>
      <c r="D335" s="221"/>
      <c r="E335" s="222">
        <v>33</v>
      </c>
      <c r="F335" s="220"/>
      <c r="G335" s="220"/>
      <c r="H335" s="220"/>
      <c r="I335" s="220"/>
      <c r="J335" s="220"/>
      <c r="K335" s="220"/>
      <c r="L335" s="220"/>
      <c r="M335" s="220"/>
      <c r="N335" s="219"/>
      <c r="O335" s="219"/>
      <c r="P335" s="219"/>
      <c r="Q335" s="219"/>
      <c r="R335" s="220"/>
      <c r="S335" s="220"/>
      <c r="T335" s="220"/>
      <c r="U335" s="220"/>
      <c r="V335" s="220"/>
      <c r="W335" s="220"/>
      <c r="X335" s="220"/>
      <c r="Y335" s="210"/>
      <c r="Z335" s="210"/>
      <c r="AA335" s="210"/>
      <c r="AB335" s="210"/>
      <c r="AC335" s="210"/>
      <c r="AD335" s="210"/>
      <c r="AE335" s="210"/>
      <c r="AF335" s="210"/>
      <c r="AG335" s="210" t="s">
        <v>217</v>
      </c>
      <c r="AH335" s="210">
        <v>0</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17"/>
      <c r="B336" s="218"/>
      <c r="C336" s="252" t="s">
        <v>862</v>
      </c>
      <c r="D336" s="221"/>
      <c r="E336" s="222">
        <v>35.4</v>
      </c>
      <c r="F336" s="220"/>
      <c r="G336" s="220"/>
      <c r="H336" s="220"/>
      <c r="I336" s="220"/>
      <c r="J336" s="220"/>
      <c r="K336" s="220"/>
      <c r="L336" s="220"/>
      <c r="M336" s="220"/>
      <c r="N336" s="219"/>
      <c r="O336" s="219"/>
      <c r="P336" s="219"/>
      <c r="Q336" s="219"/>
      <c r="R336" s="220"/>
      <c r="S336" s="220"/>
      <c r="T336" s="220"/>
      <c r="U336" s="220"/>
      <c r="V336" s="220"/>
      <c r="W336" s="220"/>
      <c r="X336" s="220"/>
      <c r="Y336" s="210"/>
      <c r="Z336" s="210"/>
      <c r="AA336" s="210"/>
      <c r="AB336" s="210"/>
      <c r="AC336" s="210"/>
      <c r="AD336" s="210"/>
      <c r="AE336" s="210"/>
      <c r="AF336" s="210"/>
      <c r="AG336" s="210" t="s">
        <v>217</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x14ac:dyDescent="0.2">
      <c r="A337" s="217"/>
      <c r="B337" s="218"/>
      <c r="C337" s="252" t="s">
        <v>863</v>
      </c>
      <c r="D337" s="221"/>
      <c r="E337" s="222">
        <v>5.4</v>
      </c>
      <c r="F337" s="220"/>
      <c r="G337" s="220"/>
      <c r="H337" s="220"/>
      <c r="I337" s="220"/>
      <c r="J337" s="220"/>
      <c r="K337" s="220"/>
      <c r="L337" s="220"/>
      <c r="M337" s="220"/>
      <c r="N337" s="219"/>
      <c r="O337" s="219"/>
      <c r="P337" s="219"/>
      <c r="Q337" s="219"/>
      <c r="R337" s="220"/>
      <c r="S337" s="220"/>
      <c r="T337" s="220"/>
      <c r="U337" s="220"/>
      <c r="V337" s="220"/>
      <c r="W337" s="220"/>
      <c r="X337" s="220"/>
      <c r="Y337" s="210"/>
      <c r="Z337" s="210"/>
      <c r="AA337" s="210"/>
      <c r="AB337" s="210"/>
      <c r="AC337" s="210"/>
      <c r="AD337" s="210"/>
      <c r="AE337" s="210"/>
      <c r="AF337" s="210"/>
      <c r="AG337" s="210" t="s">
        <v>217</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x14ac:dyDescent="0.2">
      <c r="A338" s="217"/>
      <c r="B338" s="218"/>
      <c r="C338" s="252" t="s">
        <v>864</v>
      </c>
      <c r="D338" s="221"/>
      <c r="E338" s="222"/>
      <c r="F338" s="220"/>
      <c r="G338" s="220"/>
      <c r="H338" s="220"/>
      <c r="I338" s="220"/>
      <c r="J338" s="220"/>
      <c r="K338" s="220"/>
      <c r="L338" s="220"/>
      <c r="M338" s="220"/>
      <c r="N338" s="219"/>
      <c r="O338" s="219"/>
      <c r="P338" s="219"/>
      <c r="Q338" s="219"/>
      <c r="R338" s="220"/>
      <c r="S338" s="220"/>
      <c r="T338" s="220"/>
      <c r="U338" s="220"/>
      <c r="V338" s="220"/>
      <c r="W338" s="220"/>
      <c r="X338" s="220"/>
      <c r="Y338" s="210"/>
      <c r="Z338" s="210"/>
      <c r="AA338" s="210"/>
      <c r="AB338" s="210"/>
      <c r="AC338" s="210"/>
      <c r="AD338" s="210"/>
      <c r="AE338" s="210"/>
      <c r="AF338" s="210"/>
      <c r="AG338" s="210" t="s">
        <v>217</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17"/>
      <c r="B339" s="218"/>
      <c r="C339" s="252" t="s">
        <v>865</v>
      </c>
      <c r="D339" s="221"/>
      <c r="E339" s="222">
        <v>1.8</v>
      </c>
      <c r="F339" s="220"/>
      <c r="G339" s="220"/>
      <c r="H339" s="220"/>
      <c r="I339" s="220"/>
      <c r="J339" s="220"/>
      <c r="K339" s="220"/>
      <c r="L339" s="220"/>
      <c r="M339" s="220"/>
      <c r="N339" s="219"/>
      <c r="O339" s="219"/>
      <c r="P339" s="219"/>
      <c r="Q339" s="219"/>
      <c r="R339" s="220"/>
      <c r="S339" s="220"/>
      <c r="T339" s="220"/>
      <c r="U339" s="220"/>
      <c r="V339" s="220"/>
      <c r="W339" s="220"/>
      <c r="X339" s="220"/>
      <c r="Y339" s="210"/>
      <c r="Z339" s="210"/>
      <c r="AA339" s="210"/>
      <c r="AB339" s="210"/>
      <c r="AC339" s="210"/>
      <c r="AD339" s="210"/>
      <c r="AE339" s="210"/>
      <c r="AF339" s="210"/>
      <c r="AG339" s="210" t="s">
        <v>217</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x14ac:dyDescent="0.2">
      <c r="A340" s="217"/>
      <c r="B340" s="218"/>
      <c r="C340" s="252" t="s">
        <v>866</v>
      </c>
      <c r="D340" s="221"/>
      <c r="E340" s="222">
        <v>1.8</v>
      </c>
      <c r="F340" s="220"/>
      <c r="G340" s="220"/>
      <c r="H340" s="220"/>
      <c r="I340" s="220"/>
      <c r="J340" s="220"/>
      <c r="K340" s="220"/>
      <c r="L340" s="220"/>
      <c r="M340" s="220"/>
      <c r="N340" s="219"/>
      <c r="O340" s="219"/>
      <c r="P340" s="219"/>
      <c r="Q340" s="219"/>
      <c r="R340" s="220"/>
      <c r="S340" s="220"/>
      <c r="T340" s="220"/>
      <c r="U340" s="220"/>
      <c r="V340" s="220"/>
      <c r="W340" s="220"/>
      <c r="X340" s="220"/>
      <c r="Y340" s="210"/>
      <c r="Z340" s="210"/>
      <c r="AA340" s="210"/>
      <c r="AB340" s="210"/>
      <c r="AC340" s="210"/>
      <c r="AD340" s="210"/>
      <c r="AE340" s="210"/>
      <c r="AF340" s="210"/>
      <c r="AG340" s="210" t="s">
        <v>217</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x14ac:dyDescent="0.2">
      <c r="A341" s="217"/>
      <c r="B341" s="218"/>
      <c r="C341" s="252" t="s">
        <v>867</v>
      </c>
      <c r="D341" s="221"/>
      <c r="E341" s="222">
        <v>1.8</v>
      </c>
      <c r="F341" s="220"/>
      <c r="G341" s="220"/>
      <c r="H341" s="220"/>
      <c r="I341" s="220"/>
      <c r="J341" s="220"/>
      <c r="K341" s="220"/>
      <c r="L341" s="220"/>
      <c r="M341" s="220"/>
      <c r="N341" s="219"/>
      <c r="O341" s="219"/>
      <c r="P341" s="219"/>
      <c r="Q341" s="219"/>
      <c r="R341" s="220"/>
      <c r="S341" s="220"/>
      <c r="T341" s="220"/>
      <c r="U341" s="220"/>
      <c r="V341" s="220"/>
      <c r="W341" s="220"/>
      <c r="X341" s="220"/>
      <c r="Y341" s="210"/>
      <c r="Z341" s="210"/>
      <c r="AA341" s="210"/>
      <c r="AB341" s="210"/>
      <c r="AC341" s="210"/>
      <c r="AD341" s="210"/>
      <c r="AE341" s="210"/>
      <c r="AF341" s="210"/>
      <c r="AG341" s="210" t="s">
        <v>217</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x14ac:dyDescent="0.2">
      <c r="A342" s="231">
        <v>56</v>
      </c>
      <c r="B342" s="232" t="s">
        <v>868</v>
      </c>
      <c r="C342" s="250" t="s">
        <v>869</v>
      </c>
      <c r="D342" s="233" t="s">
        <v>317</v>
      </c>
      <c r="E342" s="234">
        <v>774.44</v>
      </c>
      <c r="F342" s="235"/>
      <c r="G342" s="236">
        <f>ROUND(E342*F342,2)</f>
        <v>0</v>
      </c>
      <c r="H342" s="235"/>
      <c r="I342" s="236">
        <f>ROUND(E342*H342,2)</f>
        <v>0</v>
      </c>
      <c r="J342" s="235"/>
      <c r="K342" s="236">
        <f>ROUND(E342*J342,2)</f>
        <v>0</v>
      </c>
      <c r="L342" s="236">
        <v>21</v>
      </c>
      <c r="M342" s="236">
        <f>G342*(1+L342/100)</f>
        <v>0</v>
      </c>
      <c r="N342" s="234">
        <v>1.1E-4</v>
      </c>
      <c r="O342" s="234">
        <f>ROUND(E342*N342,2)</f>
        <v>0.09</v>
      </c>
      <c r="P342" s="234">
        <v>0</v>
      </c>
      <c r="Q342" s="234">
        <f>ROUND(E342*P342,2)</f>
        <v>0</v>
      </c>
      <c r="R342" s="236" t="s">
        <v>247</v>
      </c>
      <c r="S342" s="236" t="s">
        <v>210</v>
      </c>
      <c r="T342" s="237" t="s">
        <v>211</v>
      </c>
      <c r="U342" s="220">
        <v>0.16</v>
      </c>
      <c r="V342" s="220">
        <f>ROUND(E342*U342,2)</f>
        <v>123.91</v>
      </c>
      <c r="W342" s="220"/>
      <c r="X342" s="220" t="s">
        <v>212</v>
      </c>
      <c r="Y342" s="210"/>
      <c r="Z342" s="210"/>
      <c r="AA342" s="210"/>
      <c r="AB342" s="210"/>
      <c r="AC342" s="210"/>
      <c r="AD342" s="210"/>
      <c r="AE342" s="210"/>
      <c r="AF342" s="210"/>
      <c r="AG342" s="210" t="s">
        <v>213</v>
      </c>
      <c r="AH342" s="210"/>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x14ac:dyDescent="0.2">
      <c r="A343" s="217"/>
      <c r="B343" s="218"/>
      <c r="C343" s="251" t="s">
        <v>855</v>
      </c>
      <c r="D343" s="238"/>
      <c r="E343" s="238"/>
      <c r="F343" s="238"/>
      <c r="G343" s="238"/>
      <c r="H343" s="220"/>
      <c r="I343" s="220"/>
      <c r="J343" s="220"/>
      <c r="K343" s="220"/>
      <c r="L343" s="220"/>
      <c r="M343" s="220"/>
      <c r="N343" s="219"/>
      <c r="O343" s="219"/>
      <c r="P343" s="219"/>
      <c r="Q343" s="219"/>
      <c r="R343" s="220"/>
      <c r="S343" s="220"/>
      <c r="T343" s="220"/>
      <c r="U343" s="220"/>
      <c r="V343" s="220"/>
      <c r="W343" s="220"/>
      <c r="X343" s="220"/>
      <c r="Y343" s="210"/>
      <c r="Z343" s="210"/>
      <c r="AA343" s="210"/>
      <c r="AB343" s="210"/>
      <c r="AC343" s="210"/>
      <c r="AD343" s="210"/>
      <c r="AE343" s="210"/>
      <c r="AF343" s="210"/>
      <c r="AG343" s="210" t="s">
        <v>215</v>
      </c>
      <c r="AH343" s="210"/>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1" x14ac:dyDescent="0.2">
      <c r="A344" s="217"/>
      <c r="B344" s="218"/>
      <c r="C344" s="252" t="s">
        <v>870</v>
      </c>
      <c r="D344" s="221"/>
      <c r="E344" s="222">
        <v>7.96</v>
      </c>
      <c r="F344" s="220"/>
      <c r="G344" s="220"/>
      <c r="H344" s="220"/>
      <c r="I344" s="220"/>
      <c r="J344" s="220"/>
      <c r="K344" s="220"/>
      <c r="L344" s="220"/>
      <c r="M344" s="220"/>
      <c r="N344" s="219"/>
      <c r="O344" s="219"/>
      <c r="P344" s="219"/>
      <c r="Q344" s="219"/>
      <c r="R344" s="220"/>
      <c r="S344" s="220"/>
      <c r="T344" s="220"/>
      <c r="U344" s="220"/>
      <c r="V344" s="220"/>
      <c r="W344" s="220"/>
      <c r="X344" s="220"/>
      <c r="Y344" s="210"/>
      <c r="Z344" s="210"/>
      <c r="AA344" s="210"/>
      <c r="AB344" s="210"/>
      <c r="AC344" s="210"/>
      <c r="AD344" s="210"/>
      <c r="AE344" s="210"/>
      <c r="AF344" s="210"/>
      <c r="AG344" s="210" t="s">
        <v>217</v>
      </c>
      <c r="AH344" s="210">
        <v>0</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1" x14ac:dyDescent="0.2">
      <c r="A345" s="217"/>
      <c r="B345" s="218"/>
      <c r="C345" s="252" t="s">
        <v>871</v>
      </c>
      <c r="D345" s="221"/>
      <c r="E345" s="222">
        <v>140.4</v>
      </c>
      <c r="F345" s="220"/>
      <c r="G345" s="220"/>
      <c r="H345" s="220"/>
      <c r="I345" s="220"/>
      <c r="J345" s="220"/>
      <c r="K345" s="220"/>
      <c r="L345" s="220"/>
      <c r="M345" s="220"/>
      <c r="N345" s="219"/>
      <c r="O345" s="219"/>
      <c r="P345" s="219"/>
      <c r="Q345" s="219"/>
      <c r="R345" s="220"/>
      <c r="S345" s="220"/>
      <c r="T345" s="220"/>
      <c r="U345" s="220"/>
      <c r="V345" s="220"/>
      <c r="W345" s="220"/>
      <c r="X345" s="220"/>
      <c r="Y345" s="210"/>
      <c r="Z345" s="210"/>
      <c r="AA345" s="210"/>
      <c r="AB345" s="210"/>
      <c r="AC345" s="210"/>
      <c r="AD345" s="210"/>
      <c r="AE345" s="210"/>
      <c r="AF345" s="210"/>
      <c r="AG345" s="210" t="s">
        <v>217</v>
      </c>
      <c r="AH345" s="210">
        <v>0</v>
      </c>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x14ac:dyDescent="0.2">
      <c r="A346" s="217"/>
      <c r="B346" s="218"/>
      <c r="C346" s="252" t="s">
        <v>872</v>
      </c>
      <c r="D346" s="221"/>
      <c r="E346" s="222">
        <v>140.4</v>
      </c>
      <c r="F346" s="220"/>
      <c r="G346" s="220"/>
      <c r="H346" s="220"/>
      <c r="I346" s="220"/>
      <c r="J346" s="220"/>
      <c r="K346" s="220"/>
      <c r="L346" s="220"/>
      <c r="M346" s="220"/>
      <c r="N346" s="219"/>
      <c r="O346" s="219"/>
      <c r="P346" s="219"/>
      <c r="Q346" s="219"/>
      <c r="R346" s="220"/>
      <c r="S346" s="220"/>
      <c r="T346" s="220"/>
      <c r="U346" s="220"/>
      <c r="V346" s="220"/>
      <c r="W346" s="220"/>
      <c r="X346" s="220"/>
      <c r="Y346" s="210"/>
      <c r="Z346" s="210"/>
      <c r="AA346" s="210"/>
      <c r="AB346" s="210"/>
      <c r="AC346" s="210"/>
      <c r="AD346" s="210"/>
      <c r="AE346" s="210"/>
      <c r="AF346" s="210"/>
      <c r="AG346" s="210" t="s">
        <v>217</v>
      </c>
      <c r="AH346" s="210">
        <v>0</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x14ac:dyDescent="0.2">
      <c r="A347" s="217"/>
      <c r="B347" s="218"/>
      <c r="C347" s="252" t="s">
        <v>873</v>
      </c>
      <c r="D347" s="221"/>
      <c r="E347" s="222">
        <v>151.19999999999999</v>
      </c>
      <c r="F347" s="220"/>
      <c r="G347" s="220"/>
      <c r="H347" s="220"/>
      <c r="I347" s="220"/>
      <c r="J347" s="220"/>
      <c r="K347" s="220"/>
      <c r="L347" s="220"/>
      <c r="M347" s="220"/>
      <c r="N347" s="219"/>
      <c r="O347" s="219"/>
      <c r="P347" s="219"/>
      <c r="Q347" s="219"/>
      <c r="R347" s="220"/>
      <c r="S347" s="220"/>
      <c r="T347" s="220"/>
      <c r="U347" s="220"/>
      <c r="V347" s="220"/>
      <c r="W347" s="220"/>
      <c r="X347" s="220"/>
      <c r="Y347" s="210"/>
      <c r="Z347" s="210"/>
      <c r="AA347" s="210"/>
      <c r="AB347" s="210"/>
      <c r="AC347" s="210"/>
      <c r="AD347" s="210"/>
      <c r="AE347" s="210"/>
      <c r="AF347" s="210"/>
      <c r="AG347" s="210" t="s">
        <v>217</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1" x14ac:dyDescent="0.2">
      <c r="A348" s="217"/>
      <c r="B348" s="218"/>
      <c r="C348" s="252" t="s">
        <v>874</v>
      </c>
      <c r="D348" s="221"/>
      <c r="E348" s="222">
        <v>7.92</v>
      </c>
      <c r="F348" s="220"/>
      <c r="G348" s="220"/>
      <c r="H348" s="220"/>
      <c r="I348" s="220"/>
      <c r="J348" s="220"/>
      <c r="K348" s="220"/>
      <c r="L348" s="220"/>
      <c r="M348" s="220"/>
      <c r="N348" s="219"/>
      <c r="O348" s="219"/>
      <c r="P348" s="219"/>
      <c r="Q348" s="219"/>
      <c r="R348" s="220"/>
      <c r="S348" s="220"/>
      <c r="T348" s="220"/>
      <c r="U348" s="220"/>
      <c r="V348" s="220"/>
      <c r="W348" s="220"/>
      <c r="X348" s="220"/>
      <c r="Y348" s="210"/>
      <c r="Z348" s="210"/>
      <c r="AA348" s="210"/>
      <c r="AB348" s="210"/>
      <c r="AC348" s="210"/>
      <c r="AD348" s="210"/>
      <c r="AE348" s="210"/>
      <c r="AF348" s="210"/>
      <c r="AG348" s="210" t="s">
        <v>217</v>
      </c>
      <c r="AH348" s="210">
        <v>0</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1" x14ac:dyDescent="0.2">
      <c r="A349" s="217"/>
      <c r="B349" s="218"/>
      <c r="C349" s="252" t="s">
        <v>875</v>
      </c>
      <c r="D349" s="221"/>
      <c r="E349" s="222">
        <v>99</v>
      </c>
      <c r="F349" s="220"/>
      <c r="G349" s="220"/>
      <c r="H349" s="220"/>
      <c r="I349" s="220"/>
      <c r="J349" s="220"/>
      <c r="K349" s="220"/>
      <c r="L349" s="220"/>
      <c r="M349" s="220"/>
      <c r="N349" s="219"/>
      <c r="O349" s="219"/>
      <c r="P349" s="219"/>
      <c r="Q349" s="219"/>
      <c r="R349" s="220"/>
      <c r="S349" s="220"/>
      <c r="T349" s="220"/>
      <c r="U349" s="220"/>
      <c r="V349" s="220"/>
      <c r="W349" s="220"/>
      <c r="X349" s="220"/>
      <c r="Y349" s="210"/>
      <c r="Z349" s="210"/>
      <c r="AA349" s="210"/>
      <c r="AB349" s="210"/>
      <c r="AC349" s="210"/>
      <c r="AD349" s="210"/>
      <c r="AE349" s="210"/>
      <c r="AF349" s="210"/>
      <c r="AG349" s="210" t="s">
        <v>217</v>
      </c>
      <c r="AH349" s="210">
        <v>0</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1" x14ac:dyDescent="0.2">
      <c r="A350" s="217"/>
      <c r="B350" s="218"/>
      <c r="C350" s="252" t="s">
        <v>876</v>
      </c>
      <c r="D350" s="221"/>
      <c r="E350" s="222">
        <v>99</v>
      </c>
      <c r="F350" s="220"/>
      <c r="G350" s="220"/>
      <c r="H350" s="220"/>
      <c r="I350" s="220"/>
      <c r="J350" s="220"/>
      <c r="K350" s="220"/>
      <c r="L350" s="220"/>
      <c r="M350" s="220"/>
      <c r="N350" s="219"/>
      <c r="O350" s="219"/>
      <c r="P350" s="219"/>
      <c r="Q350" s="219"/>
      <c r="R350" s="220"/>
      <c r="S350" s="220"/>
      <c r="T350" s="220"/>
      <c r="U350" s="220"/>
      <c r="V350" s="220"/>
      <c r="W350" s="220"/>
      <c r="X350" s="220"/>
      <c r="Y350" s="210"/>
      <c r="Z350" s="210"/>
      <c r="AA350" s="210"/>
      <c r="AB350" s="210"/>
      <c r="AC350" s="210"/>
      <c r="AD350" s="210"/>
      <c r="AE350" s="210"/>
      <c r="AF350" s="210"/>
      <c r="AG350" s="210" t="s">
        <v>217</v>
      </c>
      <c r="AH350" s="210">
        <v>0</v>
      </c>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x14ac:dyDescent="0.2">
      <c r="A351" s="217"/>
      <c r="B351" s="218"/>
      <c r="C351" s="252" t="s">
        <v>877</v>
      </c>
      <c r="D351" s="221"/>
      <c r="E351" s="222">
        <v>106.2</v>
      </c>
      <c r="F351" s="220"/>
      <c r="G351" s="220"/>
      <c r="H351" s="220"/>
      <c r="I351" s="220"/>
      <c r="J351" s="220"/>
      <c r="K351" s="220"/>
      <c r="L351" s="220"/>
      <c r="M351" s="220"/>
      <c r="N351" s="219"/>
      <c r="O351" s="219"/>
      <c r="P351" s="219"/>
      <c r="Q351" s="219"/>
      <c r="R351" s="220"/>
      <c r="S351" s="220"/>
      <c r="T351" s="220"/>
      <c r="U351" s="220"/>
      <c r="V351" s="220"/>
      <c r="W351" s="220"/>
      <c r="X351" s="220"/>
      <c r="Y351" s="210"/>
      <c r="Z351" s="210"/>
      <c r="AA351" s="210"/>
      <c r="AB351" s="210"/>
      <c r="AC351" s="210"/>
      <c r="AD351" s="210"/>
      <c r="AE351" s="210"/>
      <c r="AF351" s="210"/>
      <c r="AG351" s="210" t="s">
        <v>217</v>
      </c>
      <c r="AH351" s="210">
        <v>0</v>
      </c>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1" x14ac:dyDescent="0.2">
      <c r="A352" s="217"/>
      <c r="B352" s="218"/>
      <c r="C352" s="252" t="s">
        <v>878</v>
      </c>
      <c r="D352" s="221"/>
      <c r="E352" s="222">
        <v>6.16</v>
      </c>
      <c r="F352" s="220"/>
      <c r="G352" s="220"/>
      <c r="H352" s="220"/>
      <c r="I352" s="220"/>
      <c r="J352" s="220"/>
      <c r="K352" s="220"/>
      <c r="L352" s="220"/>
      <c r="M352" s="220"/>
      <c r="N352" s="219"/>
      <c r="O352" s="219"/>
      <c r="P352" s="219"/>
      <c r="Q352" s="219"/>
      <c r="R352" s="220"/>
      <c r="S352" s="220"/>
      <c r="T352" s="220"/>
      <c r="U352" s="220"/>
      <c r="V352" s="220"/>
      <c r="W352" s="220"/>
      <c r="X352" s="220"/>
      <c r="Y352" s="210"/>
      <c r="Z352" s="210"/>
      <c r="AA352" s="210"/>
      <c r="AB352" s="210"/>
      <c r="AC352" s="210"/>
      <c r="AD352" s="210"/>
      <c r="AE352" s="210"/>
      <c r="AF352" s="210"/>
      <c r="AG352" s="210" t="s">
        <v>217</v>
      </c>
      <c r="AH352" s="210">
        <v>0</v>
      </c>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1" x14ac:dyDescent="0.2">
      <c r="A353" s="217"/>
      <c r="B353" s="218"/>
      <c r="C353" s="252" t="s">
        <v>879</v>
      </c>
      <c r="D353" s="221"/>
      <c r="E353" s="222">
        <v>16.2</v>
      </c>
      <c r="F353" s="220"/>
      <c r="G353" s="220"/>
      <c r="H353" s="220"/>
      <c r="I353" s="220"/>
      <c r="J353" s="220"/>
      <c r="K353" s="220"/>
      <c r="L353" s="220"/>
      <c r="M353" s="220"/>
      <c r="N353" s="219"/>
      <c r="O353" s="219"/>
      <c r="P353" s="219"/>
      <c r="Q353" s="219"/>
      <c r="R353" s="220"/>
      <c r="S353" s="220"/>
      <c r="T353" s="220"/>
      <c r="U353" s="220"/>
      <c r="V353" s="220"/>
      <c r="W353" s="220"/>
      <c r="X353" s="220"/>
      <c r="Y353" s="210"/>
      <c r="Z353" s="210"/>
      <c r="AA353" s="210"/>
      <c r="AB353" s="210"/>
      <c r="AC353" s="210"/>
      <c r="AD353" s="210"/>
      <c r="AE353" s="210"/>
      <c r="AF353" s="210"/>
      <c r="AG353" s="210" t="s">
        <v>217</v>
      </c>
      <c r="AH353" s="210">
        <v>0</v>
      </c>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1" x14ac:dyDescent="0.2">
      <c r="A354" s="231">
        <v>57</v>
      </c>
      <c r="B354" s="232" t="s">
        <v>880</v>
      </c>
      <c r="C354" s="250" t="s">
        <v>881</v>
      </c>
      <c r="D354" s="233" t="s">
        <v>317</v>
      </c>
      <c r="E354" s="234">
        <v>7.3</v>
      </c>
      <c r="F354" s="235"/>
      <c r="G354" s="236">
        <f>ROUND(E354*F354,2)</f>
        <v>0</v>
      </c>
      <c r="H354" s="235"/>
      <c r="I354" s="236">
        <f>ROUND(E354*H354,2)</f>
        <v>0</v>
      </c>
      <c r="J354" s="235"/>
      <c r="K354" s="236">
        <f>ROUND(E354*J354,2)</f>
        <v>0</v>
      </c>
      <c r="L354" s="236">
        <v>21</v>
      </c>
      <c r="M354" s="236">
        <f>G354*(1+L354/100)</f>
        <v>0</v>
      </c>
      <c r="N354" s="234">
        <v>5.2999999999999998E-4</v>
      </c>
      <c r="O354" s="234">
        <f>ROUND(E354*N354,2)</f>
        <v>0</v>
      </c>
      <c r="P354" s="234">
        <v>0</v>
      </c>
      <c r="Q354" s="234">
        <f>ROUND(E354*P354,2)</f>
        <v>0</v>
      </c>
      <c r="R354" s="236" t="s">
        <v>247</v>
      </c>
      <c r="S354" s="236" t="s">
        <v>210</v>
      </c>
      <c r="T354" s="237" t="s">
        <v>211</v>
      </c>
      <c r="U354" s="220">
        <v>0.16</v>
      </c>
      <c r="V354" s="220">
        <f>ROUND(E354*U354,2)</f>
        <v>1.17</v>
      </c>
      <c r="W354" s="220"/>
      <c r="X354" s="220" t="s">
        <v>212</v>
      </c>
      <c r="Y354" s="210"/>
      <c r="Z354" s="210"/>
      <c r="AA354" s="210"/>
      <c r="AB354" s="210"/>
      <c r="AC354" s="210"/>
      <c r="AD354" s="210"/>
      <c r="AE354" s="210"/>
      <c r="AF354" s="210"/>
      <c r="AG354" s="210" t="s">
        <v>213</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x14ac:dyDescent="0.2">
      <c r="A355" s="217"/>
      <c r="B355" s="218"/>
      <c r="C355" s="251" t="s">
        <v>855</v>
      </c>
      <c r="D355" s="238"/>
      <c r="E355" s="238"/>
      <c r="F355" s="238"/>
      <c r="G355" s="238"/>
      <c r="H355" s="220"/>
      <c r="I355" s="220"/>
      <c r="J355" s="220"/>
      <c r="K355" s="220"/>
      <c r="L355" s="220"/>
      <c r="M355" s="220"/>
      <c r="N355" s="219"/>
      <c r="O355" s="219"/>
      <c r="P355" s="219"/>
      <c r="Q355" s="219"/>
      <c r="R355" s="220"/>
      <c r="S355" s="220"/>
      <c r="T355" s="220"/>
      <c r="U355" s="220"/>
      <c r="V355" s="220"/>
      <c r="W355" s="220"/>
      <c r="X355" s="220"/>
      <c r="Y355" s="210"/>
      <c r="Z355" s="210"/>
      <c r="AA355" s="210"/>
      <c r="AB355" s="210"/>
      <c r="AC355" s="210"/>
      <c r="AD355" s="210"/>
      <c r="AE355" s="210"/>
      <c r="AF355" s="210"/>
      <c r="AG355" s="210" t="s">
        <v>215</v>
      </c>
      <c r="AH355" s="210"/>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x14ac:dyDescent="0.2">
      <c r="A356" s="217"/>
      <c r="B356" s="218"/>
      <c r="C356" s="252" t="s">
        <v>882</v>
      </c>
      <c r="D356" s="221"/>
      <c r="E356" s="222">
        <v>3.7</v>
      </c>
      <c r="F356" s="220"/>
      <c r="G356" s="220"/>
      <c r="H356" s="220"/>
      <c r="I356" s="220"/>
      <c r="J356" s="220"/>
      <c r="K356" s="220"/>
      <c r="L356" s="220"/>
      <c r="M356" s="220"/>
      <c r="N356" s="219"/>
      <c r="O356" s="219"/>
      <c r="P356" s="219"/>
      <c r="Q356" s="219"/>
      <c r="R356" s="220"/>
      <c r="S356" s="220"/>
      <c r="T356" s="220"/>
      <c r="U356" s="220"/>
      <c r="V356" s="220"/>
      <c r="W356" s="220"/>
      <c r="X356" s="220"/>
      <c r="Y356" s="210"/>
      <c r="Z356" s="210"/>
      <c r="AA356" s="210"/>
      <c r="AB356" s="210"/>
      <c r="AC356" s="210"/>
      <c r="AD356" s="210"/>
      <c r="AE356" s="210"/>
      <c r="AF356" s="210"/>
      <c r="AG356" s="210" t="s">
        <v>217</v>
      </c>
      <c r="AH356" s="210">
        <v>0</v>
      </c>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x14ac:dyDescent="0.2">
      <c r="A357" s="217"/>
      <c r="B357" s="218"/>
      <c r="C357" s="252" t="s">
        <v>883</v>
      </c>
      <c r="D357" s="221"/>
      <c r="E357" s="222">
        <v>3.6</v>
      </c>
      <c r="F357" s="220"/>
      <c r="G357" s="220"/>
      <c r="H357" s="220"/>
      <c r="I357" s="220"/>
      <c r="J357" s="220"/>
      <c r="K357" s="220"/>
      <c r="L357" s="220"/>
      <c r="M357" s="220"/>
      <c r="N357" s="219"/>
      <c r="O357" s="219"/>
      <c r="P357" s="219"/>
      <c r="Q357" s="219"/>
      <c r="R357" s="220"/>
      <c r="S357" s="220"/>
      <c r="T357" s="220"/>
      <c r="U357" s="220"/>
      <c r="V357" s="220"/>
      <c r="W357" s="220"/>
      <c r="X357" s="220"/>
      <c r="Y357" s="210"/>
      <c r="Z357" s="210"/>
      <c r="AA357" s="210"/>
      <c r="AB357" s="210"/>
      <c r="AC357" s="210"/>
      <c r="AD357" s="210"/>
      <c r="AE357" s="210"/>
      <c r="AF357" s="210"/>
      <c r="AG357" s="210" t="s">
        <v>217</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x14ac:dyDescent="0.2">
      <c r="A358" s="231">
        <v>58</v>
      </c>
      <c r="B358" s="232" t="s">
        <v>884</v>
      </c>
      <c r="C358" s="250" t="s">
        <v>885</v>
      </c>
      <c r="D358" s="233" t="s">
        <v>317</v>
      </c>
      <c r="E358" s="234">
        <v>206.4</v>
      </c>
      <c r="F358" s="235"/>
      <c r="G358" s="236">
        <f>ROUND(E358*F358,2)</f>
        <v>0</v>
      </c>
      <c r="H358" s="235"/>
      <c r="I358" s="236">
        <f>ROUND(E358*H358,2)</f>
        <v>0</v>
      </c>
      <c r="J358" s="235"/>
      <c r="K358" s="236">
        <f>ROUND(E358*J358,2)</f>
        <v>0</v>
      </c>
      <c r="L358" s="236">
        <v>21</v>
      </c>
      <c r="M358" s="236">
        <f>G358*(1+L358/100)</f>
        <v>0</v>
      </c>
      <c r="N358" s="234">
        <v>6.9999999999999994E-5</v>
      </c>
      <c r="O358" s="234">
        <f>ROUND(E358*N358,2)</f>
        <v>0.01</v>
      </c>
      <c r="P358" s="234">
        <v>0</v>
      </c>
      <c r="Q358" s="234">
        <f>ROUND(E358*P358,2)</f>
        <v>0</v>
      </c>
      <c r="R358" s="236" t="s">
        <v>247</v>
      </c>
      <c r="S358" s="236" t="s">
        <v>210</v>
      </c>
      <c r="T358" s="237" t="s">
        <v>211</v>
      </c>
      <c r="U358" s="220">
        <v>0.16</v>
      </c>
      <c r="V358" s="220">
        <f>ROUND(E358*U358,2)</f>
        <v>33.020000000000003</v>
      </c>
      <c r="W358" s="220"/>
      <c r="X358" s="220" t="s">
        <v>212</v>
      </c>
      <c r="Y358" s="210"/>
      <c r="Z358" s="210"/>
      <c r="AA358" s="210"/>
      <c r="AB358" s="210"/>
      <c r="AC358" s="210"/>
      <c r="AD358" s="210"/>
      <c r="AE358" s="210"/>
      <c r="AF358" s="210"/>
      <c r="AG358" s="210" t="s">
        <v>213</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x14ac:dyDescent="0.2">
      <c r="A359" s="217"/>
      <c r="B359" s="218"/>
      <c r="C359" s="251" t="s">
        <v>855</v>
      </c>
      <c r="D359" s="238"/>
      <c r="E359" s="238"/>
      <c r="F359" s="238"/>
      <c r="G359" s="238"/>
      <c r="H359" s="220"/>
      <c r="I359" s="220"/>
      <c r="J359" s="220"/>
      <c r="K359" s="220"/>
      <c r="L359" s="220"/>
      <c r="M359" s="220"/>
      <c r="N359" s="219"/>
      <c r="O359" s="219"/>
      <c r="P359" s="219"/>
      <c r="Q359" s="219"/>
      <c r="R359" s="220"/>
      <c r="S359" s="220"/>
      <c r="T359" s="220"/>
      <c r="U359" s="220"/>
      <c r="V359" s="220"/>
      <c r="W359" s="220"/>
      <c r="X359" s="220"/>
      <c r="Y359" s="210"/>
      <c r="Z359" s="210"/>
      <c r="AA359" s="210"/>
      <c r="AB359" s="210"/>
      <c r="AC359" s="210"/>
      <c r="AD359" s="210"/>
      <c r="AE359" s="210"/>
      <c r="AF359" s="210"/>
      <c r="AG359" s="210" t="s">
        <v>215</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x14ac:dyDescent="0.2">
      <c r="A360" s="217"/>
      <c r="B360" s="218"/>
      <c r="C360" s="252" t="s">
        <v>857</v>
      </c>
      <c r="D360" s="221"/>
      <c r="E360" s="222">
        <v>32.4</v>
      </c>
      <c r="F360" s="220"/>
      <c r="G360" s="220"/>
      <c r="H360" s="220"/>
      <c r="I360" s="220"/>
      <c r="J360" s="220"/>
      <c r="K360" s="220"/>
      <c r="L360" s="220"/>
      <c r="M360" s="220"/>
      <c r="N360" s="219"/>
      <c r="O360" s="219"/>
      <c r="P360" s="219"/>
      <c r="Q360" s="219"/>
      <c r="R360" s="220"/>
      <c r="S360" s="220"/>
      <c r="T360" s="220"/>
      <c r="U360" s="220"/>
      <c r="V360" s="220"/>
      <c r="W360" s="220"/>
      <c r="X360" s="220"/>
      <c r="Y360" s="210"/>
      <c r="Z360" s="210"/>
      <c r="AA360" s="210"/>
      <c r="AB360" s="210"/>
      <c r="AC360" s="210"/>
      <c r="AD360" s="210"/>
      <c r="AE360" s="210"/>
      <c r="AF360" s="210"/>
      <c r="AG360" s="210" t="s">
        <v>217</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x14ac:dyDescent="0.2">
      <c r="A361" s="217"/>
      <c r="B361" s="218"/>
      <c r="C361" s="252" t="s">
        <v>858</v>
      </c>
      <c r="D361" s="221"/>
      <c r="E361" s="222">
        <v>32.4</v>
      </c>
      <c r="F361" s="220"/>
      <c r="G361" s="220"/>
      <c r="H361" s="220"/>
      <c r="I361" s="220"/>
      <c r="J361" s="220"/>
      <c r="K361" s="220"/>
      <c r="L361" s="220"/>
      <c r="M361" s="220"/>
      <c r="N361" s="219"/>
      <c r="O361" s="219"/>
      <c r="P361" s="219"/>
      <c r="Q361" s="219"/>
      <c r="R361" s="220"/>
      <c r="S361" s="220"/>
      <c r="T361" s="220"/>
      <c r="U361" s="220"/>
      <c r="V361" s="220"/>
      <c r="W361" s="220"/>
      <c r="X361" s="220"/>
      <c r="Y361" s="210"/>
      <c r="Z361" s="210"/>
      <c r="AA361" s="210"/>
      <c r="AB361" s="210"/>
      <c r="AC361" s="210"/>
      <c r="AD361" s="210"/>
      <c r="AE361" s="210"/>
      <c r="AF361" s="210"/>
      <c r="AG361" s="210" t="s">
        <v>217</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x14ac:dyDescent="0.2">
      <c r="A362" s="217"/>
      <c r="B362" s="218"/>
      <c r="C362" s="252" t="s">
        <v>859</v>
      </c>
      <c r="D362" s="221"/>
      <c r="E362" s="222">
        <v>34.799999999999997</v>
      </c>
      <c r="F362" s="220"/>
      <c r="G362" s="220"/>
      <c r="H362" s="220"/>
      <c r="I362" s="220"/>
      <c r="J362" s="220"/>
      <c r="K362" s="220"/>
      <c r="L362" s="220"/>
      <c r="M362" s="220"/>
      <c r="N362" s="219"/>
      <c r="O362" s="219"/>
      <c r="P362" s="219"/>
      <c r="Q362" s="219"/>
      <c r="R362" s="220"/>
      <c r="S362" s="220"/>
      <c r="T362" s="220"/>
      <c r="U362" s="220"/>
      <c r="V362" s="220"/>
      <c r="W362" s="220"/>
      <c r="X362" s="220"/>
      <c r="Y362" s="210"/>
      <c r="Z362" s="210"/>
      <c r="AA362" s="210"/>
      <c r="AB362" s="210"/>
      <c r="AC362" s="210"/>
      <c r="AD362" s="210"/>
      <c r="AE362" s="210"/>
      <c r="AF362" s="210"/>
      <c r="AG362" s="210" t="s">
        <v>217</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1" x14ac:dyDescent="0.2">
      <c r="A363" s="217"/>
      <c r="B363" s="218"/>
      <c r="C363" s="252" t="s">
        <v>860</v>
      </c>
      <c r="D363" s="221"/>
      <c r="E363" s="222">
        <v>33</v>
      </c>
      <c r="F363" s="220"/>
      <c r="G363" s="220"/>
      <c r="H363" s="220"/>
      <c r="I363" s="220"/>
      <c r="J363" s="220"/>
      <c r="K363" s="220"/>
      <c r="L363" s="220"/>
      <c r="M363" s="220"/>
      <c r="N363" s="219"/>
      <c r="O363" s="219"/>
      <c r="P363" s="219"/>
      <c r="Q363" s="219"/>
      <c r="R363" s="220"/>
      <c r="S363" s="220"/>
      <c r="T363" s="220"/>
      <c r="U363" s="220"/>
      <c r="V363" s="220"/>
      <c r="W363" s="220"/>
      <c r="X363" s="220"/>
      <c r="Y363" s="210"/>
      <c r="Z363" s="210"/>
      <c r="AA363" s="210"/>
      <c r="AB363" s="210"/>
      <c r="AC363" s="210"/>
      <c r="AD363" s="210"/>
      <c r="AE363" s="210"/>
      <c r="AF363" s="210"/>
      <c r="AG363" s="210" t="s">
        <v>217</v>
      </c>
      <c r="AH363" s="210">
        <v>0</v>
      </c>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1" x14ac:dyDescent="0.2">
      <c r="A364" s="217"/>
      <c r="B364" s="218"/>
      <c r="C364" s="252" t="s">
        <v>861</v>
      </c>
      <c r="D364" s="221"/>
      <c r="E364" s="222">
        <v>33</v>
      </c>
      <c r="F364" s="220"/>
      <c r="G364" s="220"/>
      <c r="H364" s="220"/>
      <c r="I364" s="220"/>
      <c r="J364" s="220"/>
      <c r="K364" s="220"/>
      <c r="L364" s="220"/>
      <c r="M364" s="220"/>
      <c r="N364" s="219"/>
      <c r="O364" s="219"/>
      <c r="P364" s="219"/>
      <c r="Q364" s="219"/>
      <c r="R364" s="220"/>
      <c r="S364" s="220"/>
      <c r="T364" s="220"/>
      <c r="U364" s="220"/>
      <c r="V364" s="220"/>
      <c r="W364" s="220"/>
      <c r="X364" s="220"/>
      <c r="Y364" s="210"/>
      <c r="Z364" s="210"/>
      <c r="AA364" s="210"/>
      <c r="AB364" s="210"/>
      <c r="AC364" s="210"/>
      <c r="AD364" s="210"/>
      <c r="AE364" s="210"/>
      <c r="AF364" s="210"/>
      <c r="AG364" s="210" t="s">
        <v>217</v>
      </c>
      <c r="AH364" s="210">
        <v>0</v>
      </c>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1" x14ac:dyDescent="0.2">
      <c r="A365" s="217"/>
      <c r="B365" s="218"/>
      <c r="C365" s="252" t="s">
        <v>862</v>
      </c>
      <c r="D365" s="221"/>
      <c r="E365" s="222">
        <v>35.4</v>
      </c>
      <c r="F365" s="220"/>
      <c r="G365" s="220"/>
      <c r="H365" s="220"/>
      <c r="I365" s="220"/>
      <c r="J365" s="220"/>
      <c r="K365" s="220"/>
      <c r="L365" s="220"/>
      <c r="M365" s="220"/>
      <c r="N365" s="219"/>
      <c r="O365" s="219"/>
      <c r="P365" s="219"/>
      <c r="Q365" s="219"/>
      <c r="R365" s="220"/>
      <c r="S365" s="220"/>
      <c r="T365" s="220"/>
      <c r="U365" s="220"/>
      <c r="V365" s="220"/>
      <c r="W365" s="220"/>
      <c r="X365" s="220"/>
      <c r="Y365" s="210"/>
      <c r="Z365" s="210"/>
      <c r="AA365" s="210"/>
      <c r="AB365" s="210"/>
      <c r="AC365" s="210"/>
      <c r="AD365" s="210"/>
      <c r="AE365" s="210"/>
      <c r="AF365" s="210"/>
      <c r="AG365" s="210" t="s">
        <v>217</v>
      </c>
      <c r="AH365" s="210">
        <v>0</v>
      </c>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1" x14ac:dyDescent="0.2">
      <c r="A366" s="217"/>
      <c r="B366" s="218"/>
      <c r="C366" s="252" t="s">
        <v>863</v>
      </c>
      <c r="D366" s="221"/>
      <c r="E366" s="222">
        <v>5.4</v>
      </c>
      <c r="F366" s="220"/>
      <c r="G366" s="220"/>
      <c r="H366" s="220"/>
      <c r="I366" s="220"/>
      <c r="J366" s="220"/>
      <c r="K366" s="220"/>
      <c r="L366" s="220"/>
      <c r="M366" s="220"/>
      <c r="N366" s="219"/>
      <c r="O366" s="219"/>
      <c r="P366" s="219"/>
      <c r="Q366" s="219"/>
      <c r="R366" s="220"/>
      <c r="S366" s="220"/>
      <c r="T366" s="220"/>
      <c r="U366" s="220"/>
      <c r="V366" s="220"/>
      <c r="W366" s="220"/>
      <c r="X366" s="220"/>
      <c r="Y366" s="210"/>
      <c r="Z366" s="210"/>
      <c r="AA366" s="210"/>
      <c r="AB366" s="210"/>
      <c r="AC366" s="210"/>
      <c r="AD366" s="210"/>
      <c r="AE366" s="210"/>
      <c r="AF366" s="210"/>
      <c r="AG366" s="210" t="s">
        <v>217</v>
      </c>
      <c r="AH366" s="210">
        <v>0</v>
      </c>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1" x14ac:dyDescent="0.2">
      <c r="A367" s="231">
        <v>59</v>
      </c>
      <c r="B367" s="232" t="s">
        <v>886</v>
      </c>
      <c r="C367" s="250" t="s">
        <v>887</v>
      </c>
      <c r="D367" s="233" t="s">
        <v>242</v>
      </c>
      <c r="E367" s="234">
        <v>936.86800000000005</v>
      </c>
      <c r="F367" s="235"/>
      <c r="G367" s="236">
        <f>ROUND(E367*F367,2)</f>
        <v>0</v>
      </c>
      <c r="H367" s="235"/>
      <c r="I367" s="236">
        <f>ROUND(E367*H367,2)</f>
        <v>0</v>
      </c>
      <c r="J367" s="235"/>
      <c r="K367" s="236">
        <f>ROUND(E367*J367,2)</f>
        <v>0</v>
      </c>
      <c r="L367" s="236">
        <v>21</v>
      </c>
      <c r="M367" s="236">
        <f>G367*(1+L367/100)</f>
        <v>0</v>
      </c>
      <c r="N367" s="234">
        <v>1E-4</v>
      </c>
      <c r="O367" s="234">
        <f>ROUND(E367*N367,2)</f>
        <v>0.09</v>
      </c>
      <c r="P367" s="234">
        <v>0</v>
      </c>
      <c r="Q367" s="234">
        <f>ROUND(E367*P367,2)</f>
        <v>0</v>
      </c>
      <c r="R367" s="236" t="s">
        <v>247</v>
      </c>
      <c r="S367" s="236" t="s">
        <v>210</v>
      </c>
      <c r="T367" s="237" t="s">
        <v>211</v>
      </c>
      <c r="U367" s="220">
        <v>1.0999999999999999E-2</v>
      </c>
      <c r="V367" s="220">
        <f>ROUND(E367*U367,2)</f>
        <v>10.31</v>
      </c>
      <c r="W367" s="220"/>
      <c r="X367" s="220" t="s">
        <v>212</v>
      </c>
      <c r="Y367" s="210"/>
      <c r="Z367" s="210"/>
      <c r="AA367" s="210"/>
      <c r="AB367" s="210"/>
      <c r="AC367" s="210"/>
      <c r="AD367" s="210"/>
      <c r="AE367" s="210"/>
      <c r="AF367" s="210"/>
      <c r="AG367" s="210" t="s">
        <v>213</v>
      </c>
      <c r="AH367" s="210"/>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ht="22.5" outlineLevel="1" x14ac:dyDescent="0.2">
      <c r="A368" s="217"/>
      <c r="B368" s="218"/>
      <c r="C368" s="251" t="s">
        <v>888</v>
      </c>
      <c r="D368" s="238"/>
      <c r="E368" s="238"/>
      <c r="F368" s="238"/>
      <c r="G368" s="238"/>
      <c r="H368" s="220"/>
      <c r="I368" s="220"/>
      <c r="J368" s="220"/>
      <c r="K368" s="220"/>
      <c r="L368" s="220"/>
      <c r="M368" s="220"/>
      <c r="N368" s="219"/>
      <c r="O368" s="219"/>
      <c r="P368" s="219"/>
      <c r="Q368" s="219"/>
      <c r="R368" s="220"/>
      <c r="S368" s="220"/>
      <c r="T368" s="220"/>
      <c r="U368" s="220"/>
      <c r="V368" s="220"/>
      <c r="W368" s="220"/>
      <c r="X368" s="220"/>
      <c r="Y368" s="210"/>
      <c r="Z368" s="210"/>
      <c r="AA368" s="210"/>
      <c r="AB368" s="210"/>
      <c r="AC368" s="210"/>
      <c r="AD368" s="210"/>
      <c r="AE368" s="210"/>
      <c r="AF368" s="210"/>
      <c r="AG368" s="210" t="s">
        <v>215</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39" t="str">
        <f>C368</f>
        <v>maltovinová úprava na rovném povrchu vnějších stěn, plastická, tenkovrstvá, jednobarevná, s nejnutnějším obroušením podkladu (pemzou) a oprášením, s penetrací, z lešení, bez zakrývání</v>
      </c>
      <c r="BB368" s="210"/>
      <c r="BC368" s="210"/>
      <c r="BD368" s="210"/>
      <c r="BE368" s="210"/>
      <c r="BF368" s="210"/>
      <c r="BG368" s="210"/>
      <c r="BH368" s="210"/>
    </row>
    <row r="369" spans="1:60" outlineLevel="1" x14ac:dyDescent="0.2">
      <c r="A369" s="217"/>
      <c r="B369" s="218"/>
      <c r="C369" s="252" t="s">
        <v>823</v>
      </c>
      <c r="D369" s="221"/>
      <c r="E369" s="222">
        <v>122.26</v>
      </c>
      <c r="F369" s="220"/>
      <c r="G369" s="220"/>
      <c r="H369" s="220"/>
      <c r="I369" s="220"/>
      <c r="J369" s="220"/>
      <c r="K369" s="220"/>
      <c r="L369" s="220"/>
      <c r="M369" s="220"/>
      <c r="N369" s="219"/>
      <c r="O369" s="219"/>
      <c r="P369" s="219"/>
      <c r="Q369" s="219"/>
      <c r="R369" s="220"/>
      <c r="S369" s="220"/>
      <c r="T369" s="220"/>
      <c r="U369" s="220"/>
      <c r="V369" s="220"/>
      <c r="W369" s="220"/>
      <c r="X369" s="220"/>
      <c r="Y369" s="210"/>
      <c r="Z369" s="210"/>
      <c r="AA369" s="210"/>
      <c r="AB369" s="210"/>
      <c r="AC369" s="210"/>
      <c r="AD369" s="210"/>
      <c r="AE369" s="210"/>
      <c r="AF369" s="210"/>
      <c r="AG369" s="210" t="s">
        <v>217</v>
      </c>
      <c r="AH369" s="210">
        <v>0</v>
      </c>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x14ac:dyDescent="0.2">
      <c r="A370" s="217"/>
      <c r="B370" s="218"/>
      <c r="C370" s="252" t="s">
        <v>824</v>
      </c>
      <c r="D370" s="221"/>
      <c r="E370" s="222">
        <v>814.60799999999995</v>
      </c>
      <c r="F370" s="220"/>
      <c r="G370" s="220"/>
      <c r="H370" s="220"/>
      <c r="I370" s="220"/>
      <c r="J370" s="220"/>
      <c r="K370" s="220"/>
      <c r="L370" s="220"/>
      <c r="M370" s="220"/>
      <c r="N370" s="219"/>
      <c r="O370" s="219"/>
      <c r="P370" s="219"/>
      <c r="Q370" s="219"/>
      <c r="R370" s="220"/>
      <c r="S370" s="220"/>
      <c r="T370" s="220"/>
      <c r="U370" s="220"/>
      <c r="V370" s="220"/>
      <c r="W370" s="220"/>
      <c r="X370" s="220"/>
      <c r="Y370" s="210"/>
      <c r="Z370" s="210"/>
      <c r="AA370" s="210"/>
      <c r="AB370" s="210"/>
      <c r="AC370" s="210"/>
      <c r="AD370" s="210"/>
      <c r="AE370" s="210"/>
      <c r="AF370" s="210"/>
      <c r="AG370" s="210" t="s">
        <v>217</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ht="22.5" outlineLevel="1" x14ac:dyDescent="0.2">
      <c r="A371" s="231">
        <v>60</v>
      </c>
      <c r="B371" s="232" t="s">
        <v>889</v>
      </c>
      <c r="C371" s="250" t="s">
        <v>890</v>
      </c>
      <c r="D371" s="233" t="s">
        <v>242</v>
      </c>
      <c r="E371" s="234">
        <v>1052.6107999999999</v>
      </c>
      <c r="F371" s="235"/>
      <c r="G371" s="236">
        <f>ROUND(E371*F371,2)</f>
        <v>0</v>
      </c>
      <c r="H371" s="235"/>
      <c r="I371" s="236">
        <f>ROUND(E371*H371,2)</f>
        <v>0</v>
      </c>
      <c r="J371" s="235"/>
      <c r="K371" s="236">
        <f>ROUND(E371*J371,2)</f>
        <v>0</v>
      </c>
      <c r="L371" s="236">
        <v>21</v>
      </c>
      <c r="M371" s="236">
        <f>G371*(1+L371/100)</f>
        <v>0</v>
      </c>
      <c r="N371" s="234">
        <v>7.2399999999999999E-3</v>
      </c>
      <c r="O371" s="234">
        <f>ROUND(E371*N371,2)</f>
        <v>7.62</v>
      </c>
      <c r="P371" s="234">
        <v>0</v>
      </c>
      <c r="Q371" s="234">
        <f>ROUND(E371*P371,2)</f>
        <v>0</v>
      </c>
      <c r="R371" s="236" t="s">
        <v>251</v>
      </c>
      <c r="S371" s="236" t="s">
        <v>210</v>
      </c>
      <c r="T371" s="237" t="s">
        <v>211</v>
      </c>
      <c r="U371" s="220">
        <v>0.34860000000000002</v>
      </c>
      <c r="V371" s="220">
        <f>ROUND(E371*U371,2)</f>
        <v>366.94</v>
      </c>
      <c r="W371" s="220"/>
      <c r="X371" s="220" t="s">
        <v>212</v>
      </c>
      <c r="Y371" s="210"/>
      <c r="Z371" s="210"/>
      <c r="AA371" s="210"/>
      <c r="AB371" s="210"/>
      <c r="AC371" s="210"/>
      <c r="AD371" s="210"/>
      <c r="AE371" s="210"/>
      <c r="AF371" s="210"/>
      <c r="AG371" s="210" t="s">
        <v>213</v>
      </c>
      <c r="AH371" s="210"/>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x14ac:dyDescent="0.2">
      <c r="A372" s="217"/>
      <c r="B372" s="218"/>
      <c r="C372" s="251" t="s">
        <v>779</v>
      </c>
      <c r="D372" s="238"/>
      <c r="E372" s="238"/>
      <c r="F372" s="238"/>
      <c r="G372" s="238"/>
      <c r="H372" s="220"/>
      <c r="I372" s="220"/>
      <c r="J372" s="220"/>
      <c r="K372" s="220"/>
      <c r="L372" s="220"/>
      <c r="M372" s="220"/>
      <c r="N372" s="219"/>
      <c r="O372" s="219"/>
      <c r="P372" s="219"/>
      <c r="Q372" s="219"/>
      <c r="R372" s="220"/>
      <c r="S372" s="220"/>
      <c r="T372" s="220"/>
      <c r="U372" s="220"/>
      <c r="V372" s="220"/>
      <c r="W372" s="220"/>
      <c r="X372" s="220"/>
      <c r="Y372" s="210"/>
      <c r="Z372" s="210"/>
      <c r="AA372" s="210"/>
      <c r="AB372" s="210"/>
      <c r="AC372" s="210"/>
      <c r="AD372" s="210"/>
      <c r="AE372" s="210"/>
      <c r="AF372" s="210"/>
      <c r="AG372" s="210" t="s">
        <v>215</v>
      </c>
      <c r="AH372" s="210"/>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x14ac:dyDescent="0.2">
      <c r="A373" s="217"/>
      <c r="B373" s="218"/>
      <c r="C373" s="252" t="s">
        <v>745</v>
      </c>
      <c r="D373" s="221"/>
      <c r="E373" s="222">
        <v>327.87979999999999</v>
      </c>
      <c r="F373" s="220"/>
      <c r="G373" s="220"/>
      <c r="H373" s="220"/>
      <c r="I373" s="220"/>
      <c r="J373" s="220"/>
      <c r="K373" s="220"/>
      <c r="L373" s="220"/>
      <c r="M373" s="220"/>
      <c r="N373" s="219"/>
      <c r="O373" s="219"/>
      <c r="P373" s="219"/>
      <c r="Q373" s="219"/>
      <c r="R373" s="220"/>
      <c r="S373" s="220"/>
      <c r="T373" s="220"/>
      <c r="U373" s="220"/>
      <c r="V373" s="220"/>
      <c r="W373" s="220"/>
      <c r="X373" s="220"/>
      <c r="Y373" s="210"/>
      <c r="Z373" s="210"/>
      <c r="AA373" s="210"/>
      <c r="AB373" s="210"/>
      <c r="AC373" s="210"/>
      <c r="AD373" s="210"/>
      <c r="AE373" s="210"/>
      <c r="AF373" s="210"/>
      <c r="AG373" s="210" t="s">
        <v>217</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1" x14ac:dyDescent="0.2">
      <c r="A374" s="217"/>
      <c r="B374" s="218"/>
      <c r="C374" s="252" t="s">
        <v>746</v>
      </c>
      <c r="D374" s="221"/>
      <c r="E374" s="222">
        <v>65.994</v>
      </c>
      <c r="F374" s="220"/>
      <c r="G374" s="220"/>
      <c r="H374" s="220"/>
      <c r="I374" s="220"/>
      <c r="J374" s="220"/>
      <c r="K374" s="220"/>
      <c r="L374" s="220"/>
      <c r="M374" s="220"/>
      <c r="N374" s="219"/>
      <c r="O374" s="219"/>
      <c r="P374" s="219"/>
      <c r="Q374" s="219"/>
      <c r="R374" s="220"/>
      <c r="S374" s="220"/>
      <c r="T374" s="220"/>
      <c r="U374" s="220"/>
      <c r="V374" s="220"/>
      <c r="W374" s="220"/>
      <c r="X374" s="220"/>
      <c r="Y374" s="210"/>
      <c r="Z374" s="210"/>
      <c r="AA374" s="210"/>
      <c r="AB374" s="210"/>
      <c r="AC374" s="210"/>
      <c r="AD374" s="210"/>
      <c r="AE374" s="210"/>
      <c r="AF374" s="210"/>
      <c r="AG374" s="210" t="s">
        <v>217</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1" x14ac:dyDescent="0.2">
      <c r="A375" s="217"/>
      <c r="B375" s="218"/>
      <c r="C375" s="252" t="s">
        <v>747</v>
      </c>
      <c r="D375" s="221"/>
      <c r="E375" s="222">
        <v>411.94200000000001</v>
      </c>
      <c r="F375" s="220"/>
      <c r="G375" s="220"/>
      <c r="H375" s="220"/>
      <c r="I375" s="220"/>
      <c r="J375" s="220"/>
      <c r="K375" s="220"/>
      <c r="L375" s="220"/>
      <c r="M375" s="220"/>
      <c r="N375" s="219"/>
      <c r="O375" s="219"/>
      <c r="P375" s="219"/>
      <c r="Q375" s="219"/>
      <c r="R375" s="220"/>
      <c r="S375" s="220"/>
      <c r="T375" s="220"/>
      <c r="U375" s="220"/>
      <c r="V375" s="220"/>
      <c r="W375" s="220"/>
      <c r="X375" s="220"/>
      <c r="Y375" s="210"/>
      <c r="Z375" s="210"/>
      <c r="AA375" s="210"/>
      <c r="AB375" s="210"/>
      <c r="AC375" s="210"/>
      <c r="AD375" s="210"/>
      <c r="AE375" s="210"/>
      <c r="AF375" s="210"/>
      <c r="AG375" s="210" t="s">
        <v>217</v>
      </c>
      <c r="AH375" s="210">
        <v>0</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x14ac:dyDescent="0.2">
      <c r="A376" s="217"/>
      <c r="B376" s="218"/>
      <c r="C376" s="252" t="s">
        <v>724</v>
      </c>
      <c r="D376" s="221"/>
      <c r="E376" s="222">
        <v>-59.566200000000002</v>
      </c>
      <c r="F376" s="220"/>
      <c r="G376" s="220"/>
      <c r="H376" s="220"/>
      <c r="I376" s="220"/>
      <c r="J376" s="220"/>
      <c r="K376" s="220"/>
      <c r="L376" s="220"/>
      <c r="M376" s="220"/>
      <c r="N376" s="219"/>
      <c r="O376" s="219"/>
      <c r="P376" s="219"/>
      <c r="Q376" s="219"/>
      <c r="R376" s="220"/>
      <c r="S376" s="220"/>
      <c r="T376" s="220"/>
      <c r="U376" s="220"/>
      <c r="V376" s="220"/>
      <c r="W376" s="220"/>
      <c r="X376" s="220"/>
      <c r="Y376" s="210"/>
      <c r="Z376" s="210"/>
      <c r="AA376" s="210"/>
      <c r="AB376" s="210"/>
      <c r="AC376" s="210"/>
      <c r="AD376" s="210"/>
      <c r="AE376" s="210"/>
      <c r="AF376" s="210"/>
      <c r="AG376" s="210" t="s">
        <v>217</v>
      </c>
      <c r="AH376" s="210">
        <v>0</v>
      </c>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1" x14ac:dyDescent="0.2">
      <c r="A377" s="217"/>
      <c r="B377" s="218"/>
      <c r="C377" s="252" t="s">
        <v>748</v>
      </c>
      <c r="D377" s="221"/>
      <c r="E377" s="222">
        <v>46.817999999999998</v>
      </c>
      <c r="F377" s="220"/>
      <c r="G377" s="220"/>
      <c r="H377" s="220"/>
      <c r="I377" s="220"/>
      <c r="J377" s="220"/>
      <c r="K377" s="220"/>
      <c r="L377" s="220"/>
      <c r="M377" s="220"/>
      <c r="N377" s="219"/>
      <c r="O377" s="219"/>
      <c r="P377" s="219"/>
      <c r="Q377" s="219"/>
      <c r="R377" s="220"/>
      <c r="S377" s="220"/>
      <c r="T377" s="220"/>
      <c r="U377" s="220"/>
      <c r="V377" s="220"/>
      <c r="W377" s="220"/>
      <c r="X377" s="220"/>
      <c r="Y377" s="210"/>
      <c r="Z377" s="210"/>
      <c r="AA377" s="210"/>
      <c r="AB377" s="210"/>
      <c r="AC377" s="210"/>
      <c r="AD377" s="210"/>
      <c r="AE377" s="210"/>
      <c r="AF377" s="210"/>
      <c r="AG377" s="210" t="s">
        <v>217</v>
      </c>
      <c r="AH377" s="210">
        <v>0</v>
      </c>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1" x14ac:dyDescent="0.2">
      <c r="A378" s="217"/>
      <c r="B378" s="218"/>
      <c r="C378" s="252" t="s">
        <v>749</v>
      </c>
      <c r="D378" s="221"/>
      <c r="E378" s="222">
        <v>14.937200000000001</v>
      </c>
      <c r="F378" s="220"/>
      <c r="G378" s="220"/>
      <c r="H378" s="220"/>
      <c r="I378" s="220"/>
      <c r="J378" s="220"/>
      <c r="K378" s="220"/>
      <c r="L378" s="220"/>
      <c r="M378" s="220"/>
      <c r="N378" s="219"/>
      <c r="O378" s="219"/>
      <c r="P378" s="219"/>
      <c r="Q378" s="219"/>
      <c r="R378" s="220"/>
      <c r="S378" s="220"/>
      <c r="T378" s="220"/>
      <c r="U378" s="220"/>
      <c r="V378" s="220"/>
      <c r="W378" s="220"/>
      <c r="X378" s="220"/>
      <c r="Y378" s="210"/>
      <c r="Z378" s="210"/>
      <c r="AA378" s="210"/>
      <c r="AB378" s="210"/>
      <c r="AC378" s="210"/>
      <c r="AD378" s="210"/>
      <c r="AE378" s="210"/>
      <c r="AF378" s="210"/>
      <c r="AG378" s="210" t="s">
        <v>217</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x14ac:dyDescent="0.2">
      <c r="A379" s="217"/>
      <c r="B379" s="218"/>
      <c r="C379" s="252" t="s">
        <v>750</v>
      </c>
      <c r="D379" s="221"/>
      <c r="E379" s="222">
        <v>100.59</v>
      </c>
      <c r="F379" s="220"/>
      <c r="G379" s="220"/>
      <c r="H379" s="220"/>
      <c r="I379" s="220"/>
      <c r="J379" s="220"/>
      <c r="K379" s="220"/>
      <c r="L379" s="220"/>
      <c r="M379" s="220"/>
      <c r="N379" s="219"/>
      <c r="O379" s="219"/>
      <c r="P379" s="219"/>
      <c r="Q379" s="219"/>
      <c r="R379" s="220"/>
      <c r="S379" s="220"/>
      <c r="T379" s="220"/>
      <c r="U379" s="220"/>
      <c r="V379" s="220"/>
      <c r="W379" s="220"/>
      <c r="X379" s="220"/>
      <c r="Y379" s="210"/>
      <c r="Z379" s="210"/>
      <c r="AA379" s="210"/>
      <c r="AB379" s="210"/>
      <c r="AC379" s="210"/>
      <c r="AD379" s="210"/>
      <c r="AE379" s="210"/>
      <c r="AF379" s="210"/>
      <c r="AG379" s="210" t="s">
        <v>217</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17"/>
      <c r="B380" s="218"/>
      <c r="C380" s="252" t="s">
        <v>751</v>
      </c>
      <c r="D380" s="221"/>
      <c r="E380" s="222">
        <v>3.3540000000000001</v>
      </c>
      <c r="F380" s="220"/>
      <c r="G380" s="220"/>
      <c r="H380" s="220"/>
      <c r="I380" s="220"/>
      <c r="J380" s="220"/>
      <c r="K380" s="220"/>
      <c r="L380" s="220"/>
      <c r="M380" s="220"/>
      <c r="N380" s="219"/>
      <c r="O380" s="219"/>
      <c r="P380" s="219"/>
      <c r="Q380" s="219"/>
      <c r="R380" s="220"/>
      <c r="S380" s="220"/>
      <c r="T380" s="220"/>
      <c r="U380" s="220"/>
      <c r="V380" s="220"/>
      <c r="W380" s="220"/>
      <c r="X380" s="220"/>
      <c r="Y380" s="210"/>
      <c r="Z380" s="210"/>
      <c r="AA380" s="210"/>
      <c r="AB380" s="210"/>
      <c r="AC380" s="210"/>
      <c r="AD380" s="210"/>
      <c r="AE380" s="210"/>
      <c r="AF380" s="210"/>
      <c r="AG380" s="210" t="s">
        <v>217</v>
      </c>
      <c r="AH380" s="210">
        <v>0</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x14ac:dyDescent="0.2">
      <c r="A381" s="217"/>
      <c r="B381" s="218"/>
      <c r="C381" s="252" t="s">
        <v>752</v>
      </c>
      <c r="D381" s="221"/>
      <c r="E381" s="222">
        <v>131.982</v>
      </c>
      <c r="F381" s="220"/>
      <c r="G381" s="220"/>
      <c r="H381" s="220"/>
      <c r="I381" s="220"/>
      <c r="J381" s="220"/>
      <c r="K381" s="220"/>
      <c r="L381" s="220"/>
      <c r="M381" s="220"/>
      <c r="N381" s="219"/>
      <c r="O381" s="219"/>
      <c r="P381" s="219"/>
      <c r="Q381" s="219"/>
      <c r="R381" s="220"/>
      <c r="S381" s="220"/>
      <c r="T381" s="220"/>
      <c r="U381" s="220"/>
      <c r="V381" s="220"/>
      <c r="W381" s="220"/>
      <c r="X381" s="220"/>
      <c r="Y381" s="210"/>
      <c r="Z381" s="210"/>
      <c r="AA381" s="210"/>
      <c r="AB381" s="210"/>
      <c r="AC381" s="210"/>
      <c r="AD381" s="210"/>
      <c r="AE381" s="210"/>
      <c r="AF381" s="210"/>
      <c r="AG381" s="210" t="s">
        <v>217</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x14ac:dyDescent="0.2">
      <c r="A382" s="217"/>
      <c r="B382" s="218"/>
      <c r="C382" s="252" t="s">
        <v>739</v>
      </c>
      <c r="D382" s="221"/>
      <c r="E382" s="222">
        <v>8.68</v>
      </c>
      <c r="F382" s="220"/>
      <c r="G382" s="220"/>
      <c r="H382" s="220"/>
      <c r="I382" s="220"/>
      <c r="J382" s="220"/>
      <c r="K382" s="220"/>
      <c r="L382" s="220"/>
      <c r="M382" s="220"/>
      <c r="N382" s="219"/>
      <c r="O382" s="219"/>
      <c r="P382" s="219"/>
      <c r="Q382" s="219"/>
      <c r="R382" s="220"/>
      <c r="S382" s="220"/>
      <c r="T382" s="220"/>
      <c r="U382" s="220"/>
      <c r="V382" s="220"/>
      <c r="W382" s="220"/>
      <c r="X382" s="220"/>
      <c r="Y382" s="210"/>
      <c r="Z382" s="210"/>
      <c r="AA382" s="210"/>
      <c r="AB382" s="210"/>
      <c r="AC382" s="210"/>
      <c r="AD382" s="210"/>
      <c r="AE382" s="210"/>
      <c r="AF382" s="210"/>
      <c r="AG382" s="210" t="s">
        <v>217</v>
      </c>
      <c r="AH382" s="210">
        <v>0</v>
      </c>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ht="22.5" outlineLevel="1" x14ac:dyDescent="0.2">
      <c r="A383" s="231">
        <v>61</v>
      </c>
      <c r="B383" s="232" t="s">
        <v>891</v>
      </c>
      <c r="C383" s="250" t="s">
        <v>892</v>
      </c>
      <c r="D383" s="233" t="s">
        <v>242</v>
      </c>
      <c r="E383" s="234">
        <v>36.073799999999999</v>
      </c>
      <c r="F383" s="235"/>
      <c r="G383" s="236">
        <f>ROUND(E383*F383,2)</f>
        <v>0</v>
      </c>
      <c r="H383" s="235"/>
      <c r="I383" s="236">
        <f>ROUND(E383*H383,2)</f>
        <v>0</v>
      </c>
      <c r="J383" s="235"/>
      <c r="K383" s="236">
        <f>ROUND(E383*J383,2)</f>
        <v>0</v>
      </c>
      <c r="L383" s="236">
        <v>21</v>
      </c>
      <c r="M383" s="236">
        <f>G383*(1+L383/100)</f>
        <v>0</v>
      </c>
      <c r="N383" s="234">
        <v>1.2070000000000001E-2</v>
      </c>
      <c r="O383" s="234">
        <f>ROUND(E383*N383,2)</f>
        <v>0.44</v>
      </c>
      <c r="P383" s="234">
        <v>0</v>
      </c>
      <c r="Q383" s="234">
        <f>ROUND(E383*P383,2)</f>
        <v>0</v>
      </c>
      <c r="R383" s="236" t="s">
        <v>251</v>
      </c>
      <c r="S383" s="236" t="s">
        <v>210</v>
      </c>
      <c r="T383" s="237" t="s">
        <v>211</v>
      </c>
      <c r="U383" s="220">
        <v>0.53729000000000005</v>
      </c>
      <c r="V383" s="220">
        <f>ROUND(E383*U383,2)</f>
        <v>19.38</v>
      </c>
      <c r="W383" s="220"/>
      <c r="X383" s="220" t="s">
        <v>212</v>
      </c>
      <c r="Y383" s="210"/>
      <c r="Z383" s="210"/>
      <c r="AA383" s="210"/>
      <c r="AB383" s="210"/>
      <c r="AC383" s="210"/>
      <c r="AD383" s="210"/>
      <c r="AE383" s="210"/>
      <c r="AF383" s="210"/>
      <c r="AG383" s="210" t="s">
        <v>213</v>
      </c>
      <c r="AH383" s="210"/>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17"/>
      <c r="B384" s="218"/>
      <c r="C384" s="251" t="s">
        <v>779</v>
      </c>
      <c r="D384" s="238"/>
      <c r="E384" s="238"/>
      <c r="F384" s="238"/>
      <c r="G384" s="238"/>
      <c r="H384" s="220"/>
      <c r="I384" s="220"/>
      <c r="J384" s="220"/>
      <c r="K384" s="220"/>
      <c r="L384" s="220"/>
      <c r="M384" s="220"/>
      <c r="N384" s="219"/>
      <c r="O384" s="219"/>
      <c r="P384" s="219"/>
      <c r="Q384" s="219"/>
      <c r="R384" s="220"/>
      <c r="S384" s="220"/>
      <c r="T384" s="220"/>
      <c r="U384" s="220"/>
      <c r="V384" s="220"/>
      <c r="W384" s="220"/>
      <c r="X384" s="220"/>
      <c r="Y384" s="210"/>
      <c r="Z384" s="210"/>
      <c r="AA384" s="210"/>
      <c r="AB384" s="210"/>
      <c r="AC384" s="210"/>
      <c r="AD384" s="210"/>
      <c r="AE384" s="210"/>
      <c r="AF384" s="210"/>
      <c r="AG384" s="210" t="s">
        <v>215</v>
      </c>
      <c r="AH384" s="210"/>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x14ac:dyDescent="0.2">
      <c r="A385" s="217"/>
      <c r="B385" s="218"/>
      <c r="C385" s="252" t="s">
        <v>753</v>
      </c>
      <c r="D385" s="221"/>
      <c r="E385" s="222">
        <v>13.515000000000001</v>
      </c>
      <c r="F385" s="220"/>
      <c r="G385" s="220"/>
      <c r="H385" s="220"/>
      <c r="I385" s="220"/>
      <c r="J385" s="220"/>
      <c r="K385" s="220"/>
      <c r="L385" s="220"/>
      <c r="M385" s="220"/>
      <c r="N385" s="219"/>
      <c r="O385" s="219"/>
      <c r="P385" s="219"/>
      <c r="Q385" s="219"/>
      <c r="R385" s="220"/>
      <c r="S385" s="220"/>
      <c r="T385" s="220"/>
      <c r="U385" s="220"/>
      <c r="V385" s="220"/>
      <c r="W385" s="220"/>
      <c r="X385" s="220"/>
      <c r="Y385" s="210"/>
      <c r="Z385" s="210"/>
      <c r="AA385" s="210"/>
      <c r="AB385" s="210"/>
      <c r="AC385" s="210"/>
      <c r="AD385" s="210"/>
      <c r="AE385" s="210"/>
      <c r="AF385" s="210"/>
      <c r="AG385" s="210" t="s">
        <v>217</v>
      </c>
      <c r="AH385" s="210">
        <v>0</v>
      </c>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x14ac:dyDescent="0.2">
      <c r="A386" s="217"/>
      <c r="B386" s="218"/>
      <c r="C386" s="252" t="s">
        <v>754</v>
      </c>
      <c r="D386" s="221"/>
      <c r="E386" s="222">
        <v>13.515000000000001</v>
      </c>
      <c r="F386" s="220"/>
      <c r="G386" s="220"/>
      <c r="H386" s="220"/>
      <c r="I386" s="220"/>
      <c r="J386" s="220"/>
      <c r="K386" s="220"/>
      <c r="L386" s="220"/>
      <c r="M386" s="220"/>
      <c r="N386" s="219"/>
      <c r="O386" s="219"/>
      <c r="P386" s="219"/>
      <c r="Q386" s="219"/>
      <c r="R386" s="220"/>
      <c r="S386" s="220"/>
      <c r="T386" s="220"/>
      <c r="U386" s="220"/>
      <c r="V386" s="220"/>
      <c r="W386" s="220"/>
      <c r="X386" s="220"/>
      <c r="Y386" s="210"/>
      <c r="Z386" s="210"/>
      <c r="AA386" s="210"/>
      <c r="AB386" s="210"/>
      <c r="AC386" s="210"/>
      <c r="AD386" s="210"/>
      <c r="AE386" s="210"/>
      <c r="AF386" s="210"/>
      <c r="AG386" s="210" t="s">
        <v>217</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x14ac:dyDescent="0.2">
      <c r="A387" s="217"/>
      <c r="B387" s="218"/>
      <c r="C387" s="252" t="s">
        <v>755</v>
      </c>
      <c r="D387" s="221"/>
      <c r="E387" s="222">
        <v>4.0904999999999996</v>
      </c>
      <c r="F387" s="220"/>
      <c r="G387" s="220"/>
      <c r="H387" s="220"/>
      <c r="I387" s="220"/>
      <c r="J387" s="220"/>
      <c r="K387" s="220"/>
      <c r="L387" s="220"/>
      <c r="M387" s="220"/>
      <c r="N387" s="219"/>
      <c r="O387" s="219"/>
      <c r="P387" s="219"/>
      <c r="Q387" s="219"/>
      <c r="R387" s="220"/>
      <c r="S387" s="220"/>
      <c r="T387" s="220"/>
      <c r="U387" s="220"/>
      <c r="V387" s="220"/>
      <c r="W387" s="220"/>
      <c r="X387" s="220"/>
      <c r="Y387" s="210"/>
      <c r="Z387" s="210"/>
      <c r="AA387" s="210"/>
      <c r="AB387" s="210"/>
      <c r="AC387" s="210"/>
      <c r="AD387" s="210"/>
      <c r="AE387" s="210"/>
      <c r="AF387" s="210"/>
      <c r="AG387" s="210" t="s">
        <v>217</v>
      </c>
      <c r="AH387" s="210">
        <v>0</v>
      </c>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x14ac:dyDescent="0.2">
      <c r="A388" s="217"/>
      <c r="B388" s="218"/>
      <c r="C388" s="252" t="s">
        <v>756</v>
      </c>
      <c r="D388" s="221"/>
      <c r="E388" s="222">
        <v>4.9532999999999996</v>
      </c>
      <c r="F388" s="220"/>
      <c r="G388" s="220"/>
      <c r="H388" s="220"/>
      <c r="I388" s="220"/>
      <c r="J388" s="220"/>
      <c r="K388" s="220"/>
      <c r="L388" s="220"/>
      <c r="M388" s="220"/>
      <c r="N388" s="219"/>
      <c r="O388" s="219"/>
      <c r="P388" s="219"/>
      <c r="Q388" s="219"/>
      <c r="R388" s="220"/>
      <c r="S388" s="220"/>
      <c r="T388" s="220"/>
      <c r="U388" s="220"/>
      <c r="V388" s="220"/>
      <c r="W388" s="220"/>
      <c r="X388" s="220"/>
      <c r="Y388" s="210"/>
      <c r="Z388" s="210"/>
      <c r="AA388" s="210"/>
      <c r="AB388" s="210"/>
      <c r="AC388" s="210"/>
      <c r="AD388" s="210"/>
      <c r="AE388" s="210"/>
      <c r="AF388" s="210"/>
      <c r="AG388" s="210" t="s">
        <v>217</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ht="22.5" outlineLevel="1" x14ac:dyDescent="0.2">
      <c r="A389" s="231">
        <v>62</v>
      </c>
      <c r="B389" s="232" t="s">
        <v>893</v>
      </c>
      <c r="C389" s="250" t="s">
        <v>894</v>
      </c>
      <c r="D389" s="233" t="s">
        <v>242</v>
      </c>
      <c r="E389" s="234">
        <v>44.734999999999999</v>
      </c>
      <c r="F389" s="235"/>
      <c r="G389" s="236">
        <f>ROUND(E389*F389,2)</f>
        <v>0</v>
      </c>
      <c r="H389" s="235"/>
      <c r="I389" s="236">
        <f>ROUND(E389*H389,2)</f>
        <v>0</v>
      </c>
      <c r="J389" s="235"/>
      <c r="K389" s="236">
        <f>ROUND(E389*J389,2)</f>
        <v>0</v>
      </c>
      <c r="L389" s="236">
        <v>21</v>
      </c>
      <c r="M389" s="236">
        <f>G389*(1+L389/100)</f>
        <v>0</v>
      </c>
      <c r="N389" s="234">
        <v>4.9100000000000003E-3</v>
      </c>
      <c r="O389" s="234">
        <f>ROUND(E389*N389,2)</f>
        <v>0.22</v>
      </c>
      <c r="P389" s="234">
        <v>0</v>
      </c>
      <c r="Q389" s="234">
        <f>ROUND(E389*P389,2)</f>
        <v>0</v>
      </c>
      <c r="R389" s="236" t="s">
        <v>247</v>
      </c>
      <c r="S389" s="236" t="s">
        <v>210</v>
      </c>
      <c r="T389" s="237" t="s">
        <v>211</v>
      </c>
      <c r="U389" s="220">
        <v>0.36199999999999999</v>
      </c>
      <c r="V389" s="220">
        <f>ROUND(E389*U389,2)</f>
        <v>16.190000000000001</v>
      </c>
      <c r="W389" s="220"/>
      <c r="X389" s="220" t="s">
        <v>212</v>
      </c>
      <c r="Y389" s="210"/>
      <c r="Z389" s="210"/>
      <c r="AA389" s="210"/>
      <c r="AB389" s="210"/>
      <c r="AC389" s="210"/>
      <c r="AD389" s="210"/>
      <c r="AE389" s="210"/>
      <c r="AF389" s="210"/>
      <c r="AG389" s="210" t="s">
        <v>213</v>
      </c>
      <c r="AH389" s="210"/>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x14ac:dyDescent="0.2">
      <c r="A390" s="217"/>
      <c r="B390" s="218"/>
      <c r="C390" s="252" t="s">
        <v>738</v>
      </c>
      <c r="D390" s="221"/>
      <c r="E390" s="222">
        <v>8.8800000000000008</v>
      </c>
      <c r="F390" s="220"/>
      <c r="G390" s="220"/>
      <c r="H390" s="220"/>
      <c r="I390" s="220"/>
      <c r="J390" s="220"/>
      <c r="K390" s="220"/>
      <c r="L390" s="220"/>
      <c r="M390" s="220"/>
      <c r="N390" s="219"/>
      <c r="O390" s="219"/>
      <c r="P390" s="219"/>
      <c r="Q390" s="219"/>
      <c r="R390" s="220"/>
      <c r="S390" s="220"/>
      <c r="T390" s="220"/>
      <c r="U390" s="220"/>
      <c r="V390" s="220"/>
      <c r="W390" s="220"/>
      <c r="X390" s="220"/>
      <c r="Y390" s="210"/>
      <c r="Z390" s="210"/>
      <c r="AA390" s="210"/>
      <c r="AB390" s="210"/>
      <c r="AC390" s="210"/>
      <c r="AD390" s="210"/>
      <c r="AE390" s="210"/>
      <c r="AF390" s="210"/>
      <c r="AG390" s="210" t="s">
        <v>217</v>
      </c>
      <c r="AH390" s="210">
        <v>0</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x14ac:dyDescent="0.2">
      <c r="A391" s="217"/>
      <c r="B391" s="218"/>
      <c r="C391" s="252" t="s">
        <v>739</v>
      </c>
      <c r="D391" s="221"/>
      <c r="E391" s="222">
        <v>8.68</v>
      </c>
      <c r="F391" s="220"/>
      <c r="G391" s="220"/>
      <c r="H391" s="220"/>
      <c r="I391" s="220"/>
      <c r="J391" s="220"/>
      <c r="K391" s="220"/>
      <c r="L391" s="220"/>
      <c r="M391" s="220"/>
      <c r="N391" s="219"/>
      <c r="O391" s="219"/>
      <c r="P391" s="219"/>
      <c r="Q391" s="219"/>
      <c r="R391" s="220"/>
      <c r="S391" s="220"/>
      <c r="T391" s="220"/>
      <c r="U391" s="220"/>
      <c r="V391" s="220"/>
      <c r="W391" s="220"/>
      <c r="X391" s="220"/>
      <c r="Y391" s="210"/>
      <c r="Z391" s="210"/>
      <c r="AA391" s="210"/>
      <c r="AB391" s="210"/>
      <c r="AC391" s="210"/>
      <c r="AD391" s="210"/>
      <c r="AE391" s="210"/>
      <c r="AF391" s="210"/>
      <c r="AG391" s="210" t="s">
        <v>217</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x14ac:dyDescent="0.2">
      <c r="A392" s="217"/>
      <c r="B392" s="218"/>
      <c r="C392" s="252" t="s">
        <v>740</v>
      </c>
      <c r="D392" s="221"/>
      <c r="E392" s="222">
        <v>27.175000000000001</v>
      </c>
      <c r="F392" s="220"/>
      <c r="G392" s="220"/>
      <c r="H392" s="220"/>
      <c r="I392" s="220"/>
      <c r="J392" s="220"/>
      <c r="K392" s="220"/>
      <c r="L392" s="220"/>
      <c r="M392" s="220"/>
      <c r="N392" s="219"/>
      <c r="O392" s="219"/>
      <c r="P392" s="219"/>
      <c r="Q392" s="219"/>
      <c r="R392" s="220"/>
      <c r="S392" s="220"/>
      <c r="T392" s="220"/>
      <c r="U392" s="220"/>
      <c r="V392" s="220"/>
      <c r="W392" s="220"/>
      <c r="X392" s="220"/>
      <c r="Y392" s="210"/>
      <c r="Z392" s="210"/>
      <c r="AA392" s="210"/>
      <c r="AB392" s="210"/>
      <c r="AC392" s="210"/>
      <c r="AD392" s="210"/>
      <c r="AE392" s="210"/>
      <c r="AF392" s="210"/>
      <c r="AG392" s="210" t="s">
        <v>217</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x14ac:dyDescent="0.2">
      <c r="A393" s="217"/>
      <c r="B393" s="218"/>
      <c r="C393" s="252" t="s">
        <v>741</v>
      </c>
      <c r="D393" s="221"/>
      <c r="E393" s="222"/>
      <c r="F393" s="220"/>
      <c r="G393" s="220"/>
      <c r="H393" s="220"/>
      <c r="I393" s="220"/>
      <c r="J393" s="220"/>
      <c r="K393" s="220"/>
      <c r="L393" s="220"/>
      <c r="M393" s="220"/>
      <c r="N393" s="219"/>
      <c r="O393" s="219"/>
      <c r="P393" s="219"/>
      <c r="Q393" s="219"/>
      <c r="R393" s="220"/>
      <c r="S393" s="220"/>
      <c r="T393" s="220"/>
      <c r="U393" s="220"/>
      <c r="V393" s="220"/>
      <c r="W393" s="220"/>
      <c r="X393" s="220"/>
      <c r="Y393" s="210"/>
      <c r="Z393" s="210"/>
      <c r="AA393" s="210"/>
      <c r="AB393" s="210"/>
      <c r="AC393" s="210"/>
      <c r="AD393" s="210"/>
      <c r="AE393" s="210"/>
      <c r="AF393" s="210"/>
      <c r="AG393" s="210" t="s">
        <v>217</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ht="22.5" outlineLevel="1" x14ac:dyDescent="0.2">
      <c r="A394" s="231">
        <v>63</v>
      </c>
      <c r="B394" s="232" t="s">
        <v>895</v>
      </c>
      <c r="C394" s="250" t="s">
        <v>896</v>
      </c>
      <c r="D394" s="233" t="s">
        <v>317</v>
      </c>
      <c r="E394" s="234">
        <v>724.1</v>
      </c>
      <c r="F394" s="235"/>
      <c r="G394" s="236">
        <f>ROUND(E394*F394,2)</f>
        <v>0</v>
      </c>
      <c r="H394" s="235"/>
      <c r="I394" s="236">
        <f>ROUND(E394*H394,2)</f>
        <v>0</v>
      </c>
      <c r="J394" s="235"/>
      <c r="K394" s="236">
        <f>ROUND(E394*J394,2)</f>
        <v>0</v>
      </c>
      <c r="L394" s="236">
        <v>21</v>
      </c>
      <c r="M394" s="236">
        <f>G394*(1+L394/100)</f>
        <v>0</v>
      </c>
      <c r="N394" s="234">
        <v>0</v>
      </c>
      <c r="O394" s="234">
        <f>ROUND(E394*N394,2)</f>
        <v>0</v>
      </c>
      <c r="P394" s="234">
        <v>0</v>
      </c>
      <c r="Q394" s="234">
        <f>ROUND(E394*P394,2)</f>
        <v>0</v>
      </c>
      <c r="R394" s="236" t="s">
        <v>247</v>
      </c>
      <c r="S394" s="236" t="s">
        <v>210</v>
      </c>
      <c r="T394" s="237" t="s">
        <v>211</v>
      </c>
      <c r="U394" s="220">
        <v>0.1</v>
      </c>
      <c r="V394" s="220">
        <f>ROUND(E394*U394,2)</f>
        <v>72.41</v>
      </c>
      <c r="W394" s="220"/>
      <c r="X394" s="220" t="s">
        <v>212</v>
      </c>
      <c r="Y394" s="210"/>
      <c r="Z394" s="210"/>
      <c r="AA394" s="210"/>
      <c r="AB394" s="210"/>
      <c r="AC394" s="210"/>
      <c r="AD394" s="210"/>
      <c r="AE394" s="210"/>
      <c r="AF394" s="210"/>
      <c r="AG394" s="210" t="s">
        <v>213</v>
      </c>
      <c r="AH394" s="210"/>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17"/>
      <c r="B395" s="218"/>
      <c r="C395" s="252" t="s">
        <v>897</v>
      </c>
      <c r="D395" s="221"/>
      <c r="E395" s="222"/>
      <c r="F395" s="220"/>
      <c r="G395" s="220"/>
      <c r="H395" s="220"/>
      <c r="I395" s="220"/>
      <c r="J395" s="220"/>
      <c r="K395" s="220"/>
      <c r="L395" s="220"/>
      <c r="M395" s="220"/>
      <c r="N395" s="219"/>
      <c r="O395" s="219"/>
      <c r="P395" s="219"/>
      <c r="Q395" s="219"/>
      <c r="R395" s="220"/>
      <c r="S395" s="220"/>
      <c r="T395" s="220"/>
      <c r="U395" s="220"/>
      <c r="V395" s="220"/>
      <c r="W395" s="220"/>
      <c r="X395" s="220"/>
      <c r="Y395" s="210"/>
      <c r="Z395" s="210"/>
      <c r="AA395" s="210"/>
      <c r="AB395" s="210"/>
      <c r="AC395" s="210"/>
      <c r="AD395" s="210"/>
      <c r="AE395" s="210"/>
      <c r="AF395" s="210"/>
      <c r="AG395" s="210" t="s">
        <v>217</v>
      </c>
      <c r="AH395" s="210">
        <v>0</v>
      </c>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1" x14ac:dyDescent="0.2">
      <c r="A396" s="217"/>
      <c r="B396" s="218"/>
      <c r="C396" s="252" t="s">
        <v>898</v>
      </c>
      <c r="D396" s="221"/>
      <c r="E396" s="222">
        <v>6.16</v>
      </c>
      <c r="F396" s="220"/>
      <c r="G396" s="220"/>
      <c r="H396" s="220"/>
      <c r="I396" s="220"/>
      <c r="J396" s="220"/>
      <c r="K396" s="220"/>
      <c r="L396" s="220"/>
      <c r="M396" s="220"/>
      <c r="N396" s="219"/>
      <c r="O396" s="219"/>
      <c r="P396" s="219"/>
      <c r="Q396" s="219"/>
      <c r="R396" s="220"/>
      <c r="S396" s="220"/>
      <c r="T396" s="220"/>
      <c r="U396" s="220"/>
      <c r="V396" s="220"/>
      <c r="W396" s="220"/>
      <c r="X396" s="220"/>
      <c r="Y396" s="210"/>
      <c r="Z396" s="210"/>
      <c r="AA396" s="210"/>
      <c r="AB396" s="210"/>
      <c r="AC396" s="210"/>
      <c r="AD396" s="210"/>
      <c r="AE396" s="210"/>
      <c r="AF396" s="210"/>
      <c r="AG396" s="210" t="s">
        <v>217</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1" x14ac:dyDescent="0.2">
      <c r="A397" s="217"/>
      <c r="B397" s="218"/>
      <c r="C397" s="252" t="s">
        <v>899</v>
      </c>
      <c r="D397" s="221"/>
      <c r="E397" s="222">
        <v>108</v>
      </c>
      <c r="F397" s="220"/>
      <c r="G397" s="220"/>
      <c r="H397" s="220"/>
      <c r="I397" s="220"/>
      <c r="J397" s="220"/>
      <c r="K397" s="220"/>
      <c r="L397" s="220"/>
      <c r="M397" s="220"/>
      <c r="N397" s="219"/>
      <c r="O397" s="219"/>
      <c r="P397" s="219"/>
      <c r="Q397" s="219"/>
      <c r="R397" s="220"/>
      <c r="S397" s="220"/>
      <c r="T397" s="220"/>
      <c r="U397" s="220"/>
      <c r="V397" s="220"/>
      <c r="W397" s="220"/>
      <c r="X397" s="220"/>
      <c r="Y397" s="210"/>
      <c r="Z397" s="210"/>
      <c r="AA397" s="210"/>
      <c r="AB397" s="210"/>
      <c r="AC397" s="210"/>
      <c r="AD397" s="210"/>
      <c r="AE397" s="210"/>
      <c r="AF397" s="210"/>
      <c r="AG397" s="210" t="s">
        <v>217</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x14ac:dyDescent="0.2">
      <c r="A398" s="217"/>
      <c r="B398" s="218"/>
      <c r="C398" s="252" t="s">
        <v>900</v>
      </c>
      <c r="D398" s="221"/>
      <c r="E398" s="222">
        <v>108</v>
      </c>
      <c r="F398" s="220"/>
      <c r="G398" s="220"/>
      <c r="H398" s="220"/>
      <c r="I398" s="220"/>
      <c r="J398" s="220"/>
      <c r="K398" s="220"/>
      <c r="L398" s="220"/>
      <c r="M398" s="220"/>
      <c r="N398" s="219"/>
      <c r="O398" s="219"/>
      <c r="P398" s="219"/>
      <c r="Q398" s="219"/>
      <c r="R398" s="220"/>
      <c r="S398" s="220"/>
      <c r="T398" s="220"/>
      <c r="U398" s="220"/>
      <c r="V398" s="220"/>
      <c r="W398" s="220"/>
      <c r="X398" s="220"/>
      <c r="Y398" s="210"/>
      <c r="Z398" s="210"/>
      <c r="AA398" s="210"/>
      <c r="AB398" s="210"/>
      <c r="AC398" s="210"/>
      <c r="AD398" s="210"/>
      <c r="AE398" s="210"/>
      <c r="AF398" s="210"/>
      <c r="AG398" s="210" t="s">
        <v>217</v>
      </c>
      <c r="AH398" s="210">
        <v>0</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x14ac:dyDescent="0.2">
      <c r="A399" s="217"/>
      <c r="B399" s="218"/>
      <c r="C399" s="252" t="s">
        <v>901</v>
      </c>
      <c r="D399" s="221"/>
      <c r="E399" s="222">
        <v>116.4</v>
      </c>
      <c r="F399" s="220"/>
      <c r="G399" s="220"/>
      <c r="H399" s="220"/>
      <c r="I399" s="220"/>
      <c r="J399" s="220"/>
      <c r="K399" s="220"/>
      <c r="L399" s="220"/>
      <c r="M399" s="220"/>
      <c r="N399" s="219"/>
      <c r="O399" s="219"/>
      <c r="P399" s="219"/>
      <c r="Q399" s="219"/>
      <c r="R399" s="220"/>
      <c r="S399" s="220"/>
      <c r="T399" s="220"/>
      <c r="U399" s="220"/>
      <c r="V399" s="220"/>
      <c r="W399" s="220"/>
      <c r="X399" s="220"/>
      <c r="Y399" s="210"/>
      <c r="Z399" s="210"/>
      <c r="AA399" s="210"/>
      <c r="AB399" s="210"/>
      <c r="AC399" s="210"/>
      <c r="AD399" s="210"/>
      <c r="AE399" s="210"/>
      <c r="AF399" s="210"/>
      <c r="AG399" s="210" t="s">
        <v>217</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x14ac:dyDescent="0.2">
      <c r="A400" s="217"/>
      <c r="B400" s="218"/>
      <c r="C400" s="252" t="s">
        <v>902</v>
      </c>
      <c r="D400" s="221"/>
      <c r="E400" s="222">
        <v>6.12</v>
      </c>
      <c r="F400" s="220"/>
      <c r="G400" s="220"/>
      <c r="H400" s="220"/>
      <c r="I400" s="220"/>
      <c r="J400" s="220"/>
      <c r="K400" s="220"/>
      <c r="L400" s="220"/>
      <c r="M400" s="220"/>
      <c r="N400" s="219"/>
      <c r="O400" s="219"/>
      <c r="P400" s="219"/>
      <c r="Q400" s="219"/>
      <c r="R400" s="220"/>
      <c r="S400" s="220"/>
      <c r="T400" s="220"/>
      <c r="U400" s="220"/>
      <c r="V400" s="220"/>
      <c r="W400" s="220"/>
      <c r="X400" s="220"/>
      <c r="Y400" s="210"/>
      <c r="Z400" s="210"/>
      <c r="AA400" s="210"/>
      <c r="AB400" s="210"/>
      <c r="AC400" s="210"/>
      <c r="AD400" s="210"/>
      <c r="AE400" s="210"/>
      <c r="AF400" s="210"/>
      <c r="AG400" s="210" t="s">
        <v>217</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x14ac:dyDescent="0.2">
      <c r="A401" s="217"/>
      <c r="B401" s="218"/>
      <c r="C401" s="252" t="s">
        <v>903</v>
      </c>
      <c r="D401" s="221"/>
      <c r="E401" s="222">
        <v>66</v>
      </c>
      <c r="F401" s="220"/>
      <c r="G401" s="220"/>
      <c r="H401" s="220"/>
      <c r="I401" s="220"/>
      <c r="J401" s="220"/>
      <c r="K401" s="220"/>
      <c r="L401" s="220"/>
      <c r="M401" s="220"/>
      <c r="N401" s="219"/>
      <c r="O401" s="219"/>
      <c r="P401" s="219"/>
      <c r="Q401" s="219"/>
      <c r="R401" s="220"/>
      <c r="S401" s="220"/>
      <c r="T401" s="220"/>
      <c r="U401" s="220"/>
      <c r="V401" s="220"/>
      <c r="W401" s="220"/>
      <c r="X401" s="220"/>
      <c r="Y401" s="210"/>
      <c r="Z401" s="210"/>
      <c r="AA401" s="210"/>
      <c r="AB401" s="210"/>
      <c r="AC401" s="210"/>
      <c r="AD401" s="210"/>
      <c r="AE401" s="210"/>
      <c r="AF401" s="210"/>
      <c r="AG401" s="210" t="s">
        <v>217</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x14ac:dyDescent="0.2">
      <c r="A402" s="217"/>
      <c r="B402" s="218"/>
      <c r="C402" s="252" t="s">
        <v>904</v>
      </c>
      <c r="D402" s="221"/>
      <c r="E402" s="222">
        <v>66</v>
      </c>
      <c r="F402" s="220"/>
      <c r="G402" s="220"/>
      <c r="H402" s="220"/>
      <c r="I402" s="220"/>
      <c r="J402" s="220"/>
      <c r="K402" s="220"/>
      <c r="L402" s="220"/>
      <c r="M402" s="220"/>
      <c r="N402" s="219"/>
      <c r="O402" s="219"/>
      <c r="P402" s="219"/>
      <c r="Q402" s="219"/>
      <c r="R402" s="220"/>
      <c r="S402" s="220"/>
      <c r="T402" s="220"/>
      <c r="U402" s="220"/>
      <c r="V402" s="220"/>
      <c r="W402" s="220"/>
      <c r="X402" s="220"/>
      <c r="Y402" s="210"/>
      <c r="Z402" s="210"/>
      <c r="AA402" s="210"/>
      <c r="AB402" s="210"/>
      <c r="AC402" s="210"/>
      <c r="AD402" s="210"/>
      <c r="AE402" s="210"/>
      <c r="AF402" s="210"/>
      <c r="AG402" s="210" t="s">
        <v>217</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x14ac:dyDescent="0.2">
      <c r="A403" s="217"/>
      <c r="B403" s="218"/>
      <c r="C403" s="252" t="s">
        <v>905</v>
      </c>
      <c r="D403" s="221"/>
      <c r="E403" s="222">
        <v>70.8</v>
      </c>
      <c r="F403" s="220"/>
      <c r="G403" s="220"/>
      <c r="H403" s="220"/>
      <c r="I403" s="220"/>
      <c r="J403" s="220"/>
      <c r="K403" s="220"/>
      <c r="L403" s="220"/>
      <c r="M403" s="220"/>
      <c r="N403" s="219"/>
      <c r="O403" s="219"/>
      <c r="P403" s="219"/>
      <c r="Q403" s="219"/>
      <c r="R403" s="220"/>
      <c r="S403" s="220"/>
      <c r="T403" s="220"/>
      <c r="U403" s="220"/>
      <c r="V403" s="220"/>
      <c r="W403" s="220"/>
      <c r="X403" s="220"/>
      <c r="Y403" s="210"/>
      <c r="Z403" s="210"/>
      <c r="AA403" s="210"/>
      <c r="AB403" s="210"/>
      <c r="AC403" s="210"/>
      <c r="AD403" s="210"/>
      <c r="AE403" s="210"/>
      <c r="AF403" s="210"/>
      <c r="AG403" s="210" t="s">
        <v>217</v>
      </c>
      <c r="AH403" s="210">
        <v>0</v>
      </c>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x14ac:dyDescent="0.2">
      <c r="A404" s="217"/>
      <c r="B404" s="218"/>
      <c r="C404" s="252" t="s">
        <v>906</v>
      </c>
      <c r="D404" s="221"/>
      <c r="E404" s="222">
        <v>4.3600000000000003</v>
      </c>
      <c r="F404" s="220"/>
      <c r="G404" s="220"/>
      <c r="H404" s="220"/>
      <c r="I404" s="220"/>
      <c r="J404" s="220"/>
      <c r="K404" s="220"/>
      <c r="L404" s="220"/>
      <c r="M404" s="220"/>
      <c r="N404" s="219"/>
      <c r="O404" s="219"/>
      <c r="P404" s="219"/>
      <c r="Q404" s="219"/>
      <c r="R404" s="220"/>
      <c r="S404" s="220"/>
      <c r="T404" s="220"/>
      <c r="U404" s="220"/>
      <c r="V404" s="220"/>
      <c r="W404" s="220"/>
      <c r="X404" s="220"/>
      <c r="Y404" s="210"/>
      <c r="Z404" s="210"/>
      <c r="AA404" s="210"/>
      <c r="AB404" s="210"/>
      <c r="AC404" s="210"/>
      <c r="AD404" s="210"/>
      <c r="AE404" s="210"/>
      <c r="AF404" s="210"/>
      <c r="AG404" s="210" t="s">
        <v>217</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x14ac:dyDescent="0.2">
      <c r="A405" s="217"/>
      <c r="B405" s="218"/>
      <c r="C405" s="252" t="s">
        <v>907</v>
      </c>
      <c r="D405" s="221"/>
      <c r="E405" s="222">
        <v>10.8</v>
      </c>
      <c r="F405" s="220"/>
      <c r="G405" s="220"/>
      <c r="H405" s="220"/>
      <c r="I405" s="220"/>
      <c r="J405" s="220"/>
      <c r="K405" s="220"/>
      <c r="L405" s="220"/>
      <c r="M405" s="220"/>
      <c r="N405" s="219"/>
      <c r="O405" s="219"/>
      <c r="P405" s="219"/>
      <c r="Q405" s="219"/>
      <c r="R405" s="220"/>
      <c r="S405" s="220"/>
      <c r="T405" s="220"/>
      <c r="U405" s="220"/>
      <c r="V405" s="220"/>
      <c r="W405" s="220"/>
      <c r="X405" s="220"/>
      <c r="Y405" s="210"/>
      <c r="Z405" s="210"/>
      <c r="AA405" s="210"/>
      <c r="AB405" s="210"/>
      <c r="AC405" s="210"/>
      <c r="AD405" s="210"/>
      <c r="AE405" s="210"/>
      <c r="AF405" s="210"/>
      <c r="AG405" s="210" t="s">
        <v>217</v>
      </c>
      <c r="AH405" s="210">
        <v>0</v>
      </c>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1" x14ac:dyDescent="0.2">
      <c r="A406" s="217"/>
      <c r="B406" s="218"/>
      <c r="C406" s="252" t="s">
        <v>908</v>
      </c>
      <c r="D406" s="221"/>
      <c r="E406" s="222">
        <v>2.98</v>
      </c>
      <c r="F406" s="220"/>
      <c r="G406" s="220"/>
      <c r="H406" s="220"/>
      <c r="I406" s="220"/>
      <c r="J406" s="220"/>
      <c r="K406" s="220"/>
      <c r="L406" s="220"/>
      <c r="M406" s="220"/>
      <c r="N406" s="219"/>
      <c r="O406" s="219"/>
      <c r="P406" s="219"/>
      <c r="Q406" s="219"/>
      <c r="R406" s="220"/>
      <c r="S406" s="220"/>
      <c r="T406" s="220"/>
      <c r="U406" s="220"/>
      <c r="V406" s="220"/>
      <c r="W406" s="220"/>
      <c r="X406" s="220"/>
      <c r="Y406" s="210"/>
      <c r="Z406" s="210"/>
      <c r="AA406" s="210"/>
      <c r="AB406" s="210"/>
      <c r="AC406" s="210"/>
      <c r="AD406" s="210"/>
      <c r="AE406" s="210"/>
      <c r="AF406" s="210"/>
      <c r="AG406" s="210" t="s">
        <v>217</v>
      </c>
      <c r="AH406" s="210">
        <v>0</v>
      </c>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x14ac:dyDescent="0.2">
      <c r="A407" s="217"/>
      <c r="B407" s="218"/>
      <c r="C407" s="252" t="s">
        <v>909</v>
      </c>
      <c r="D407" s="221"/>
      <c r="E407" s="222">
        <v>23.44</v>
      </c>
      <c r="F407" s="220"/>
      <c r="G407" s="220"/>
      <c r="H407" s="220"/>
      <c r="I407" s="220"/>
      <c r="J407" s="220"/>
      <c r="K407" s="220"/>
      <c r="L407" s="220"/>
      <c r="M407" s="220"/>
      <c r="N407" s="219"/>
      <c r="O407" s="219"/>
      <c r="P407" s="219"/>
      <c r="Q407" s="219"/>
      <c r="R407" s="220"/>
      <c r="S407" s="220"/>
      <c r="T407" s="220"/>
      <c r="U407" s="220"/>
      <c r="V407" s="220"/>
      <c r="W407" s="220"/>
      <c r="X407" s="220"/>
      <c r="Y407" s="210"/>
      <c r="Z407" s="210"/>
      <c r="AA407" s="210"/>
      <c r="AB407" s="210"/>
      <c r="AC407" s="210"/>
      <c r="AD407" s="210"/>
      <c r="AE407" s="210"/>
      <c r="AF407" s="210"/>
      <c r="AG407" s="210" t="s">
        <v>217</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x14ac:dyDescent="0.2">
      <c r="A408" s="217"/>
      <c r="B408" s="218"/>
      <c r="C408" s="252" t="s">
        <v>910</v>
      </c>
      <c r="D408" s="221"/>
      <c r="E408" s="222">
        <v>30.44</v>
      </c>
      <c r="F408" s="220"/>
      <c r="G408" s="220"/>
      <c r="H408" s="220"/>
      <c r="I408" s="220"/>
      <c r="J408" s="220"/>
      <c r="K408" s="220"/>
      <c r="L408" s="220"/>
      <c r="M408" s="220"/>
      <c r="N408" s="219"/>
      <c r="O408" s="219"/>
      <c r="P408" s="219"/>
      <c r="Q408" s="219"/>
      <c r="R408" s="220"/>
      <c r="S408" s="220"/>
      <c r="T408" s="220"/>
      <c r="U408" s="220"/>
      <c r="V408" s="220"/>
      <c r="W408" s="220"/>
      <c r="X408" s="220"/>
      <c r="Y408" s="210"/>
      <c r="Z408" s="210"/>
      <c r="AA408" s="210"/>
      <c r="AB408" s="210"/>
      <c r="AC408" s="210"/>
      <c r="AD408" s="210"/>
      <c r="AE408" s="210"/>
      <c r="AF408" s="210"/>
      <c r="AG408" s="210" t="s">
        <v>217</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17"/>
      <c r="B409" s="218"/>
      <c r="C409" s="252" t="s">
        <v>911</v>
      </c>
      <c r="D409" s="221"/>
      <c r="E409" s="222">
        <v>10.1</v>
      </c>
      <c r="F409" s="220"/>
      <c r="G409" s="220"/>
      <c r="H409" s="220"/>
      <c r="I409" s="220"/>
      <c r="J409" s="220"/>
      <c r="K409" s="220"/>
      <c r="L409" s="220"/>
      <c r="M409" s="220"/>
      <c r="N409" s="219"/>
      <c r="O409" s="219"/>
      <c r="P409" s="219"/>
      <c r="Q409" s="219"/>
      <c r="R409" s="220"/>
      <c r="S409" s="220"/>
      <c r="T409" s="220"/>
      <c r="U409" s="220"/>
      <c r="V409" s="220"/>
      <c r="W409" s="220"/>
      <c r="X409" s="220"/>
      <c r="Y409" s="210"/>
      <c r="Z409" s="210"/>
      <c r="AA409" s="210"/>
      <c r="AB409" s="210"/>
      <c r="AC409" s="210"/>
      <c r="AD409" s="210"/>
      <c r="AE409" s="210"/>
      <c r="AF409" s="210"/>
      <c r="AG409" s="210" t="s">
        <v>217</v>
      </c>
      <c r="AH409" s="210">
        <v>0</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1" x14ac:dyDescent="0.2">
      <c r="A410" s="217"/>
      <c r="B410" s="218"/>
      <c r="C410" s="252" t="s">
        <v>912</v>
      </c>
      <c r="D410" s="221"/>
      <c r="E410" s="222">
        <v>94.5</v>
      </c>
      <c r="F410" s="220"/>
      <c r="G410" s="220"/>
      <c r="H410" s="220"/>
      <c r="I410" s="220"/>
      <c r="J410" s="220"/>
      <c r="K410" s="220"/>
      <c r="L410" s="220"/>
      <c r="M410" s="220"/>
      <c r="N410" s="219"/>
      <c r="O410" s="219"/>
      <c r="P410" s="219"/>
      <c r="Q410" s="219"/>
      <c r="R410" s="220"/>
      <c r="S410" s="220"/>
      <c r="T410" s="220"/>
      <c r="U410" s="220"/>
      <c r="V410" s="220"/>
      <c r="W410" s="220"/>
      <c r="X410" s="220"/>
      <c r="Y410" s="210"/>
      <c r="Z410" s="210"/>
      <c r="AA410" s="210"/>
      <c r="AB410" s="210"/>
      <c r="AC410" s="210"/>
      <c r="AD410" s="210"/>
      <c r="AE410" s="210"/>
      <c r="AF410" s="210"/>
      <c r="AG410" s="210" t="s">
        <v>217</v>
      </c>
      <c r="AH410" s="210">
        <v>0</v>
      </c>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x14ac:dyDescent="0.2">
      <c r="A411" s="231">
        <v>64</v>
      </c>
      <c r="B411" s="232" t="s">
        <v>913</v>
      </c>
      <c r="C411" s="250" t="s">
        <v>914</v>
      </c>
      <c r="D411" s="233" t="s">
        <v>242</v>
      </c>
      <c r="E411" s="234">
        <v>1090.1045999999999</v>
      </c>
      <c r="F411" s="235"/>
      <c r="G411" s="236">
        <f>ROUND(E411*F411,2)</f>
        <v>0</v>
      </c>
      <c r="H411" s="235"/>
      <c r="I411" s="236">
        <f>ROUND(E411*H411,2)</f>
        <v>0</v>
      </c>
      <c r="J411" s="235"/>
      <c r="K411" s="236">
        <f>ROUND(E411*J411,2)</f>
        <v>0</v>
      </c>
      <c r="L411" s="236">
        <v>21</v>
      </c>
      <c r="M411" s="236">
        <f>G411*(1+L411/100)</f>
        <v>0</v>
      </c>
      <c r="N411" s="234">
        <v>2.0000000000000002E-5</v>
      </c>
      <c r="O411" s="234">
        <f>ROUND(E411*N411,2)</f>
        <v>0.02</v>
      </c>
      <c r="P411" s="234">
        <v>0</v>
      </c>
      <c r="Q411" s="234">
        <f>ROUND(E411*P411,2)</f>
        <v>0</v>
      </c>
      <c r="R411" s="236" t="s">
        <v>247</v>
      </c>
      <c r="S411" s="236" t="s">
        <v>210</v>
      </c>
      <c r="T411" s="237" t="s">
        <v>211</v>
      </c>
      <c r="U411" s="220">
        <v>0.11</v>
      </c>
      <c r="V411" s="220">
        <f>ROUND(E411*U411,2)</f>
        <v>119.91</v>
      </c>
      <c r="W411" s="220"/>
      <c r="X411" s="220" t="s">
        <v>212</v>
      </c>
      <c r="Y411" s="210"/>
      <c r="Z411" s="210"/>
      <c r="AA411" s="210"/>
      <c r="AB411" s="210"/>
      <c r="AC411" s="210"/>
      <c r="AD411" s="210"/>
      <c r="AE411" s="210"/>
      <c r="AF411" s="210"/>
      <c r="AG411" s="210" t="s">
        <v>213</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x14ac:dyDescent="0.2">
      <c r="A412" s="217"/>
      <c r="B412" s="218"/>
      <c r="C412" s="252" t="s">
        <v>745</v>
      </c>
      <c r="D412" s="221"/>
      <c r="E412" s="222">
        <v>327.87979999999999</v>
      </c>
      <c r="F412" s="220"/>
      <c r="G412" s="220"/>
      <c r="H412" s="220"/>
      <c r="I412" s="220"/>
      <c r="J412" s="220"/>
      <c r="K412" s="220"/>
      <c r="L412" s="220"/>
      <c r="M412" s="220"/>
      <c r="N412" s="219"/>
      <c r="O412" s="219"/>
      <c r="P412" s="219"/>
      <c r="Q412" s="219"/>
      <c r="R412" s="220"/>
      <c r="S412" s="220"/>
      <c r="T412" s="220"/>
      <c r="U412" s="220"/>
      <c r="V412" s="220"/>
      <c r="W412" s="220"/>
      <c r="X412" s="220"/>
      <c r="Y412" s="210"/>
      <c r="Z412" s="210"/>
      <c r="AA412" s="210"/>
      <c r="AB412" s="210"/>
      <c r="AC412" s="210"/>
      <c r="AD412" s="210"/>
      <c r="AE412" s="210"/>
      <c r="AF412" s="210"/>
      <c r="AG412" s="210" t="s">
        <v>217</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x14ac:dyDescent="0.2">
      <c r="A413" s="217"/>
      <c r="B413" s="218"/>
      <c r="C413" s="252" t="s">
        <v>746</v>
      </c>
      <c r="D413" s="221"/>
      <c r="E413" s="222">
        <v>65.994</v>
      </c>
      <c r="F413" s="220"/>
      <c r="G413" s="220"/>
      <c r="H413" s="220"/>
      <c r="I413" s="220"/>
      <c r="J413" s="220"/>
      <c r="K413" s="220"/>
      <c r="L413" s="220"/>
      <c r="M413" s="220"/>
      <c r="N413" s="219"/>
      <c r="O413" s="219"/>
      <c r="P413" s="219"/>
      <c r="Q413" s="219"/>
      <c r="R413" s="220"/>
      <c r="S413" s="220"/>
      <c r="T413" s="220"/>
      <c r="U413" s="220"/>
      <c r="V413" s="220"/>
      <c r="W413" s="220"/>
      <c r="X413" s="220"/>
      <c r="Y413" s="210"/>
      <c r="Z413" s="210"/>
      <c r="AA413" s="210"/>
      <c r="AB413" s="210"/>
      <c r="AC413" s="210"/>
      <c r="AD413" s="210"/>
      <c r="AE413" s="210"/>
      <c r="AF413" s="210"/>
      <c r="AG413" s="210" t="s">
        <v>217</v>
      </c>
      <c r="AH413" s="210">
        <v>0</v>
      </c>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x14ac:dyDescent="0.2">
      <c r="A414" s="217"/>
      <c r="B414" s="218"/>
      <c r="C414" s="252" t="s">
        <v>747</v>
      </c>
      <c r="D414" s="221"/>
      <c r="E414" s="222">
        <v>411.94200000000001</v>
      </c>
      <c r="F414" s="220"/>
      <c r="G414" s="220"/>
      <c r="H414" s="220"/>
      <c r="I414" s="220"/>
      <c r="J414" s="220"/>
      <c r="K414" s="220"/>
      <c r="L414" s="220"/>
      <c r="M414" s="220"/>
      <c r="N414" s="219"/>
      <c r="O414" s="219"/>
      <c r="P414" s="219"/>
      <c r="Q414" s="219"/>
      <c r="R414" s="220"/>
      <c r="S414" s="220"/>
      <c r="T414" s="220"/>
      <c r="U414" s="220"/>
      <c r="V414" s="220"/>
      <c r="W414" s="220"/>
      <c r="X414" s="220"/>
      <c r="Y414" s="210"/>
      <c r="Z414" s="210"/>
      <c r="AA414" s="210"/>
      <c r="AB414" s="210"/>
      <c r="AC414" s="210"/>
      <c r="AD414" s="210"/>
      <c r="AE414" s="210"/>
      <c r="AF414" s="210"/>
      <c r="AG414" s="210" t="s">
        <v>217</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x14ac:dyDescent="0.2">
      <c r="A415" s="217"/>
      <c r="B415" s="218"/>
      <c r="C415" s="252" t="s">
        <v>724</v>
      </c>
      <c r="D415" s="221"/>
      <c r="E415" s="222">
        <v>-59.566200000000002</v>
      </c>
      <c r="F415" s="220"/>
      <c r="G415" s="220"/>
      <c r="H415" s="220"/>
      <c r="I415" s="220"/>
      <c r="J415" s="220"/>
      <c r="K415" s="220"/>
      <c r="L415" s="220"/>
      <c r="M415" s="220"/>
      <c r="N415" s="219"/>
      <c r="O415" s="219"/>
      <c r="P415" s="219"/>
      <c r="Q415" s="219"/>
      <c r="R415" s="220"/>
      <c r="S415" s="220"/>
      <c r="T415" s="220"/>
      <c r="U415" s="220"/>
      <c r="V415" s="220"/>
      <c r="W415" s="220"/>
      <c r="X415" s="220"/>
      <c r="Y415" s="210"/>
      <c r="Z415" s="210"/>
      <c r="AA415" s="210"/>
      <c r="AB415" s="210"/>
      <c r="AC415" s="210"/>
      <c r="AD415" s="210"/>
      <c r="AE415" s="210"/>
      <c r="AF415" s="210"/>
      <c r="AG415" s="210" t="s">
        <v>217</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1" x14ac:dyDescent="0.2">
      <c r="A416" s="217"/>
      <c r="B416" s="218"/>
      <c r="C416" s="252" t="s">
        <v>748</v>
      </c>
      <c r="D416" s="221"/>
      <c r="E416" s="222">
        <v>46.817999999999998</v>
      </c>
      <c r="F416" s="220"/>
      <c r="G416" s="220"/>
      <c r="H416" s="220"/>
      <c r="I416" s="220"/>
      <c r="J416" s="220"/>
      <c r="K416" s="220"/>
      <c r="L416" s="220"/>
      <c r="M416" s="220"/>
      <c r="N416" s="219"/>
      <c r="O416" s="219"/>
      <c r="P416" s="219"/>
      <c r="Q416" s="219"/>
      <c r="R416" s="220"/>
      <c r="S416" s="220"/>
      <c r="T416" s="220"/>
      <c r="U416" s="220"/>
      <c r="V416" s="220"/>
      <c r="W416" s="220"/>
      <c r="X416" s="220"/>
      <c r="Y416" s="210"/>
      <c r="Z416" s="210"/>
      <c r="AA416" s="210"/>
      <c r="AB416" s="210"/>
      <c r="AC416" s="210"/>
      <c r="AD416" s="210"/>
      <c r="AE416" s="210"/>
      <c r="AF416" s="210"/>
      <c r="AG416" s="210" t="s">
        <v>217</v>
      </c>
      <c r="AH416" s="210">
        <v>0</v>
      </c>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x14ac:dyDescent="0.2">
      <c r="A417" s="217"/>
      <c r="B417" s="218"/>
      <c r="C417" s="252" t="s">
        <v>749</v>
      </c>
      <c r="D417" s="221"/>
      <c r="E417" s="222">
        <v>14.937200000000001</v>
      </c>
      <c r="F417" s="220"/>
      <c r="G417" s="220"/>
      <c r="H417" s="220"/>
      <c r="I417" s="220"/>
      <c r="J417" s="220"/>
      <c r="K417" s="220"/>
      <c r="L417" s="220"/>
      <c r="M417" s="220"/>
      <c r="N417" s="219"/>
      <c r="O417" s="219"/>
      <c r="P417" s="219"/>
      <c r="Q417" s="219"/>
      <c r="R417" s="220"/>
      <c r="S417" s="220"/>
      <c r="T417" s="220"/>
      <c r="U417" s="220"/>
      <c r="V417" s="220"/>
      <c r="W417" s="220"/>
      <c r="X417" s="220"/>
      <c r="Y417" s="210"/>
      <c r="Z417" s="210"/>
      <c r="AA417" s="210"/>
      <c r="AB417" s="210"/>
      <c r="AC417" s="210"/>
      <c r="AD417" s="210"/>
      <c r="AE417" s="210"/>
      <c r="AF417" s="210"/>
      <c r="AG417" s="210" t="s">
        <v>217</v>
      </c>
      <c r="AH417" s="210">
        <v>0</v>
      </c>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x14ac:dyDescent="0.2">
      <c r="A418" s="217"/>
      <c r="B418" s="218"/>
      <c r="C418" s="252" t="s">
        <v>750</v>
      </c>
      <c r="D418" s="221"/>
      <c r="E418" s="222">
        <v>100.59</v>
      </c>
      <c r="F418" s="220"/>
      <c r="G418" s="220"/>
      <c r="H418" s="220"/>
      <c r="I418" s="220"/>
      <c r="J418" s="220"/>
      <c r="K418" s="220"/>
      <c r="L418" s="220"/>
      <c r="M418" s="220"/>
      <c r="N418" s="219"/>
      <c r="O418" s="219"/>
      <c r="P418" s="219"/>
      <c r="Q418" s="219"/>
      <c r="R418" s="220"/>
      <c r="S418" s="220"/>
      <c r="T418" s="220"/>
      <c r="U418" s="220"/>
      <c r="V418" s="220"/>
      <c r="W418" s="220"/>
      <c r="X418" s="220"/>
      <c r="Y418" s="210"/>
      <c r="Z418" s="210"/>
      <c r="AA418" s="210"/>
      <c r="AB418" s="210"/>
      <c r="AC418" s="210"/>
      <c r="AD418" s="210"/>
      <c r="AE418" s="210"/>
      <c r="AF418" s="210"/>
      <c r="AG418" s="210" t="s">
        <v>217</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x14ac:dyDescent="0.2">
      <c r="A419" s="217"/>
      <c r="B419" s="218"/>
      <c r="C419" s="252" t="s">
        <v>751</v>
      </c>
      <c r="D419" s="221"/>
      <c r="E419" s="222">
        <v>3.3540000000000001</v>
      </c>
      <c r="F419" s="220"/>
      <c r="G419" s="220"/>
      <c r="H419" s="220"/>
      <c r="I419" s="220"/>
      <c r="J419" s="220"/>
      <c r="K419" s="220"/>
      <c r="L419" s="220"/>
      <c r="M419" s="220"/>
      <c r="N419" s="219"/>
      <c r="O419" s="219"/>
      <c r="P419" s="219"/>
      <c r="Q419" s="219"/>
      <c r="R419" s="220"/>
      <c r="S419" s="220"/>
      <c r="T419" s="220"/>
      <c r="U419" s="220"/>
      <c r="V419" s="220"/>
      <c r="W419" s="220"/>
      <c r="X419" s="220"/>
      <c r="Y419" s="210"/>
      <c r="Z419" s="210"/>
      <c r="AA419" s="210"/>
      <c r="AB419" s="210"/>
      <c r="AC419" s="210"/>
      <c r="AD419" s="210"/>
      <c r="AE419" s="210"/>
      <c r="AF419" s="210"/>
      <c r="AG419" s="210" t="s">
        <v>217</v>
      </c>
      <c r="AH419" s="210">
        <v>0</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x14ac:dyDescent="0.2">
      <c r="A420" s="217"/>
      <c r="B420" s="218"/>
      <c r="C420" s="252" t="s">
        <v>752</v>
      </c>
      <c r="D420" s="221"/>
      <c r="E420" s="222">
        <v>131.982</v>
      </c>
      <c r="F420" s="220"/>
      <c r="G420" s="220"/>
      <c r="H420" s="220"/>
      <c r="I420" s="220"/>
      <c r="J420" s="220"/>
      <c r="K420" s="220"/>
      <c r="L420" s="220"/>
      <c r="M420" s="220"/>
      <c r="N420" s="219"/>
      <c r="O420" s="219"/>
      <c r="P420" s="219"/>
      <c r="Q420" s="219"/>
      <c r="R420" s="220"/>
      <c r="S420" s="220"/>
      <c r="T420" s="220"/>
      <c r="U420" s="220"/>
      <c r="V420" s="220"/>
      <c r="W420" s="220"/>
      <c r="X420" s="220"/>
      <c r="Y420" s="210"/>
      <c r="Z420" s="210"/>
      <c r="AA420" s="210"/>
      <c r="AB420" s="210"/>
      <c r="AC420" s="210"/>
      <c r="AD420" s="210"/>
      <c r="AE420" s="210"/>
      <c r="AF420" s="210"/>
      <c r="AG420" s="210" t="s">
        <v>217</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x14ac:dyDescent="0.2">
      <c r="A421" s="217"/>
      <c r="B421" s="218"/>
      <c r="C421" s="252" t="s">
        <v>753</v>
      </c>
      <c r="D421" s="221"/>
      <c r="E421" s="222">
        <v>13.515000000000001</v>
      </c>
      <c r="F421" s="220"/>
      <c r="G421" s="220"/>
      <c r="H421" s="220"/>
      <c r="I421" s="220"/>
      <c r="J421" s="220"/>
      <c r="K421" s="220"/>
      <c r="L421" s="220"/>
      <c r="M421" s="220"/>
      <c r="N421" s="219"/>
      <c r="O421" s="219"/>
      <c r="P421" s="219"/>
      <c r="Q421" s="219"/>
      <c r="R421" s="220"/>
      <c r="S421" s="220"/>
      <c r="T421" s="220"/>
      <c r="U421" s="220"/>
      <c r="V421" s="220"/>
      <c r="W421" s="220"/>
      <c r="X421" s="220"/>
      <c r="Y421" s="210"/>
      <c r="Z421" s="210"/>
      <c r="AA421" s="210"/>
      <c r="AB421" s="210"/>
      <c r="AC421" s="210"/>
      <c r="AD421" s="210"/>
      <c r="AE421" s="210"/>
      <c r="AF421" s="210"/>
      <c r="AG421" s="210" t="s">
        <v>217</v>
      </c>
      <c r="AH421" s="210">
        <v>0</v>
      </c>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x14ac:dyDescent="0.2">
      <c r="A422" s="217"/>
      <c r="B422" s="218"/>
      <c r="C422" s="252" t="s">
        <v>754</v>
      </c>
      <c r="D422" s="221"/>
      <c r="E422" s="222">
        <v>13.515000000000001</v>
      </c>
      <c r="F422" s="220"/>
      <c r="G422" s="220"/>
      <c r="H422" s="220"/>
      <c r="I422" s="220"/>
      <c r="J422" s="220"/>
      <c r="K422" s="220"/>
      <c r="L422" s="220"/>
      <c r="M422" s="220"/>
      <c r="N422" s="219"/>
      <c r="O422" s="219"/>
      <c r="P422" s="219"/>
      <c r="Q422" s="219"/>
      <c r="R422" s="220"/>
      <c r="S422" s="220"/>
      <c r="T422" s="220"/>
      <c r="U422" s="220"/>
      <c r="V422" s="220"/>
      <c r="W422" s="220"/>
      <c r="X422" s="220"/>
      <c r="Y422" s="210"/>
      <c r="Z422" s="210"/>
      <c r="AA422" s="210"/>
      <c r="AB422" s="210"/>
      <c r="AC422" s="210"/>
      <c r="AD422" s="210"/>
      <c r="AE422" s="210"/>
      <c r="AF422" s="210"/>
      <c r="AG422" s="210" t="s">
        <v>217</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x14ac:dyDescent="0.2">
      <c r="A423" s="217"/>
      <c r="B423" s="218"/>
      <c r="C423" s="252" t="s">
        <v>755</v>
      </c>
      <c r="D423" s="221"/>
      <c r="E423" s="222">
        <v>4.0904999999999996</v>
      </c>
      <c r="F423" s="220"/>
      <c r="G423" s="220"/>
      <c r="H423" s="220"/>
      <c r="I423" s="220"/>
      <c r="J423" s="220"/>
      <c r="K423" s="220"/>
      <c r="L423" s="220"/>
      <c r="M423" s="220"/>
      <c r="N423" s="219"/>
      <c r="O423" s="219"/>
      <c r="P423" s="219"/>
      <c r="Q423" s="219"/>
      <c r="R423" s="220"/>
      <c r="S423" s="220"/>
      <c r="T423" s="220"/>
      <c r="U423" s="220"/>
      <c r="V423" s="220"/>
      <c r="W423" s="220"/>
      <c r="X423" s="220"/>
      <c r="Y423" s="210"/>
      <c r="Z423" s="210"/>
      <c r="AA423" s="210"/>
      <c r="AB423" s="210"/>
      <c r="AC423" s="210"/>
      <c r="AD423" s="210"/>
      <c r="AE423" s="210"/>
      <c r="AF423" s="210"/>
      <c r="AG423" s="210" t="s">
        <v>217</v>
      </c>
      <c r="AH423" s="210">
        <v>0</v>
      </c>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x14ac:dyDescent="0.2">
      <c r="A424" s="217"/>
      <c r="B424" s="218"/>
      <c r="C424" s="252" t="s">
        <v>756</v>
      </c>
      <c r="D424" s="221"/>
      <c r="E424" s="222">
        <v>4.9532999999999996</v>
      </c>
      <c r="F424" s="220"/>
      <c r="G424" s="220"/>
      <c r="H424" s="220"/>
      <c r="I424" s="220"/>
      <c r="J424" s="220"/>
      <c r="K424" s="220"/>
      <c r="L424" s="220"/>
      <c r="M424" s="220"/>
      <c r="N424" s="219"/>
      <c r="O424" s="219"/>
      <c r="P424" s="219"/>
      <c r="Q424" s="219"/>
      <c r="R424" s="220"/>
      <c r="S424" s="220"/>
      <c r="T424" s="220"/>
      <c r="U424" s="220"/>
      <c r="V424" s="220"/>
      <c r="W424" s="220"/>
      <c r="X424" s="220"/>
      <c r="Y424" s="210"/>
      <c r="Z424" s="210"/>
      <c r="AA424" s="210"/>
      <c r="AB424" s="210"/>
      <c r="AC424" s="210"/>
      <c r="AD424" s="210"/>
      <c r="AE424" s="210"/>
      <c r="AF424" s="210"/>
      <c r="AG424" s="210" t="s">
        <v>217</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x14ac:dyDescent="0.2">
      <c r="A425" s="217"/>
      <c r="B425" s="218"/>
      <c r="C425" s="252" t="s">
        <v>757</v>
      </c>
      <c r="D425" s="221"/>
      <c r="E425" s="222">
        <v>1.42</v>
      </c>
      <c r="F425" s="220"/>
      <c r="G425" s="220"/>
      <c r="H425" s="220"/>
      <c r="I425" s="220"/>
      <c r="J425" s="220"/>
      <c r="K425" s="220"/>
      <c r="L425" s="220"/>
      <c r="M425" s="220"/>
      <c r="N425" s="219"/>
      <c r="O425" s="219"/>
      <c r="P425" s="219"/>
      <c r="Q425" s="219"/>
      <c r="R425" s="220"/>
      <c r="S425" s="220"/>
      <c r="T425" s="220"/>
      <c r="U425" s="220"/>
      <c r="V425" s="220"/>
      <c r="W425" s="220"/>
      <c r="X425" s="220"/>
      <c r="Y425" s="210"/>
      <c r="Z425" s="210"/>
      <c r="AA425" s="210"/>
      <c r="AB425" s="210"/>
      <c r="AC425" s="210"/>
      <c r="AD425" s="210"/>
      <c r="AE425" s="210"/>
      <c r="AF425" s="210"/>
      <c r="AG425" s="210" t="s">
        <v>217</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x14ac:dyDescent="0.2">
      <c r="A426" s="217"/>
      <c r="B426" s="218"/>
      <c r="C426" s="252" t="s">
        <v>739</v>
      </c>
      <c r="D426" s="221"/>
      <c r="E426" s="222">
        <v>8.68</v>
      </c>
      <c r="F426" s="220"/>
      <c r="G426" s="220"/>
      <c r="H426" s="220"/>
      <c r="I426" s="220"/>
      <c r="J426" s="220"/>
      <c r="K426" s="220"/>
      <c r="L426" s="220"/>
      <c r="M426" s="220"/>
      <c r="N426" s="219"/>
      <c r="O426" s="219"/>
      <c r="P426" s="219"/>
      <c r="Q426" s="219"/>
      <c r="R426" s="220"/>
      <c r="S426" s="220"/>
      <c r="T426" s="220"/>
      <c r="U426" s="220"/>
      <c r="V426" s="220"/>
      <c r="W426" s="220"/>
      <c r="X426" s="220"/>
      <c r="Y426" s="210"/>
      <c r="Z426" s="210"/>
      <c r="AA426" s="210"/>
      <c r="AB426" s="210"/>
      <c r="AC426" s="210"/>
      <c r="AD426" s="210"/>
      <c r="AE426" s="210"/>
      <c r="AF426" s="210"/>
      <c r="AG426" s="210" t="s">
        <v>217</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x14ac:dyDescent="0.2">
      <c r="A427" s="231">
        <v>65</v>
      </c>
      <c r="B427" s="232" t="s">
        <v>915</v>
      </c>
      <c r="C427" s="250" t="s">
        <v>916</v>
      </c>
      <c r="D427" s="233" t="s">
        <v>317</v>
      </c>
      <c r="E427" s="234">
        <v>206.4</v>
      </c>
      <c r="F427" s="235"/>
      <c r="G427" s="236">
        <f>ROUND(E427*F427,2)</f>
        <v>0</v>
      </c>
      <c r="H427" s="235"/>
      <c r="I427" s="236">
        <f>ROUND(E427*H427,2)</f>
        <v>0</v>
      </c>
      <c r="J427" s="235"/>
      <c r="K427" s="236">
        <f>ROUND(E427*J427,2)</f>
        <v>0</v>
      </c>
      <c r="L427" s="236">
        <v>21</v>
      </c>
      <c r="M427" s="236">
        <f>G427*(1+L427/100)</f>
        <v>0</v>
      </c>
      <c r="N427" s="234">
        <v>1.06E-2</v>
      </c>
      <c r="O427" s="234">
        <f>ROUND(E427*N427,2)</f>
        <v>2.19</v>
      </c>
      <c r="P427" s="234">
        <v>0</v>
      </c>
      <c r="Q427" s="234">
        <f>ROUND(E427*P427,2)</f>
        <v>0</v>
      </c>
      <c r="R427" s="236" t="s">
        <v>251</v>
      </c>
      <c r="S427" s="236" t="s">
        <v>210</v>
      </c>
      <c r="T427" s="237" t="s">
        <v>211</v>
      </c>
      <c r="U427" s="220">
        <v>0.10854999999999999</v>
      </c>
      <c r="V427" s="220">
        <f>ROUND(E427*U427,2)</f>
        <v>22.4</v>
      </c>
      <c r="W427" s="220"/>
      <c r="X427" s="220" t="s">
        <v>212</v>
      </c>
      <c r="Y427" s="210"/>
      <c r="Z427" s="210"/>
      <c r="AA427" s="210"/>
      <c r="AB427" s="210"/>
      <c r="AC427" s="210"/>
      <c r="AD427" s="210"/>
      <c r="AE427" s="210"/>
      <c r="AF427" s="210"/>
      <c r="AG427" s="210" t="s">
        <v>213</v>
      </c>
      <c r="AH427" s="210"/>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x14ac:dyDescent="0.2">
      <c r="A428" s="217"/>
      <c r="B428" s="218"/>
      <c r="C428" s="251" t="s">
        <v>917</v>
      </c>
      <c r="D428" s="238"/>
      <c r="E428" s="238"/>
      <c r="F428" s="238"/>
      <c r="G428" s="238"/>
      <c r="H428" s="220"/>
      <c r="I428" s="220"/>
      <c r="J428" s="220"/>
      <c r="K428" s="220"/>
      <c r="L428" s="220"/>
      <c r="M428" s="220"/>
      <c r="N428" s="219"/>
      <c r="O428" s="219"/>
      <c r="P428" s="219"/>
      <c r="Q428" s="219"/>
      <c r="R428" s="220"/>
      <c r="S428" s="220"/>
      <c r="T428" s="220"/>
      <c r="U428" s="220"/>
      <c r="V428" s="220"/>
      <c r="W428" s="220"/>
      <c r="X428" s="220"/>
      <c r="Y428" s="210"/>
      <c r="Z428" s="210"/>
      <c r="AA428" s="210"/>
      <c r="AB428" s="210"/>
      <c r="AC428" s="210"/>
      <c r="AD428" s="210"/>
      <c r="AE428" s="210"/>
      <c r="AF428" s="210"/>
      <c r="AG428" s="210" t="s">
        <v>215</v>
      </c>
      <c r="AH428" s="210"/>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x14ac:dyDescent="0.2">
      <c r="A429" s="217"/>
      <c r="B429" s="218"/>
      <c r="C429" s="252" t="s">
        <v>918</v>
      </c>
      <c r="D429" s="221"/>
      <c r="E429" s="222">
        <v>32.4</v>
      </c>
      <c r="F429" s="220"/>
      <c r="G429" s="220"/>
      <c r="H429" s="220"/>
      <c r="I429" s="220"/>
      <c r="J429" s="220"/>
      <c r="K429" s="220"/>
      <c r="L429" s="220"/>
      <c r="M429" s="220"/>
      <c r="N429" s="219"/>
      <c r="O429" s="219"/>
      <c r="P429" s="219"/>
      <c r="Q429" s="219"/>
      <c r="R429" s="220"/>
      <c r="S429" s="220"/>
      <c r="T429" s="220"/>
      <c r="U429" s="220"/>
      <c r="V429" s="220"/>
      <c r="W429" s="220"/>
      <c r="X429" s="220"/>
      <c r="Y429" s="210"/>
      <c r="Z429" s="210"/>
      <c r="AA429" s="210"/>
      <c r="AB429" s="210"/>
      <c r="AC429" s="210"/>
      <c r="AD429" s="210"/>
      <c r="AE429" s="210"/>
      <c r="AF429" s="210"/>
      <c r="AG429" s="210" t="s">
        <v>217</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x14ac:dyDescent="0.2">
      <c r="A430" s="217"/>
      <c r="B430" s="218"/>
      <c r="C430" s="252" t="s">
        <v>919</v>
      </c>
      <c r="D430" s="221"/>
      <c r="E430" s="222">
        <v>32.4</v>
      </c>
      <c r="F430" s="220"/>
      <c r="G430" s="220"/>
      <c r="H430" s="220"/>
      <c r="I430" s="220"/>
      <c r="J430" s="220"/>
      <c r="K430" s="220"/>
      <c r="L430" s="220"/>
      <c r="M430" s="220"/>
      <c r="N430" s="219"/>
      <c r="O430" s="219"/>
      <c r="P430" s="219"/>
      <c r="Q430" s="219"/>
      <c r="R430" s="220"/>
      <c r="S430" s="220"/>
      <c r="T430" s="220"/>
      <c r="U430" s="220"/>
      <c r="V430" s="220"/>
      <c r="W430" s="220"/>
      <c r="X430" s="220"/>
      <c r="Y430" s="210"/>
      <c r="Z430" s="210"/>
      <c r="AA430" s="210"/>
      <c r="AB430" s="210"/>
      <c r="AC430" s="210"/>
      <c r="AD430" s="210"/>
      <c r="AE430" s="210"/>
      <c r="AF430" s="210"/>
      <c r="AG430" s="210" t="s">
        <v>217</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1" x14ac:dyDescent="0.2">
      <c r="A431" s="217"/>
      <c r="B431" s="218"/>
      <c r="C431" s="252" t="s">
        <v>920</v>
      </c>
      <c r="D431" s="221"/>
      <c r="E431" s="222">
        <v>34.799999999999997</v>
      </c>
      <c r="F431" s="220"/>
      <c r="G431" s="220"/>
      <c r="H431" s="220"/>
      <c r="I431" s="220"/>
      <c r="J431" s="220"/>
      <c r="K431" s="220"/>
      <c r="L431" s="220"/>
      <c r="M431" s="220"/>
      <c r="N431" s="219"/>
      <c r="O431" s="219"/>
      <c r="P431" s="219"/>
      <c r="Q431" s="219"/>
      <c r="R431" s="220"/>
      <c r="S431" s="220"/>
      <c r="T431" s="220"/>
      <c r="U431" s="220"/>
      <c r="V431" s="220"/>
      <c r="W431" s="220"/>
      <c r="X431" s="220"/>
      <c r="Y431" s="210"/>
      <c r="Z431" s="210"/>
      <c r="AA431" s="210"/>
      <c r="AB431" s="210"/>
      <c r="AC431" s="210"/>
      <c r="AD431" s="210"/>
      <c r="AE431" s="210"/>
      <c r="AF431" s="210"/>
      <c r="AG431" s="210" t="s">
        <v>217</v>
      </c>
      <c r="AH431" s="210">
        <v>0</v>
      </c>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1" x14ac:dyDescent="0.2">
      <c r="A432" s="217"/>
      <c r="B432" s="218"/>
      <c r="C432" s="252" t="s">
        <v>921</v>
      </c>
      <c r="D432" s="221"/>
      <c r="E432" s="222">
        <v>33</v>
      </c>
      <c r="F432" s="220"/>
      <c r="G432" s="220"/>
      <c r="H432" s="220"/>
      <c r="I432" s="220"/>
      <c r="J432" s="220"/>
      <c r="K432" s="220"/>
      <c r="L432" s="220"/>
      <c r="M432" s="220"/>
      <c r="N432" s="219"/>
      <c r="O432" s="219"/>
      <c r="P432" s="219"/>
      <c r="Q432" s="219"/>
      <c r="R432" s="220"/>
      <c r="S432" s="220"/>
      <c r="T432" s="220"/>
      <c r="U432" s="220"/>
      <c r="V432" s="220"/>
      <c r="W432" s="220"/>
      <c r="X432" s="220"/>
      <c r="Y432" s="210"/>
      <c r="Z432" s="210"/>
      <c r="AA432" s="210"/>
      <c r="AB432" s="210"/>
      <c r="AC432" s="210"/>
      <c r="AD432" s="210"/>
      <c r="AE432" s="210"/>
      <c r="AF432" s="210"/>
      <c r="AG432" s="210" t="s">
        <v>217</v>
      </c>
      <c r="AH432" s="210">
        <v>0</v>
      </c>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x14ac:dyDescent="0.2">
      <c r="A433" s="217"/>
      <c r="B433" s="218"/>
      <c r="C433" s="252" t="s">
        <v>922</v>
      </c>
      <c r="D433" s="221"/>
      <c r="E433" s="222">
        <v>33</v>
      </c>
      <c r="F433" s="220"/>
      <c r="G433" s="220"/>
      <c r="H433" s="220"/>
      <c r="I433" s="220"/>
      <c r="J433" s="220"/>
      <c r="K433" s="220"/>
      <c r="L433" s="220"/>
      <c r="M433" s="220"/>
      <c r="N433" s="219"/>
      <c r="O433" s="219"/>
      <c r="P433" s="219"/>
      <c r="Q433" s="219"/>
      <c r="R433" s="220"/>
      <c r="S433" s="220"/>
      <c r="T433" s="220"/>
      <c r="U433" s="220"/>
      <c r="V433" s="220"/>
      <c r="W433" s="220"/>
      <c r="X433" s="220"/>
      <c r="Y433" s="210"/>
      <c r="Z433" s="210"/>
      <c r="AA433" s="210"/>
      <c r="AB433" s="210"/>
      <c r="AC433" s="210"/>
      <c r="AD433" s="210"/>
      <c r="AE433" s="210"/>
      <c r="AF433" s="210"/>
      <c r="AG433" s="210" t="s">
        <v>217</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1" x14ac:dyDescent="0.2">
      <c r="A434" s="217"/>
      <c r="B434" s="218"/>
      <c r="C434" s="252" t="s">
        <v>923</v>
      </c>
      <c r="D434" s="221"/>
      <c r="E434" s="222">
        <v>35.4</v>
      </c>
      <c r="F434" s="220"/>
      <c r="G434" s="220"/>
      <c r="H434" s="220"/>
      <c r="I434" s="220"/>
      <c r="J434" s="220"/>
      <c r="K434" s="220"/>
      <c r="L434" s="220"/>
      <c r="M434" s="220"/>
      <c r="N434" s="219"/>
      <c r="O434" s="219"/>
      <c r="P434" s="219"/>
      <c r="Q434" s="219"/>
      <c r="R434" s="220"/>
      <c r="S434" s="220"/>
      <c r="T434" s="220"/>
      <c r="U434" s="220"/>
      <c r="V434" s="220"/>
      <c r="W434" s="220"/>
      <c r="X434" s="220"/>
      <c r="Y434" s="210"/>
      <c r="Z434" s="210"/>
      <c r="AA434" s="210"/>
      <c r="AB434" s="210"/>
      <c r="AC434" s="210"/>
      <c r="AD434" s="210"/>
      <c r="AE434" s="210"/>
      <c r="AF434" s="210"/>
      <c r="AG434" s="210" t="s">
        <v>217</v>
      </c>
      <c r="AH434" s="210">
        <v>0</v>
      </c>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17"/>
      <c r="B435" s="218"/>
      <c r="C435" s="252" t="s">
        <v>924</v>
      </c>
      <c r="D435" s="221"/>
      <c r="E435" s="222">
        <v>5.4</v>
      </c>
      <c r="F435" s="220"/>
      <c r="G435" s="220"/>
      <c r="H435" s="220"/>
      <c r="I435" s="220"/>
      <c r="J435" s="220"/>
      <c r="K435" s="220"/>
      <c r="L435" s="220"/>
      <c r="M435" s="220"/>
      <c r="N435" s="219"/>
      <c r="O435" s="219"/>
      <c r="P435" s="219"/>
      <c r="Q435" s="219"/>
      <c r="R435" s="220"/>
      <c r="S435" s="220"/>
      <c r="T435" s="220"/>
      <c r="U435" s="220"/>
      <c r="V435" s="220"/>
      <c r="W435" s="220"/>
      <c r="X435" s="220"/>
      <c r="Y435" s="210"/>
      <c r="Z435" s="210"/>
      <c r="AA435" s="210"/>
      <c r="AB435" s="210"/>
      <c r="AC435" s="210"/>
      <c r="AD435" s="210"/>
      <c r="AE435" s="210"/>
      <c r="AF435" s="210"/>
      <c r="AG435" s="210" t="s">
        <v>217</v>
      </c>
      <c r="AH435" s="210">
        <v>0</v>
      </c>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1" x14ac:dyDescent="0.2">
      <c r="A436" s="231">
        <v>66</v>
      </c>
      <c r="B436" s="232" t="s">
        <v>925</v>
      </c>
      <c r="C436" s="250" t="s">
        <v>926</v>
      </c>
      <c r="D436" s="233" t="s">
        <v>317</v>
      </c>
      <c r="E436" s="234">
        <v>724.1</v>
      </c>
      <c r="F436" s="235"/>
      <c r="G436" s="236">
        <f>ROUND(E436*F436,2)</f>
        <v>0</v>
      </c>
      <c r="H436" s="235"/>
      <c r="I436" s="236">
        <f>ROUND(E436*H436,2)</f>
        <v>0</v>
      </c>
      <c r="J436" s="235"/>
      <c r="K436" s="236">
        <f>ROUND(E436*J436,2)</f>
        <v>0</v>
      </c>
      <c r="L436" s="236">
        <v>21</v>
      </c>
      <c r="M436" s="236">
        <f>G436*(1+L436/100)</f>
        <v>0</v>
      </c>
      <c r="N436" s="234">
        <v>1E-4</v>
      </c>
      <c r="O436" s="234">
        <f>ROUND(E436*N436,2)</f>
        <v>7.0000000000000007E-2</v>
      </c>
      <c r="P436" s="234">
        <v>0</v>
      </c>
      <c r="Q436" s="234">
        <f>ROUND(E436*P436,2)</f>
        <v>0</v>
      </c>
      <c r="R436" s="236" t="s">
        <v>281</v>
      </c>
      <c r="S436" s="236" t="s">
        <v>210</v>
      </c>
      <c r="T436" s="237" t="s">
        <v>211</v>
      </c>
      <c r="U436" s="220">
        <v>0</v>
      </c>
      <c r="V436" s="220">
        <f>ROUND(E436*U436,2)</f>
        <v>0</v>
      </c>
      <c r="W436" s="220"/>
      <c r="X436" s="220" t="s">
        <v>282</v>
      </c>
      <c r="Y436" s="210"/>
      <c r="Z436" s="210"/>
      <c r="AA436" s="210"/>
      <c r="AB436" s="210"/>
      <c r="AC436" s="210"/>
      <c r="AD436" s="210"/>
      <c r="AE436" s="210"/>
      <c r="AF436" s="210"/>
      <c r="AG436" s="210" t="s">
        <v>283</v>
      </c>
      <c r="AH436" s="210"/>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1" x14ac:dyDescent="0.2">
      <c r="A437" s="217"/>
      <c r="B437" s="218"/>
      <c r="C437" s="252" t="s">
        <v>897</v>
      </c>
      <c r="D437" s="221"/>
      <c r="E437" s="222"/>
      <c r="F437" s="220"/>
      <c r="G437" s="220"/>
      <c r="H437" s="220"/>
      <c r="I437" s="220"/>
      <c r="J437" s="220"/>
      <c r="K437" s="220"/>
      <c r="L437" s="220"/>
      <c r="M437" s="220"/>
      <c r="N437" s="219"/>
      <c r="O437" s="219"/>
      <c r="P437" s="219"/>
      <c r="Q437" s="219"/>
      <c r="R437" s="220"/>
      <c r="S437" s="220"/>
      <c r="T437" s="220"/>
      <c r="U437" s="220"/>
      <c r="V437" s="220"/>
      <c r="W437" s="220"/>
      <c r="X437" s="220"/>
      <c r="Y437" s="210"/>
      <c r="Z437" s="210"/>
      <c r="AA437" s="210"/>
      <c r="AB437" s="210"/>
      <c r="AC437" s="210"/>
      <c r="AD437" s="210"/>
      <c r="AE437" s="210"/>
      <c r="AF437" s="210"/>
      <c r="AG437" s="210" t="s">
        <v>217</v>
      </c>
      <c r="AH437" s="210">
        <v>0</v>
      </c>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x14ac:dyDescent="0.2">
      <c r="A438" s="217"/>
      <c r="B438" s="218"/>
      <c r="C438" s="252" t="s">
        <v>898</v>
      </c>
      <c r="D438" s="221"/>
      <c r="E438" s="222">
        <v>6.16</v>
      </c>
      <c r="F438" s="220"/>
      <c r="G438" s="220"/>
      <c r="H438" s="220"/>
      <c r="I438" s="220"/>
      <c r="J438" s="220"/>
      <c r="K438" s="220"/>
      <c r="L438" s="220"/>
      <c r="M438" s="220"/>
      <c r="N438" s="219"/>
      <c r="O438" s="219"/>
      <c r="P438" s="219"/>
      <c r="Q438" s="219"/>
      <c r="R438" s="220"/>
      <c r="S438" s="220"/>
      <c r="T438" s="220"/>
      <c r="U438" s="220"/>
      <c r="V438" s="220"/>
      <c r="W438" s="220"/>
      <c r="X438" s="220"/>
      <c r="Y438" s="210"/>
      <c r="Z438" s="210"/>
      <c r="AA438" s="210"/>
      <c r="AB438" s="210"/>
      <c r="AC438" s="210"/>
      <c r="AD438" s="210"/>
      <c r="AE438" s="210"/>
      <c r="AF438" s="210"/>
      <c r="AG438" s="210" t="s">
        <v>217</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x14ac:dyDescent="0.2">
      <c r="A439" s="217"/>
      <c r="B439" s="218"/>
      <c r="C439" s="252" t="s">
        <v>899</v>
      </c>
      <c r="D439" s="221"/>
      <c r="E439" s="222">
        <v>108</v>
      </c>
      <c r="F439" s="220"/>
      <c r="G439" s="220"/>
      <c r="H439" s="220"/>
      <c r="I439" s="220"/>
      <c r="J439" s="220"/>
      <c r="K439" s="220"/>
      <c r="L439" s="220"/>
      <c r="M439" s="220"/>
      <c r="N439" s="219"/>
      <c r="O439" s="219"/>
      <c r="P439" s="219"/>
      <c r="Q439" s="219"/>
      <c r="R439" s="220"/>
      <c r="S439" s="220"/>
      <c r="T439" s="220"/>
      <c r="U439" s="220"/>
      <c r="V439" s="220"/>
      <c r="W439" s="220"/>
      <c r="X439" s="220"/>
      <c r="Y439" s="210"/>
      <c r="Z439" s="210"/>
      <c r="AA439" s="210"/>
      <c r="AB439" s="210"/>
      <c r="AC439" s="210"/>
      <c r="AD439" s="210"/>
      <c r="AE439" s="210"/>
      <c r="AF439" s="210"/>
      <c r="AG439" s="210" t="s">
        <v>217</v>
      </c>
      <c r="AH439" s="210">
        <v>0</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x14ac:dyDescent="0.2">
      <c r="A440" s="217"/>
      <c r="B440" s="218"/>
      <c r="C440" s="252" t="s">
        <v>900</v>
      </c>
      <c r="D440" s="221"/>
      <c r="E440" s="222">
        <v>108</v>
      </c>
      <c r="F440" s="220"/>
      <c r="G440" s="220"/>
      <c r="H440" s="220"/>
      <c r="I440" s="220"/>
      <c r="J440" s="220"/>
      <c r="K440" s="220"/>
      <c r="L440" s="220"/>
      <c r="M440" s="220"/>
      <c r="N440" s="219"/>
      <c r="O440" s="219"/>
      <c r="P440" s="219"/>
      <c r="Q440" s="219"/>
      <c r="R440" s="220"/>
      <c r="S440" s="220"/>
      <c r="T440" s="220"/>
      <c r="U440" s="220"/>
      <c r="V440" s="220"/>
      <c r="W440" s="220"/>
      <c r="X440" s="220"/>
      <c r="Y440" s="210"/>
      <c r="Z440" s="210"/>
      <c r="AA440" s="210"/>
      <c r="AB440" s="210"/>
      <c r="AC440" s="210"/>
      <c r="AD440" s="210"/>
      <c r="AE440" s="210"/>
      <c r="AF440" s="210"/>
      <c r="AG440" s="210" t="s">
        <v>217</v>
      </c>
      <c r="AH440" s="210">
        <v>0</v>
      </c>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17"/>
      <c r="B441" s="218"/>
      <c r="C441" s="252" t="s">
        <v>901</v>
      </c>
      <c r="D441" s="221"/>
      <c r="E441" s="222">
        <v>116.4</v>
      </c>
      <c r="F441" s="220"/>
      <c r="G441" s="220"/>
      <c r="H441" s="220"/>
      <c r="I441" s="220"/>
      <c r="J441" s="220"/>
      <c r="K441" s="220"/>
      <c r="L441" s="220"/>
      <c r="M441" s="220"/>
      <c r="N441" s="219"/>
      <c r="O441" s="219"/>
      <c r="P441" s="219"/>
      <c r="Q441" s="219"/>
      <c r="R441" s="220"/>
      <c r="S441" s="220"/>
      <c r="T441" s="220"/>
      <c r="U441" s="220"/>
      <c r="V441" s="220"/>
      <c r="W441" s="220"/>
      <c r="X441" s="220"/>
      <c r="Y441" s="210"/>
      <c r="Z441" s="210"/>
      <c r="AA441" s="210"/>
      <c r="AB441" s="210"/>
      <c r="AC441" s="210"/>
      <c r="AD441" s="210"/>
      <c r="AE441" s="210"/>
      <c r="AF441" s="210"/>
      <c r="AG441" s="210" t="s">
        <v>217</v>
      </c>
      <c r="AH441" s="210">
        <v>0</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1" x14ac:dyDescent="0.2">
      <c r="A442" s="217"/>
      <c r="B442" s="218"/>
      <c r="C442" s="252" t="s">
        <v>902</v>
      </c>
      <c r="D442" s="221"/>
      <c r="E442" s="222">
        <v>6.12</v>
      </c>
      <c r="F442" s="220"/>
      <c r="G442" s="220"/>
      <c r="H442" s="220"/>
      <c r="I442" s="220"/>
      <c r="J442" s="220"/>
      <c r="K442" s="220"/>
      <c r="L442" s="220"/>
      <c r="M442" s="220"/>
      <c r="N442" s="219"/>
      <c r="O442" s="219"/>
      <c r="P442" s="219"/>
      <c r="Q442" s="219"/>
      <c r="R442" s="220"/>
      <c r="S442" s="220"/>
      <c r="T442" s="220"/>
      <c r="U442" s="220"/>
      <c r="V442" s="220"/>
      <c r="W442" s="220"/>
      <c r="X442" s="220"/>
      <c r="Y442" s="210"/>
      <c r="Z442" s="210"/>
      <c r="AA442" s="210"/>
      <c r="AB442" s="210"/>
      <c r="AC442" s="210"/>
      <c r="AD442" s="210"/>
      <c r="AE442" s="210"/>
      <c r="AF442" s="210"/>
      <c r="AG442" s="210" t="s">
        <v>217</v>
      </c>
      <c r="AH442" s="210">
        <v>0</v>
      </c>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outlineLevel="1" x14ac:dyDescent="0.2">
      <c r="A443" s="217"/>
      <c r="B443" s="218"/>
      <c r="C443" s="252" t="s">
        <v>903</v>
      </c>
      <c r="D443" s="221"/>
      <c r="E443" s="222">
        <v>66</v>
      </c>
      <c r="F443" s="220"/>
      <c r="G443" s="220"/>
      <c r="H443" s="220"/>
      <c r="I443" s="220"/>
      <c r="J443" s="220"/>
      <c r="K443" s="220"/>
      <c r="L443" s="220"/>
      <c r="M443" s="220"/>
      <c r="N443" s="219"/>
      <c r="O443" s="219"/>
      <c r="P443" s="219"/>
      <c r="Q443" s="219"/>
      <c r="R443" s="220"/>
      <c r="S443" s="220"/>
      <c r="T443" s="220"/>
      <c r="U443" s="220"/>
      <c r="V443" s="220"/>
      <c r="W443" s="220"/>
      <c r="X443" s="220"/>
      <c r="Y443" s="210"/>
      <c r="Z443" s="210"/>
      <c r="AA443" s="210"/>
      <c r="AB443" s="210"/>
      <c r="AC443" s="210"/>
      <c r="AD443" s="210"/>
      <c r="AE443" s="210"/>
      <c r="AF443" s="210"/>
      <c r="AG443" s="210" t="s">
        <v>217</v>
      </c>
      <c r="AH443" s="210">
        <v>0</v>
      </c>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1" x14ac:dyDescent="0.2">
      <c r="A444" s="217"/>
      <c r="B444" s="218"/>
      <c r="C444" s="252" t="s">
        <v>904</v>
      </c>
      <c r="D444" s="221"/>
      <c r="E444" s="222">
        <v>66</v>
      </c>
      <c r="F444" s="220"/>
      <c r="G444" s="220"/>
      <c r="H444" s="220"/>
      <c r="I444" s="220"/>
      <c r="J444" s="220"/>
      <c r="K444" s="220"/>
      <c r="L444" s="220"/>
      <c r="M444" s="220"/>
      <c r="N444" s="219"/>
      <c r="O444" s="219"/>
      <c r="P444" s="219"/>
      <c r="Q444" s="219"/>
      <c r="R444" s="220"/>
      <c r="S444" s="220"/>
      <c r="T444" s="220"/>
      <c r="U444" s="220"/>
      <c r="V444" s="220"/>
      <c r="W444" s="220"/>
      <c r="X444" s="220"/>
      <c r="Y444" s="210"/>
      <c r="Z444" s="210"/>
      <c r="AA444" s="210"/>
      <c r="AB444" s="210"/>
      <c r="AC444" s="210"/>
      <c r="AD444" s="210"/>
      <c r="AE444" s="210"/>
      <c r="AF444" s="210"/>
      <c r="AG444" s="210" t="s">
        <v>217</v>
      </c>
      <c r="AH444" s="210">
        <v>0</v>
      </c>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1" x14ac:dyDescent="0.2">
      <c r="A445" s="217"/>
      <c r="B445" s="218"/>
      <c r="C445" s="252" t="s">
        <v>905</v>
      </c>
      <c r="D445" s="221"/>
      <c r="E445" s="222">
        <v>70.8</v>
      </c>
      <c r="F445" s="220"/>
      <c r="G445" s="220"/>
      <c r="H445" s="220"/>
      <c r="I445" s="220"/>
      <c r="J445" s="220"/>
      <c r="K445" s="220"/>
      <c r="L445" s="220"/>
      <c r="M445" s="220"/>
      <c r="N445" s="219"/>
      <c r="O445" s="219"/>
      <c r="P445" s="219"/>
      <c r="Q445" s="219"/>
      <c r="R445" s="220"/>
      <c r="S445" s="220"/>
      <c r="T445" s="220"/>
      <c r="U445" s="220"/>
      <c r="V445" s="220"/>
      <c r="W445" s="220"/>
      <c r="X445" s="220"/>
      <c r="Y445" s="210"/>
      <c r="Z445" s="210"/>
      <c r="AA445" s="210"/>
      <c r="AB445" s="210"/>
      <c r="AC445" s="210"/>
      <c r="AD445" s="210"/>
      <c r="AE445" s="210"/>
      <c r="AF445" s="210"/>
      <c r="AG445" s="210" t="s">
        <v>217</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1" x14ac:dyDescent="0.2">
      <c r="A446" s="217"/>
      <c r="B446" s="218"/>
      <c r="C446" s="252" t="s">
        <v>906</v>
      </c>
      <c r="D446" s="221"/>
      <c r="E446" s="222">
        <v>4.3600000000000003</v>
      </c>
      <c r="F446" s="220"/>
      <c r="G446" s="220"/>
      <c r="H446" s="220"/>
      <c r="I446" s="220"/>
      <c r="J446" s="220"/>
      <c r="K446" s="220"/>
      <c r="L446" s="220"/>
      <c r="M446" s="220"/>
      <c r="N446" s="219"/>
      <c r="O446" s="219"/>
      <c r="P446" s="219"/>
      <c r="Q446" s="219"/>
      <c r="R446" s="220"/>
      <c r="S446" s="220"/>
      <c r="T446" s="220"/>
      <c r="U446" s="220"/>
      <c r="V446" s="220"/>
      <c r="W446" s="220"/>
      <c r="X446" s="220"/>
      <c r="Y446" s="210"/>
      <c r="Z446" s="210"/>
      <c r="AA446" s="210"/>
      <c r="AB446" s="210"/>
      <c r="AC446" s="210"/>
      <c r="AD446" s="210"/>
      <c r="AE446" s="210"/>
      <c r="AF446" s="210"/>
      <c r="AG446" s="210" t="s">
        <v>217</v>
      </c>
      <c r="AH446" s="210">
        <v>0</v>
      </c>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1" x14ac:dyDescent="0.2">
      <c r="A447" s="217"/>
      <c r="B447" s="218"/>
      <c r="C447" s="252" t="s">
        <v>907</v>
      </c>
      <c r="D447" s="221"/>
      <c r="E447" s="222">
        <v>10.8</v>
      </c>
      <c r="F447" s="220"/>
      <c r="G447" s="220"/>
      <c r="H447" s="220"/>
      <c r="I447" s="220"/>
      <c r="J447" s="220"/>
      <c r="K447" s="220"/>
      <c r="L447" s="220"/>
      <c r="M447" s="220"/>
      <c r="N447" s="219"/>
      <c r="O447" s="219"/>
      <c r="P447" s="219"/>
      <c r="Q447" s="219"/>
      <c r="R447" s="220"/>
      <c r="S447" s="220"/>
      <c r="T447" s="220"/>
      <c r="U447" s="220"/>
      <c r="V447" s="220"/>
      <c r="W447" s="220"/>
      <c r="X447" s="220"/>
      <c r="Y447" s="210"/>
      <c r="Z447" s="210"/>
      <c r="AA447" s="210"/>
      <c r="AB447" s="210"/>
      <c r="AC447" s="210"/>
      <c r="AD447" s="210"/>
      <c r="AE447" s="210"/>
      <c r="AF447" s="210"/>
      <c r="AG447" s="210" t="s">
        <v>217</v>
      </c>
      <c r="AH447" s="210">
        <v>0</v>
      </c>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x14ac:dyDescent="0.2">
      <c r="A448" s="217"/>
      <c r="B448" s="218"/>
      <c r="C448" s="252" t="s">
        <v>908</v>
      </c>
      <c r="D448" s="221"/>
      <c r="E448" s="222">
        <v>2.98</v>
      </c>
      <c r="F448" s="220"/>
      <c r="G448" s="220"/>
      <c r="H448" s="220"/>
      <c r="I448" s="220"/>
      <c r="J448" s="220"/>
      <c r="K448" s="220"/>
      <c r="L448" s="220"/>
      <c r="M448" s="220"/>
      <c r="N448" s="219"/>
      <c r="O448" s="219"/>
      <c r="P448" s="219"/>
      <c r="Q448" s="219"/>
      <c r="R448" s="220"/>
      <c r="S448" s="220"/>
      <c r="T448" s="220"/>
      <c r="U448" s="220"/>
      <c r="V448" s="220"/>
      <c r="W448" s="220"/>
      <c r="X448" s="220"/>
      <c r="Y448" s="210"/>
      <c r="Z448" s="210"/>
      <c r="AA448" s="210"/>
      <c r="AB448" s="210"/>
      <c r="AC448" s="210"/>
      <c r="AD448" s="210"/>
      <c r="AE448" s="210"/>
      <c r="AF448" s="210"/>
      <c r="AG448" s="210" t="s">
        <v>217</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x14ac:dyDescent="0.2">
      <c r="A449" s="217"/>
      <c r="B449" s="218"/>
      <c r="C449" s="252" t="s">
        <v>909</v>
      </c>
      <c r="D449" s="221"/>
      <c r="E449" s="222">
        <v>23.44</v>
      </c>
      <c r="F449" s="220"/>
      <c r="G449" s="220"/>
      <c r="H449" s="220"/>
      <c r="I449" s="220"/>
      <c r="J449" s="220"/>
      <c r="K449" s="220"/>
      <c r="L449" s="220"/>
      <c r="M449" s="220"/>
      <c r="N449" s="219"/>
      <c r="O449" s="219"/>
      <c r="P449" s="219"/>
      <c r="Q449" s="219"/>
      <c r="R449" s="220"/>
      <c r="S449" s="220"/>
      <c r="T449" s="220"/>
      <c r="U449" s="220"/>
      <c r="V449" s="220"/>
      <c r="W449" s="220"/>
      <c r="X449" s="220"/>
      <c r="Y449" s="210"/>
      <c r="Z449" s="210"/>
      <c r="AA449" s="210"/>
      <c r="AB449" s="210"/>
      <c r="AC449" s="210"/>
      <c r="AD449" s="210"/>
      <c r="AE449" s="210"/>
      <c r="AF449" s="210"/>
      <c r="AG449" s="210" t="s">
        <v>217</v>
      </c>
      <c r="AH449" s="210">
        <v>0</v>
      </c>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1" x14ac:dyDescent="0.2">
      <c r="A450" s="217"/>
      <c r="B450" s="218"/>
      <c r="C450" s="252" t="s">
        <v>910</v>
      </c>
      <c r="D450" s="221"/>
      <c r="E450" s="222">
        <v>30.44</v>
      </c>
      <c r="F450" s="220"/>
      <c r="G450" s="220"/>
      <c r="H450" s="220"/>
      <c r="I450" s="220"/>
      <c r="J450" s="220"/>
      <c r="K450" s="220"/>
      <c r="L450" s="220"/>
      <c r="M450" s="220"/>
      <c r="N450" s="219"/>
      <c r="O450" s="219"/>
      <c r="P450" s="219"/>
      <c r="Q450" s="219"/>
      <c r="R450" s="220"/>
      <c r="S450" s="220"/>
      <c r="T450" s="220"/>
      <c r="U450" s="220"/>
      <c r="V450" s="220"/>
      <c r="W450" s="220"/>
      <c r="X450" s="220"/>
      <c r="Y450" s="210"/>
      <c r="Z450" s="210"/>
      <c r="AA450" s="210"/>
      <c r="AB450" s="210"/>
      <c r="AC450" s="210"/>
      <c r="AD450" s="210"/>
      <c r="AE450" s="210"/>
      <c r="AF450" s="210"/>
      <c r="AG450" s="210" t="s">
        <v>217</v>
      </c>
      <c r="AH450" s="210">
        <v>0</v>
      </c>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1" x14ac:dyDescent="0.2">
      <c r="A451" s="217"/>
      <c r="B451" s="218"/>
      <c r="C451" s="252" t="s">
        <v>911</v>
      </c>
      <c r="D451" s="221"/>
      <c r="E451" s="222">
        <v>10.1</v>
      </c>
      <c r="F451" s="220"/>
      <c r="G451" s="220"/>
      <c r="H451" s="220"/>
      <c r="I451" s="220"/>
      <c r="J451" s="220"/>
      <c r="K451" s="220"/>
      <c r="L451" s="220"/>
      <c r="M451" s="220"/>
      <c r="N451" s="219"/>
      <c r="O451" s="219"/>
      <c r="P451" s="219"/>
      <c r="Q451" s="219"/>
      <c r="R451" s="220"/>
      <c r="S451" s="220"/>
      <c r="T451" s="220"/>
      <c r="U451" s="220"/>
      <c r="V451" s="220"/>
      <c r="W451" s="220"/>
      <c r="X451" s="220"/>
      <c r="Y451" s="210"/>
      <c r="Z451" s="210"/>
      <c r="AA451" s="210"/>
      <c r="AB451" s="210"/>
      <c r="AC451" s="210"/>
      <c r="AD451" s="210"/>
      <c r="AE451" s="210"/>
      <c r="AF451" s="210"/>
      <c r="AG451" s="210" t="s">
        <v>217</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x14ac:dyDescent="0.2">
      <c r="A452" s="217"/>
      <c r="B452" s="218"/>
      <c r="C452" s="252" t="s">
        <v>912</v>
      </c>
      <c r="D452" s="221"/>
      <c r="E452" s="222">
        <v>94.5</v>
      </c>
      <c r="F452" s="220"/>
      <c r="G452" s="220"/>
      <c r="H452" s="220"/>
      <c r="I452" s="220"/>
      <c r="J452" s="220"/>
      <c r="K452" s="220"/>
      <c r="L452" s="220"/>
      <c r="M452" s="220"/>
      <c r="N452" s="219"/>
      <c r="O452" s="219"/>
      <c r="P452" s="219"/>
      <c r="Q452" s="219"/>
      <c r="R452" s="220"/>
      <c r="S452" s="220"/>
      <c r="T452" s="220"/>
      <c r="U452" s="220"/>
      <c r="V452" s="220"/>
      <c r="W452" s="220"/>
      <c r="X452" s="220"/>
      <c r="Y452" s="210"/>
      <c r="Z452" s="210"/>
      <c r="AA452" s="210"/>
      <c r="AB452" s="210"/>
      <c r="AC452" s="210"/>
      <c r="AD452" s="210"/>
      <c r="AE452" s="210"/>
      <c r="AF452" s="210"/>
      <c r="AG452" s="210" t="s">
        <v>217</v>
      </c>
      <c r="AH452" s="210">
        <v>0</v>
      </c>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ht="33.75" outlineLevel="1" x14ac:dyDescent="0.2">
      <c r="A453" s="231">
        <v>67</v>
      </c>
      <c r="B453" s="232" t="s">
        <v>927</v>
      </c>
      <c r="C453" s="250" t="s">
        <v>928</v>
      </c>
      <c r="D453" s="233" t="s">
        <v>242</v>
      </c>
      <c r="E453" s="234">
        <v>12.96625</v>
      </c>
      <c r="F453" s="235"/>
      <c r="G453" s="236">
        <f>ROUND(E453*F453,2)</f>
        <v>0</v>
      </c>
      <c r="H453" s="235"/>
      <c r="I453" s="236">
        <f>ROUND(E453*H453,2)</f>
        <v>0</v>
      </c>
      <c r="J453" s="235"/>
      <c r="K453" s="236">
        <f>ROUND(E453*J453,2)</f>
        <v>0</v>
      </c>
      <c r="L453" s="236">
        <v>21</v>
      </c>
      <c r="M453" s="236">
        <f>G453*(1+L453/100)</f>
        <v>0</v>
      </c>
      <c r="N453" s="234">
        <v>1.75E-3</v>
      </c>
      <c r="O453" s="234">
        <f>ROUND(E453*N453,2)</f>
        <v>0.02</v>
      </c>
      <c r="P453" s="234">
        <v>0</v>
      </c>
      <c r="Q453" s="234">
        <f>ROUND(E453*P453,2)</f>
        <v>0</v>
      </c>
      <c r="R453" s="236" t="s">
        <v>281</v>
      </c>
      <c r="S453" s="236" t="s">
        <v>210</v>
      </c>
      <c r="T453" s="237" t="s">
        <v>211</v>
      </c>
      <c r="U453" s="220">
        <v>0</v>
      </c>
      <c r="V453" s="220">
        <f>ROUND(E453*U453,2)</f>
        <v>0</v>
      </c>
      <c r="W453" s="220"/>
      <c r="X453" s="220" t="s">
        <v>282</v>
      </c>
      <c r="Y453" s="210"/>
      <c r="Z453" s="210"/>
      <c r="AA453" s="210"/>
      <c r="AB453" s="210"/>
      <c r="AC453" s="210"/>
      <c r="AD453" s="210"/>
      <c r="AE453" s="210"/>
      <c r="AF453" s="210"/>
      <c r="AG453" s="210" t="s">
        <v>283</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1" x14ac:dyDescent="0.2">
      <c r="A454" s="217"/>
      <c r="B454" s="218"/>
      <c r="C454" s="252" t="s">
        <v>929</v>
      </c>
      <c r="D454" s="221"/>
      <c r="E454" s="222">
        <v>12.96625</v>
      </c>
      <c r="F454" s="220"/>
      <c r="G454" s="220"/>
      <c r="H454" s="220"/>
      <c r="I454" s="220"/>
      <c r="J454" s="220"/>
      <c r="K454" s="220"/>
      <c r="L454" s="220"/>
      <c r="M454" s="220"/>
      <c r="N454" s="219"/>
      <c r="O454" s="219"/>
      <c r="P454" s="219"/>
      <c r="Q454" s="219"/>
      <c r="R454" s="220"/>
      <c r="S454" s="220"/>
      <c r="T454" s="220"/>
      <c r="U454" s="220"/>
      <c r="V454" s="220"/>
      <c r="W454" s="220"/>
      <c r="X454" s="220"/>
      <c r="Y454" s="210"/>
      <c r="Z454" s="210"/>
      <c r="AA454" s="210"/>
      <c r="AB454" s="210"/>
      <c r="AC454" s="210"/>
      <c r="AD454" s="210"/>
      <c r="AE454" s="210"/>
      <c r="AF454" s="210"/>
      <c r="AG454" s="210" t="s">
        <v>217</v>
      </c>
      <c r="AH454" s="210">
        <v>0</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1" x14ac:dyDescent="0.2">
      <c r="A455" s="217"/>
      <c r="B455" s="218"/>
      <c r="C455" s="252" t="s">
        <v>785</v>
      </c>
      <c r="D455" s="221"/>
      <c r="E455" s="222"/>
      <c r="F455" s="220"/>
      <c r="G455" s="220"/>
      <c r="H455" s="220"/>
      <c r="I455" s="220"/>
      <c r="J455" s="220"/>
      <c r="K455" s="220"/>
      <c r="L455" s="220"/>
      <c r="M455" s="220"/>
      <c r="N455" s="219"/>
      <c r="O455" s="219"/>
      <c r="P455" s="219"/>
      <c r="Q455" s="219"/>
      <c r="R455" s="220"/>
      <c r="S455" s="220"/>
      <c r="T455" s="220"/>
      <c r="U455" s="220"/>
      <c r="V455" s="220"/>
      <c r="W455" s="220"/>
      <c r="X455" s="220"/>
      <c r="Y455" s="210"/>
      <c r="Z455" s="210"/>
      <c r="AA455" s="210"/>
      <c r="AB455" s="210"/>
      <c r="AC455" s="210"/>
      <c r="AD455" s="210"/>
      <c r="AE455" s="210"/>
      <c r="AF455" s="210"/>
      <c r="AG455" s="210" t="s">
        <v>217</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x14ac:dyDescent="0.2">
      <c r="A456" s="224" t="s">
        <v>204</v>
      </c>
      <c r="B456" s="225" t="s">
        <v>131</v>
      </c>
      <c r="C456" s="249" t="s">
        <v>132</v>
      </c>
      <c r="D456" s="226"/>
      <c r="E456" s="227"/>
      <c r="F456" s="228"/>
      <c r="G456" s="228">
        <f>SUMIF(AG457:AG492,"&lt;&gt;NOR",G457:G492)</f>
        <v>0</v>
      </c>
      <c r="H456" s="228"/>
      <c r="I456" s="228">
        <f>SUM(I457:I492)</f>
        <v>0</v>
      </c>
      <c r="J456" s="228"/>
      <c r="K456" s="228">
        <f>SUM(K457:K492)</f>
        <v>0</v>
      </c>
      <c r="L456" s="228"/>
      <c r="M456" s="228">
        <f>SUM(M457:M492)</f>
        <v>0</v>
      </c>
      <c r="N456" s="227"/>
      <c r="O456" s="227">
        <f>SUM(O457:O492)</f>
        <v>41.739999999999995</v>
      </c>
      <c r="P456" s="227"/>
      <c r="Q456" s="227">
        <f>SUM(Q457:Q492)</f>
        <v>0</v>
      </c>
      <c r="R456" s="228"/>
      <c r="S456" s="228"/>
      <c r="T456" s="229"/>
      <c r="U456" s="223"/>
      <c r="V456" s="223">
        <f>SUM(V457:V492)</f>
        <v>63.08</v>
      </c>
      <c r="W456" s="223"/>
      <c r="X456" s="223"/>
      <c r="AG456" t="s">
        <v>205</v>
      </c>
    </row>
    <row r="457" spans="1:60" outlineLevel="1" x14ac:dyDescent="0.2">
      <c r="A457" s="231">
        <v>68</v>
      </c>
      <c r="B457" s="232" t="s">
        <v>329</v>
      </c>
      <c r="C457" s="250" t="s">
        <v>330</v>
      </c>
      <c r="D457" s="233" t="s">
        <v>208</v>
      </c>
      <c r="E457" s="234">
        <v>4.806</v>
      </c>
      <c r="F457" s="235"/>
      <c r="G457" s="236">
        <f>ROUND(E457*F457,2)</f>
        <v>0</v>
      </c>
      <c r="H457" s="235"/>
      <c r="I457" s="236">
        <f>ROUND(E457*H457,2)</f>
        <v>0</v>
      </c>
      <c r="J457" s="235"/>
      <c r="K457" s="236">
        <f>ROUND(E457*J457,2)</f>
        <v>0</v>
      </c>
      <c r="L457" s="236">
        <v>21</v>
      </c>
      <c r="M457" s="236">
        <f>G457*(1+L457/100)</f>
        <v>0</v>
      </c>
      <c r="N457" s="234">
        <v>2.5249999999999999</v>
      </c>
      <c r="O457" s="234">
        <f>ROUND(E457*N457,2)</f>
        <v>12.14</v>
      </c>
      <c r="P457" s="234">
        <v>0</v>
      </c>
      <c r="Q457" s="234">
        <f>ROUND(E457*P457,2)</f>
        <v>0</v>
      </c>
      <c r="R457" s="236" t="s">
        <v>247</v>
      </c>
      <c r="S457" s="236" t="s">
        <v>210</v>
      </c>
      <c r="T457" s="237" t="s">
        <v>211</v>
      </c>
      <c r="U457" s="220">
        <v>2.3170000000000002</v>
      </c>
      <c r="V457" s="220">
        <f>ROUND(E457*U457,2)</f>
        <v>11.14</v>
      </c>
      <c r="W457" s="220"/>
      <c r="X457" s="220" t="s">
        <v>212</v>
      </c>
      <c r="Y457" s="210"/>
      <c r="Z457" s="210"/>
      <c r="AA457" s="210"/>
      <c r="AB457" s="210"/>
      <c r="AC457" s="210"/>
      <c r="AD457" s="210"/>
      <c r="AE457" s="210"/>
      <c r="AF457" s="210"/>
      <c r="AG457" s="210" t="s">
        <v>213</v>
      </c>
      <c r="AH457" s="210"/>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1" x14ac:dyDescent="0.2">
      <c r="A458" s="217"/>
      <c r="B458" s="218"/>
      <c r="C458" s="251" t="s">
        <v>331</v>
      </c>
      <c r="D458" s="238"/>
      <c r="E458" s="238"/>
      <c r="F458" s="238"/>
      <c r="G458" s="238"/>
      <c r="H458" s="220"/>
      <c r="I458" s="220"/>
      <c r="J458" s="220"/>
      <c r="K458" s="220"/>
      <c r="L458" s="220"/>
      <c r="M458" s="220"/>
      <c r="N458" s="219"/>
      <c r="O458" s="219"/>
      <c r="P458" s="219"/>
      <c r="Q458" s="219"/>
      <c r="R458" s="220"/>
      <c r="S458" s="220"/>
      <c r="T458" s="220"/>
      <c r="U458" s="220"/>
      <c r="V458" s="220"/>
      <c r="W458" s="220"/>
      <c r="X458" s="220"/>
      <c r="Y458" s="210"/>
      <c r="Z458" s="210"/>
      <c r="AA458" s="210"/>
      <c r="AB458" s="210"/>
      <c r="AC458" s="210"/>
      <c r="AD458" s="210"/>
      <c r="AE458" s="210"/>
      <c r="AF458" s="210"/>
      <c r="AG458" s="210" t="s">
        <v>215</v>
      </c>
      <c r="AH458" s="210"/>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x14ac:dyDescent="0.2">
      <c r="A459" s="217"/>
      <c r="B459" s="218"/>
      <c r="C459" s="254" t="s">
        <v>332</v>
      </c>
      <c r="D459" s="241"/>
      <c r="E459" s="241"/>
      <c r="F459" s="241"/>
      <c r="G459" s="241"/>
      <c r="H459" s="220"/>
      <c r="I459" s="220"/>
      <c r="J459" s="220"/>
      <c r="K459" s="220"/>
      <c r="L459" s="220"/>
      <c r="M459" s="220"/>
      <c r="N459" s="219"/>
      <c r="O459" s="219"/>
      <c r="P459" s="219"/>
      <c r="Q459" s="219"/>
      <c r="R459" s="220"/>
      <c r="S459" s="220"/>
      <c r="T459" s="220"/>
      <c r="U459" s="220"/>
      <c r="V459" s="220"/>
      <c r="W459" s="220"/>
      <c r="X459" s="220"/>
      <c r="Y459" s="210"/>
      <c r="Z459" s="210"/>
      <c r="AA459" s="210"/>
      <c r="AB459" s="210"/>
      <c r="AC459" s="210"/>
      <c r="AD459" s="210"/>
      <c r="AE459" s="210"/>
      <c r="AF459" s="210"/>
      <c r="AG459" s="210" t="s">
        <v>237</v>
      </c>
      <c r="AH459" s="210"/>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1" x14ac:dyDescent="0.2">
      <c r="A460" s="217"/>
      <c r="B460" s="218"/>
      <c r="C460" s="252" t="s">
        <v>930</v>
      </c>
      <c r="D460" s="221"/>
      <c r="E460" s="222">
        <v>4.806</v>
      </c>
      <c r="F460" s="220"/>
      <c r="G460" s="220"/>
      <c r="H460" s="220"/>
      <c r="I460" s="220"/>
      <c r="J460" s="220"/>
      <c r="K460" s="220"/>
      <c r="L460" s="220"/>
      <c r="M460" s="220"/>
      <c r="N460" s="219"/>
      <c r="O460" s="219"/>
      <c r="P460" s="219"/>
      <c r="Q460" s="219"/>
      <c r="R460" s="220"/>
      <c r="S460" s="220"/>
      <c r="T460" s="220"/>
      <c r="U460" s="220"/>
      <c r="V460" s="220"/>
      <c r="W460" s="220"/>
      <c r="X460" s="220"/>
      <c r="Y460" s="210"/>
      <c r="Z460" s="210"/>
      <c r="AA460" s="210"/>
      <c r="AB460" s="210"/>
      <c r="AC460" s="210"/>
      <c r="AD460" s="210"/>
      <c r="AE460" s="210"/>
      <c r="AF460" s="210"/>
      <c r="AG460" s="210" t="s">
        <v>217</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1" x14ac:dyDescent="0.2">
      <c r="A461" s="217"/>
      <c r="B461" s="218"/>
      <c r="C461" s="252" t="s">
        <v>218</v>
      </c>
      <c r="D461" s="221"/>
      <c r="E461" s="222"/>
      <c r="F461" s="220"/>
      <c r="G461" s="220"/>
      <c r="H461" s="220"/>
      <c r="I461" s="220"/>
      <c r="J461" s="220"/>
      <c r="K461" s="220"/>
      <c r="L461" s="220"/>
      <c r="M461" s="220"/>
      <c r="N461" s="219"/>
      <c r="O461" s="219"/>
      <c r="P461" s="219"/>
      <c r="Q461" s="219"/>
      <c r="R461" s="220"/>
      <c r="S461" s="220"/>
      <c r="T461" s="220"/>
      <c r="U461" s="220"/>
      <c r="V461" s="220"/>
      <c r="W461" s="220"/>
      <c r="X461" s="220"/>
      <c r="Y461" s="210"/>
      <c r="Z461" s="210"/>
      <c r="AA461" s="210"/>
      <c r="AB461" s="210"/>
      <c r="AC461" s="210"/>
      <c r="AD461" s="210"/>
      <c r="AE461" s="210"/>
      <c r="AF461" s="210"/>
      <c r="AG461" s="210" t="s">
        <v>217</v>
      </c>
      <c r="AH461" s="210">
        <v>0</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1" x14ac:dyDescent="0.2">
      <c r="A462" s="231">
        <v>69</v>
      </c>
      <c r="B462" s="232" t="s">
        <v>931</v>
      </c>
      <c r="C462" s="250" t="s">
        <v>932</v>
      </c>
      <c r="D462" s="233" t="s">
        <v>208</v>
      </c>
      <c r="E462" s="234">
        <v>0.12</v>
      </c>
      <c r="F462" s="235"/>
      <c r="G462" s="236">
        <f>ROUND(E462*F462,2)</f>
        <v>0</v>
      </c>
      <c r="H462" s="235"/>
      <c r="I462" s="236">
        <f>ROUND(E462*H462,2)</f>
        <v>0</v>
      </c>
      <c r="J462" s="235"/>
      <c r="K462" s="236">
        <f>ROUND(E462*J462,2)</f>
        <v>0</v>
      </c>
      <c r="L462" s="236">
        <v>21</v>
      </c>
      <c r="M462" s="236">
        <f>G462*(1+L462/100)</f>
        <v>0</v>
      </c>
      <c r="N462" s="234">
        <v>2.5</v>
      </c>
      <c r="O462" s="234">
        <f>ROUND(E462*N462,2)</f>
        <v>0.3</v>
      </c>
      <c r="P462" s="234">
        <v>0</v>
      </c>
      <c r="Q462" s="234">
        <f>ROUND(E462*P462,2)</f>
        <v>0</v>
      </c>
      <c r="R462" s="236" t="s">
        <v>251</v>
      </c>
      <c r="S462" s="236" t="s">
        <v>210</v>
      </c>
      <c r="T462" s="237" t="s">
        <v>211</v>
      </c>
      <c r="U462" s="220">
        <v>4.4000000000000004</v>
      </c>
      <c r="V462" s="220">
        <f>ROUND(E462*U462,2)</f>
        <v>0.53</v>
      </c>
      <c r="W462" s="220"/>
      <c r="X462" s="220" t="s">
        <v>212</v>
      </c>
      <c r="Y462" s="210"/>
      <c r="Z462" s="210"/>
      <c r="AA462" s="210"/>
      <c r="AB462" s="210"/>
      <c r="AC462" s="210"/>
      <c r="AD462" s="210"/>
      <c r="AE462" s="210"/>
      <c r="AF462" s="210"/>
      <c r="AG462" s="210" t="s">
        <v>213</v>
      </c>
      <c r="AH462" s="210"/>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x14ac:dyDescent="0.2">
      <c r="A463" s="217"/>
      <c r="B463" s="218"/>
      <c r="C463" s="251" t="s">
        <v>933</v>
      </c>
      <c r="D463" s="238"/>
      <c r="E463" s="238"/>
      <c r="F463" s="238"/>
      <c r="G463" s="238"/>
      <c r="H463" s="220"/>
      <c r="I463" s="220"/>
      <c r="J463" s="220"/>
      <c r="K463" s="220"/>
      <c r="L463" s="220"/>
      <c r="M463" s="220"/>
      <c r="N463" s="219"/>
      <c r="O463" s="219"/>
      <c r="P463" s="219"/>
      <c r="Q463" s="219"/>
      <c r="R463" s="220"/>
      <c r="S463" s="220"/>
      <c r="T463" s="220"/>
      <c r="U463" s="220"/>
      <c r="V463" s="220"/>
      <c r="W463" s="220"/>
      <c r="X463" s="220"/>
      <c r="Y463" s="210"/>
      <c r="Z463" s="210"/>
      <c r="AA463" s="210"/>
      <c r="AB463" s="210"/>
      <c r="AC463" s="210"/>
      <c r="AD463" s="210"/>
      <c r="AE463" s="210"/>
      <c r="AF463" s="210"/>
      <c r="AG463" s="210" t="s">
        <v>215</v>
      </c>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1" x14ac:dyDescent="0.2">
      <c r="A464" s="217"/>
      <c r="B464" s="218"/>
      <c r="C464" s="252" t="s">
        <v>934</v>
      </c>
      <c r="D464" s="221"/>
      <c r="E464" s="222">
        <v>0.12</v>
      </c>
      <c r="F464" s="220"/>
      <c r="G464" s="220"/>
      <c r="H464" s="220"/>
      <c r="I464" s="220"/>
      <c r="J464" s="220"/>
      <c r="K464" s="220"/>
      <c r="L464" s="220"/>
      <c r="M464" s="220"/>
      <c r="N464" s="219"/>
      <c r="O464" s="219"/>
      <c r="P464" s="219"/>
      <c r="Q464" s="219"/>
      <c r="R464" s="220"/>
      <c r="S464" s="220"/>
      <c r="T464" s="220"/>
      <c r="U464" s="220"/>
      <c r="V464" s="220"/>
      <c r="W464" s="220"/>
      <c r="X464" s="220"/>
      <c r="Y464" s="210"/>
      <c r="Z464" s="210"/>
      <c r="AA464" s="210"/>
      <c r="AB464" s="210"/>
      <c r="AC464" s="210"/>
      <c r="AD464" s="210"/>
      <c r="AE464" s="210"/>
      <c r="AF464" s="210"/>
      <c r="AG464" s="210" t="s">
        <v>217</v>
      </c>
      <c r="AH464" s="210">
        <v>0</v>
      </c>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x14ac:dyDescent="0.2">
      <c r="A465" s="217"/>
      <c r="B465" s="218"/>
      <c r="C465" s="252" t="s">
        <v>935</v>
      </c>
      <c r="D465" s="221"/>
      <c r="E465" s="222"/>
      <c r="F465" s="220"/>
      <c r="G465" s="220"/>
      <c r="H465" s="220"/>
      <c r="I465" s="220"/>
      <c r="J465" s="220"/>
      <c r="K465" s="220"/>
      <c r="L465" s="220"/>
      <c r="M465" s="220"/>
      <c r="N465" s="219"/>
      <c r="O465" s="219"/>
      <c r="P465" s="219"/>
      <c r="Q465" s="219"/>
      <c r="R465" s="220"/>
      <c r="S465" s="220"/>
      <c r="T465" s="220"/>
      <c r="U465" s="220"/>
      <c r="V465" s="220"/>
      <c r="W465" s="220"/>
      <c r="X465" s="220"/>
      <c r="Y465" s="210"/>
      <c r="Z465" s="210"/>
      <c r="AA465" s="210"/>
      <c r="AB465" s="210"/>
      <c r="AC465" s="210"/>
      <c r="AD465" s="210"/>
      <c r="AE465" s="210"/>
      <c r="AF465" s="210"/>
      <c r="AG465" s="210" t="s">
        <v>217</v>
      </c>
      <c r="AH465" s="210">
        <v>0</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1" x14ac:dyDescent="0.2">
      <c r="A466" s="231">
        <v>70</v>
      </c>
      <c r="B466" s="232" t="s">
        <v>572</v>
      </c>
      <c r="C466" s="250" t="s">
        <v>573</v>
      </c>
      <c r="D466" s="233" t="s">
        <v>208</v>
      </c>
      <c r="E466" s="234">
        <v>2.7</v>
      </c>
      <c r="F466" s="235"/>
      <c r="G466" s="236">
        <f>ROUND(E466*F466,2)</f>
        <v>0</v>
      </c>
      <c r="H466" s="235"/>
      <c r="I466" s="236">
        <f>ROUND(E466*H466,2)</f>
        <v>0</v>
      </c>
      <c r="J466" s="235"/>
      <c r="K466" s="236">
        <f>ROUND(E466*J466,2)</f>
        <v>0</v>
      </c>
      <c r="L466" s="236">
        <v>21</v>
      </c>
      <c r="M466" s="236">
        <f>G466*(1+L466/100)</f>
        <v>0</v>
      </c>
      <c r="N466" s="234">
        <v>0</v>
      </c>
      <c r="O466" s="234">
        <f>ROUND(E466*N466,2)</f>
        <v>0</v>
      </c>
      <c r="P466" s="234">
        <v>0</v>
      </c>
      <c r="Q466" s="234">
        <f>ROUND(E466*P466,2)</f>
        <v>0</v>
      </c>
      <c r="R466" s="236" t="s">
        <v>247</v>
      </c>
      <c r="S466" s="236" t="s">
        <v>210</v>
      </c>
      <c r="T466" s="237" t="s">
        <v>211</v>
      </c>
      <c r="U466" s="220">
        <v>0.20499999999999999</v>
      </c>
      <c r="V466" s="220">
        <f>ROUND(E466*U466,2)</f>
        <v>0.55000000000000004</v>
      </c>
      <c r="W466" s="220"/>
      <c r="X466" s="220" t="s">
        <v>212</v>
      </c>
      <c r="Y466" s="210"/>
      <c r="Z466" s="210"/>
      <c r="AA466" s="210"/>
      <c r="AB466" s="210"/>
      <c r="AC466" s="210"/>
      <c r="AD466" s="210"/>
      <c r="AE466" s="210"/>
      <c r="AF466" s="210"/>
      <c r="AG466" s="210" t="s">
        <v>213</v>
      </c>
      <c r="AH466" s="210"/>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1" x14ac:dyDescent="0.2">
      <c r="A467" s="217"/>
      <c r="B467" s="218"/>
      <c r="C467" s="251" t="s">
        <v>574</v>
      </c>
      <c r="D467" s="238"/>
      <c r="E467" s="238"/>
      <c r="F467" s="238"/>
      <c r="G467" s="238"/>
      <c r="H467" s="220"/>
      <c r="I467" s="220"/>
      <c r="J467" s="220"/>
      <c r="K467" s="220"/>
      <c r="L467" s="220"/>
      <c r="M467" s="220"/>
      <c r="N467" s="219"/>
      <c r="O467" s="219"/>
      <c r="P467" s="219"/>
      <c r="Q467" s="219"/>
      <c r="R467" s="220"/>
      <c r="S467" s="220"/>
      <c r="T467" s="220"/>
      <c r="U467" s="220"/>
      <c r="V467" s="220"/>
      <c r="W467" s="220"/>
      <c r="X467" s="220"/>
      <c r="Y467" s="210"/>
      <c r="Z467" s="210"/>
      <c r="AA467" s="210"/>
      <c r="AB467" s="210"/>
      <c r="AC467" s="210"/>
      <c r="AD467" s="210"/>
      <c r="AE467" s="210"/>
      <c r="AF467" s="210"/>
      <c r="AG467" s="210" t="s">
        <v>215</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1" x14ac:dyDescent="0.2">
      <c r="A468" s="217"/>
      <c r="B468" s="218"/>
      <c r="C468" s="252" t="s">
        <v>575</v>
      </c>
      <c r="D468" s="221"/>
      <c r="E468" s="222">
        <v>2.7</v>
      </c>
      <c r="F468" s="220"/>
      <c r="G468" s="220"/>
      <c r="H468" s="220"/>
      <c r="I468" s="220"/>
      <c r="J468" s="220"/>
      <c r="K468" s="220"/>
      <c r="L468" s="220"/>
      <c r="M468" s="220"/>
      <c r="N468" s="219"/>
      <c r="O468" s="219"/>
      <c r="P468" s="219"/>
      <c r="Q468" s="219"/>
      <c r="R468" s="220"/>
      <c r="S468" s="220"/>
      <c r="T468" s="220"/>
      <c r="U468" s="220"/>
      <c r="V468" s="220"/>
      <c r="W468" s="220"/>
      <c r="X468" s="220"/>
      <c r="Y468" s="210"/>
      <c r="Z468" s="210"/>
      <c r="AA468" s="210"/>
      <c r="AB468" s="210"/>
      <c r="AC468" s="210"/>
      <c r="AD468" s="210"/>
      <c r="AE468" s="210"/>
      <c r="AF468" s="210"/>
      <c r="AG468" s="210" t="s">
        <v>217</v>
      </c>
      <c r="AH468" s="210">
        <v>0</v>
      </c>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1" x14ac:dyDescent="0.2">
      <c r="A469" s="217"/>
      <c r="B469" s="218"/>
      <c r="C469" s="252" t="s">
        <v>218</v>
      </c>
      <c r="D469" s="221"/>
      <c r="E469" s="222"/>
      <c r="F469" s="220"/>
      <c r="G469" s="220"/>
      <c r="H469" s="220"/>
      <c r="I469" s="220"/>
      <c r="J469" s="220"/>
      <c r="K469" s="220"/>
      <c r="L469" s="220"/>
      <c r="M469" s="220"/>
      <c r="N469" s="219"/>
      <c r="O469" s="219"/>
      <c r="P469" s="219"/>
      <c r="Q469" s="219"/>
      <c r="R469" s="220"/>
      <c r="S469" s="220"/>
      <c r="T469" s="220"/>
      <c r="U469" s="220"/>
      <c r="V469" s="220"/>
      <c r="W469" s="220"/>
      <c r="X469" s="220"/>
      <c r="Y469" s="210"/>
      <c r="Z469" s="210"/>
      <c r="AA469" s="210"/>
      <c r="AB469" s="210"/>
      <c r="AC469" s="210"/>
      <c r="AD469" s="210"/>
      <c r="AE469" s="210"/>
      <c r="AF469" s="210"/>
      <c r="AG469" s="210" t="s">
        <v>217</v>
      </c>
      <c r="AH469" s="210">
        <v>0</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ht="22.5" outlineLevel="1" x14ac:dyDescent="0.2">
      <c r="A470" s="231">
        <v>71</v>
      </c>
      <c r="B470" s="232" t="s">
        <v>576</v>
      </c>
      <c r="C470" s="250" t="s">
        <v>577</v>
      </c>
      <c r="D470" s="233" t="s">
        <v>384</v>
      </c>
      <c r="E470" s="234">
        <v>3.9269999999999999E-2</v>
      </c>
      <c r="F470" s="235"/>
      <c r="G470" s="236">
        <f>ROUND(E470*F470,2)</f>
        <v>0</v>
      </c>
      <c r="H470" s="235"/>
      <c r="I470" s="236">
        <f>ROUND(E470*H470,2)</f>
        <v>0</v>
      </c>
      <c r="J470" s="235"/>
      <c r="K470" s="236">
        <f>ROUND(E470*J470,2)</f>
        <v>0</v>
      </c>
      <c r="L470" s="236">
        <v>21</v>
      </c>
      <c r="M470" s="236">
        <f>G470*(1+L470/100)</f>
        <v>0</v>
      </c>
      <c r="N470" s="234">
        <v>1.0662499999999999</v>
      </c>
      <c r="O470" s="234">
        <f>ROUND(E470*N470,2)</f>
        <v>0.04</v>
      </c>
      <c r="P470" s="234">
        <v>0</v>
      </c>
      <c r="Q470" s="234">
        <f>ROUND(E470*P470,2)</f>
        <v>0</v>
      </c>
      <c r="R470" s="236" t="s">
        <v>247</v>
      </c>
      <c r="S470" s="236" t="s">
        <v>210</v>
      </c>
      <c r="T470" s="237" t="s">
        <v>211</v>
      </c>
      <c r="U470" s="220">
        <v>15.231</v>
      </c>
      <c r="V470" s="220">
        <f>ROUND(E470*U470,2)</f>
        <v>0.6</v>
      </c>
      <c r="W470" s="220"/>
      <c r="X470" s="220" t="s">
        <v>212</v>
      </c>
      <c r="Y470" s="210"/>
      <c r="Z470" s="210"/>
      <c r="AA470" s="210"/>
      <c r="AB470" s="210"/>
      <c r="AC470" s="210"/>
      <c r="AD470" s="210"/>
      <c r="AE470" s="210"/>
      <c r="AF470" s="210"/>
      <c r="AG470" s="210" t="s">
        <v>213</v>
      </c>
      <c r="AH470" s="210"/>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x14ac:dyDescent="0.2">
      <c r="A471" s="217"/>
      <c r="B471" s="218"/>
      <c r="C471" s="251" t="s">
        <v>578</v>
      </c>
      <c r="D471" s="238"/>
      <c r="E471" s="238"/>
      <c r="F471" s="238"/>
      <c r="G471" s="238"/>
      <c r="H471" s="220"/>
      <c r="I471" s="220"/>
      <c r="J471" s="220"/>
      <c r="K471" s="220"/>
      <c r="L471" s="220"/>
      <c r="M471" s="220"/>
      <c r="N471" s="219"/>
      <c r="O471" s="219"/>
      <c r="P471" s="219"/>
      <c r="Q471" s="219"/>
      <c r="R471" s="220"/>
      <c r="S471" s="220"/>
      <c r="T471" s="220"/>
      <c r="U471" s="220"/>
      <c r="V471" s="220"/>
      <c r="W471" s="220"/>
      <c r="X471" s="220"/>
      <c r="Y471" s="210"/>
      <c r="Z471" s="210"/>
      <c r="AA471" s="210"/>
      <c r="AB471" s="210"/>
      <c r="AC471" s="210"/>
      <c r="AD471" s="210"/>
      <c r="AE471" s="210"/>
      <c r="AF471" s="210"/>
      <c r="AG471" s="210" t="s">
        <v>215</v>
      </c>
      <c r="AH471" s="210"/>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1" x14ac:dyDescent="0.2">
      <c r="A472" s="217"/>
      <c r="B472" s="218"/>
      <c r="C472" s="252" t="s">
        <v>579</v>
      </c>
      <c r="D472" s="221"/>
      <c r="E472" s="222">
        <v>3.9269999999999999E-2</v>
      </c>
      <c r="F472" s="220"/>
      <c r="G472" s="220"/>
      <c r="H472" s="220"/>
      <c r="I472" s="220"/>
      <c r="J472" s="220"/>
      <c r="K472" s="220"/>
      <c r="L472" s="220"/>
      <c r="M472" s="220"/>
      <c r="N472" s="219"/>
      <c r="O472" s="219"/>
      <c r="P472" s="219"/>
      <c r="Q472" s="219"/>
      <c r="R472" s="220"/>
      <c r="S472" s="220"/>
      <c r="T472" s="220"/>
      <c r="U472" s="220"/>
      <c r="V472" s="220"/>
      <c r="W472" s="220"/>
      <c r="X472" s="220"/>
      <c r="Y472" s="210"/>
      <c r="Z472" s="210"/>
      <c r="AA472" s="210"/>
      <c r="AB472" s="210"/>
      <c r="AC472" s="210"/>
      <c r="AD472" s="210"/>
      <c r="AE472" s="210"/>
      <c r="AF472" s="210"/>
      <c r="AG472" s="210" t="s">
        <v>217</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1" x14ac:dyDescent="0.2">
      <c r="A473" s="217"/>
      <c r="B473" s="218"/>
      <c r="C473" s="252" t="s">
        <v>218</v>
      </c>
      <c r="D473" s="221"/>
      <c r="E473" s="222"/>
      <c r="F473" s="220"/>
      <c r="G473" s="220"/>
      <c r="H473" s="220"/>
      <c r="I473" s="220"/>
      <c r="J473" s="220"/>
      <c r="K473" s="220"/>
      <c r="L473" s="220"/>
      <c r="M473" s="220"/>
      <c r="N473" s="219"/>
      <c r="O473" s="219"/>
      <c r="P473" s="219"/>
      <c r="Q473" s="219"/>
      <c r="R473" s="220"/>
      <c r="S473" s="220"/>
      <c r="T473" s="220"/>
      <c r="U473" s="220"/>
      <c r="V473" s="220"/>
      <c r="W473" s="220"/>
      <c r="X473" s="220"/>
      <c r="Y473" s="210"/>
      <c r="Z473" s="210"/>
      <c r="AA473" s="210"/>
      <c r="AB473" s="210"/>
      <c r="AC473" s="210"/>
      <c r="AD473" s="210"/>
      <c r="AE473" s="210"/>
      <c r="AF473" s="210"/>
      <c r="AG473" s="210" t="s">
        <v>217</v>
      </c>
      <c r="AH473" s="210">
        <v>0</v>
      </c>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1" x14ac:dyDescent="0.2">
      <c r="A474" s="231">
        <v>72</v>
      </c>
      <c r="B474" s="232" t="s">
        <v>936</v>
      </c>
      <c r="C474" s="250" t="s">
        <v>937</v>
      </c>
      <c r="D474" s="233" t="s">
        <v>317</v>
      </c>
      <c r="E474" s="234">
        <v>6</v>
      </c>
      <c r="F474" s="235"/>
      <c r="G474" s="236">
        <f>ROUND(E474*F474,2)</f>
        <v>0</v>
      </c>
      <c r="H474" s="235"/>
      <c r="I474" s="236">
        <f>ROUND(E474*H474,2)</f>
        <v>0</v>
      </c>
      <c r="J474" s="235"/>
      <c r="K474" s="236">
        <f>ROUND(E474*J474,2)</f>
        <v>0</v>
      </c>
      <c r="L474" s="236">
        <v>21</v>
      </c>
      <c r="M474" s="236">
        <f>G474*(1+L474/100)</f>
        <v>0</v>
      </c>
      <c r="N474" s="234">
        <v>3.0000000000000001E-3</v>
      </c>
      <c r="O474" s="234">
        <f>ROUND(E474*N474,2)</f>
        <v>0.02</v>
      </c>
      <c r="P474" s="234">
        <v>0</v>
      </c>
      <c r="Q474" s="234">
        <f>ROUND(E474*P474,2)</f>
        <v>0</v>
      </c>
      <c r="R474" s="236" t="s">
        <v>251</v>
      </c>
      <c r="S474" s="236" t="s">
        <v>210</v>
      </c>
      <c r="T474" s="237" t="s">
        <v>211</v>
      </c>
      <c r="U474" s="220">
        <v>7.3999999999999996E-2</v>
      </c>
      <c r="V474" s="220">
        <f>ROUND(E474*U474,2)</f>
        <v>0.44</v>
      </c>
      <c r="W474" s="220"/>
      <c r="X474" s="220" t="s">
        <v>212</v>
      </c>
      <c r="Y474" s="210"/>
      <c r="Z474" s="210"/>
      <c r="AA474" s="210"/>
      <c r="AB474" s="210"/>
      <c r="AC474" s="210"/>
      <c r="AD474" s="210"/>
      <c r="AE474" s="210"/>
      <c r="AF474" s="210"/>
      <c r="AG474" s="210" t="s">
        <v>213</v>
      </c>
      <c r="AH474" s="210"/>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1" x14ac:dyDescent="0.2">
      <c r="A475" s="217"/>
      <c r="B475" s="218"/>
      <c r="C475" s="252" t="s">
        <v>938</v>
      </c>
      <c r="D475" s="221"/>
      <c r="E475" s="222">
        <v>6</v>
      </c>
      <c r="F475" s="220"/>
      <c r="G475" s="220"/>
      <c r="H475" s="220"/>
      <c r="I475" s="220"/>
      <c r="J475" s="220"/>
      <c r="K475" s="220"/>
      <c r="L475" s="220"/>
      <c r="M475" s="220"/>
      <c r="N475" s="219"/>
      <c r="O475" s="219"/>
      <c r="P475" s="219"/>
      <c r="Q475" s="219"/>
      <c r="R475" s="220"/>
      <c r="S475" s="220"/>
      <c r="T475" s="220"/>
      <c r="U475" s="220"/>
      <c r="V475" s="220"/>
      <c r="W475" s="220"/>
      <c r="X475" s="220"/>
      <c r="Y475" s="210"/>
      <c r="Z475" s="210"/>
      <c r="AA475" s="210"/>
      <c r="AB475" s="210"/>
      <c r="AC475" s="210"/>
      <c r="AD475" s="210"/>
      <c r="AE475" s="210"/>
      <c r="AF475" s="210"/>
      <c r="AG475" s="210" t="s">
        <v>217</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ht="33.75" outlineLevel="1" x14ac:dyDescent="0.2">
      <c r="A476" s="231">
        <v>73</v>
      </c>
      <c r="B476" s="232" t="s">
        <v>939</v>
      </c>
      <c r="C476" s="250" t="s">
        <v>940</v>
      </c>
      <c r="D476" s="233" t="s">
        <v>242</v>
      </c>
      <c r="E476" s="234">
        <v>33.299999999999997</v>
      </c>
      <c r="F476" s="235"/>
      <c r="G476" s="236">
        <f>ROUND(E476*F476,2)</f>
        <v>0</v>
      </c>
      <c r="H476" s="235"/>
      <c r="I476" s="236">
        <f>ROUND(E476*H476,2)</f>
        <v>0</v>
      </c>
      <c r="J476" s="235"/>
      <c r="K476" s="236">
        <f>ROUND(E476*J476,2)</f>
        <v>0</v>
      </c>
      <c r="L476" s="236">
        <v>21</v>
      </c>
      <c r="M476" s="236">
        <f>G476*(1+L476/100)</f>
        <v>0</v>
      </c>
      <c r="N476" s="234">
        <v>0.27827000000000002</v>
      </c>
      <c r="O476" s="234">
        <f>ROUND(E476*N476,2)</f>
        <v>9.27</v>
      </c>
      <c r="P476" s="234">
        <v>0</v>
      </c>
      <c r="Q476" s="234">
        <f>ROUND(E476*P476,2)</f>
        <v>0</v>
      </c>
      <c r="R476" s="236" t="s">
        <v>247</v>
      </c>
      <c r="S476" s="236" t="s">
        <v>210</v>
      </c>
      <c r="T476" s="237" t="s">
        <v>211</v>
      </c>
      <c r="U476" s="220">
        <v>0.50800000000000001</v>
      </c>
      <c r="V476" s="220">
        <f>ROUND(E476*U476,2)</f>
        <v>16.920000000000002</v>
      </c>
      <c r="W476" s="220"/>
      <c r="X476" s="220" t="s">
        <v>212</v>
      </c>
      <c r="Y476" s="210"/>
      <c r="Z476" s="210"/>
      <c r="AA476" s="210"/>
      <c r="AB476" s="210"/>
      <c r="AC476" s="210"/>
      <c r="AD476" s="210"/>
      <c r="AE476" s="210"/>
      <c r="AF476" s="210"/>
      <c r="AG476" s="210" t="s">
        <v>213</v>
      </c>
      <c r="AH476" s="210"/>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1" x14ac:dyDescent="0.2">
      <c r="A477" s="217"/>
      <c r="B477" s="218"/>
      <c r="C477" s="251" t="s">
        <v>941</v>
      </c>
      <c r="D477" s="238"/>
      <c r="E477" s="238"/>
      <c r="F477" s="238"/>
      <c r="G477" s="238"/>
      <c r="H477" s="220"/>
      <c r="I477" s="220"/>
      <c r="J477" s="220"/>
      <c r="K477" s="220"/>
      <c r="L477" s="220"/>
      <c r="M477" s="220"/>
      <c r="N477" s="219"/>
      <c r="O477" s="219"/>
      <c r="P477" s="219"/>
      <c r="Q477" s="219"/>
      <c r="R477" s="220"/>
      <c r="S477" s="220"/>
      <c r="T477" s="220"/>
      <c r="U477" s="220"/>
      <c r="V477" s="220"/>
      <c r="W477" s="220"/>
      <c r="X477" s="220"/>
      <c r="Y477" s="210"/>
      <c r="Z477" s="210"/>
      <c r="AA477" s="210"/>
      <c r="AB477" s="210"/>
      <c r="AC477" s="210"/>
      <c r="AD477" s="210"/>
      <c r="AE477" s="210"/>
      <c r="AF477" s="210"/>
      <c r="AG477" s="210" t="s">
        <v>215</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1" x14ac:dyDescent="0.2">
      <c r="A478" s="217"/>
      <c r="B478" s="218"/>
      <c r="C478" s="254" t="s">
        <v>942</v>
      </c>
      <c r="D478" s="241"/>
      <c r="E478" s="241"/>
      <c r="F478" s="241"/>
      <c r="G478" s="241"/>
      <c r="H478" s="220"/>
      <c r="I478" s="220"/>
      <c r="J478" s="220"/>
      <c r="K478" s="220"/>
      <c r="L478" s="220"/>
      <c r="M478" s="220"/>
      <c r="N478" s="219"/>
      <c r="O478" s="219"/>
      <c r="P478" s="219"/>
      <c r="Q478" s="219"/>
      <c r="R478" s="220"/>
      <c r="S478" s="220"/>
      <c r="T478" s="220"/>
      <c r="U478" s="220"/>
      <c r="V478" s="220"/>
      <c r="W478" s="220"/>
      <c r="X478" s="220"/>
      <c r="Y478" s="210"/>
      <c r="Z478" s="210"/>
      <c r="AA478" s="210"/>
      <c r="AB478" s="210"/>
      <c r="AC478" s="210"/>
      <c r="AD478" s="210"/>
      <c r="AE478" s="210"/>
      <c r="AF478" s="210"/>
      <c r="AG478" s="210" t="s">
        <v>237</v>
      </c>
      <c r="AH478" s="210"/>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1" x14ac:dyDescent="0.2">
      <c r="A479" s="217"/>
      <c r="B479" s="218"/>
      <c r="C479" s="252" t="s">
        <v>943</v>
      </c>
      <c r="D479" s="221"/>
      <c r="E479" s="222">
        <v>33.299999999999997</v>
      </c>
      <c r="F479" s="220"/>
      <c r="G479" s="220"/>
      <c r="H479" s="220"/>
      <c r="I479" s="220"/>
      <c r="J479" s="220"/>
      <c r="K479" s="220"/>
      <c r="L479" s="220"/>
      <c r="M479" s="220"/>
      <c r="N479" s="219"/>
      <c r="O479" s="219"/>
      <c r="P479" s="219"/>
      <c r="Q479" s="219"/>
      <c r="R479" s="220"/>
      <c r="S479" s="220"/>
      <c r="T479" s="220"/>
      <c r="U479" s="220"/>
      <c r="V479" s="220"/>
      <c r="W479" s="220"/>
      <c r="X479" s="220"/>
      <c r="Y479" s="210"/>
      <c r="Z479" s="210"/>
      <c r="AA479" s="210"/>
      <c r="AB479" s="210"/>
      <c r="AC479" s="210"/>
      <c r="AD479" s="210"/>
      <c r="AE479" s="210"/>
      <c r="AF479" s="210"/>
      <c r="AG479" s="210" t="s">
        <v>217</v>
      </c>
      <c r="AH479" s="210">
        <v>0</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1" x14ac:dyDescent="0.2">
      <c r="A480" s="231">
        <v>74</v>
      </c>
      <c r="B480" s="232" t="s">
        <v>944</v>
      </c>
      <c r="C480" s="250" t="s">
        <v>945</v>
      </c>
      <c r="D480" s="233" t="s">
        <v>242</v>
      </c>
      <c r="E480" s="234">
        <v>33.299999999999997</v>
      </c>
      <c r="F480" s="235"/>
      <c r="G480" s="236">
        <f>ROUND(E480*F480,2)</f>
        <v>0</v>
      </c>
      <c r="H480" s="235"/>
      <c r="I480" s="236">
        <f>ROUND(E480*H480,2)</f>
        <v>0</v>
      </c>
      <c r="J480" s="235"/>
      <c r="K480" s="236">
        <f>ROUND(E480*J480,2)</f>
        <v>0</v>
      </c>
      <c r="L480" s="236">
        <v>21</v>
      </c>
      <c r="M480" s="236">
        <f>G480*(1+L480/100)</f>
        <v>0</v>
      </c>
      <c r="N480" s="234">
        <v>0.28000000000000003</v>
      </c>
      <c r="O480" s="234">
        <f>ROUND(E480*N480,2)</f>
        <v>9.32</v>
      </c>
      <c r="P480" s="234">
        <v>0</v>
      </c>
      <c r="Q480" s="234">
        <f>ROUND(E480*P480,2)</f>
        <v>0</v>
      </c>
      <c r="R480" s="236" t="s">
        <v>247</v>
      </c>
      <c r="S480" s="236" t="s">
        <v>210</v>
      </c>
      <c r="T480" s="237" t="s">
        <v>211</v>
      </c>
      <c r="U480" s="220">
        <v>0.255</v>
      </c>
      <c r="V480" s="220">
        <f>ROUND(E480*U480,2)</f>
        <v>8.49</v>
      </c>
      <c r="W480" s="220"/>
      <c r="X480" s="220" t="s">
        <v>212</v>
      </c>
      <c r="Y480" s="210"/>
      <c r="Z480" s="210"/>
      <c r="AA480" s="210"/>
      <c r="AB480" s="210"/>
      <c r="AC480" s="210"/>
      <c r="AD480" s="210"/>
      <c r="AE480" s="210"/>
      <c r="AF480" s="210"/>
      <c r="AG480" s="210" t="s">
        <v>213</v>
      </c>
      <c r="AH480" s="210"/>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1" x14ac:dyDescent="0.2">
      <c r="A481" s="217"/>
      <c r="B481" s="218"/>
      <c r="C481" s="251" t="s">
        <v>946</v>
      </c>
      <c r="D481" s="238"/>
      <c r="E481" s="238"/>
      <c r="F481" s="238"/>
      <c r="G481" s="238"/>
      <c r="H481" s="220"/>
      <c r="I481" s="220"/>
      <c r="J481" s="220"/>
      <c r="K481" s="220"/>
      <c r="L481" s="220"/>
      <c r="M481" s="220"/>
      <c r="N481" s="219"/>
      <c r="O481" s="219"/>
      <c r="P481" s="219"/>
      <c r="Q481" s="219"/>
      <c r="R481" s="220"/>
      <c r="S481" s="220"/>
      <c r="T481" s="220"/>
      <c r="U481" s="220"/>
      <c r="V481" s="220"/>
      <c r="W481" s="220"/>
      <c r="X481" s="220"/>
      <c r="Y481" s="210"/>
      <c r="Z481" s="210"/>
      <c r="AA481" s="210"/>
      <c r="AB481" s="210"/>
      <c r="AC481" s="210"/>
      <c r="AD481" s="210"/>
      <c r="AE481" s="210"/>
      <c r="AF481" s="210"/>
      <c r="AG481" s="210" t="s">
        <v>215</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outlineLevel="1" x14ac:dyDescent="0.2">
      <c r="A482" s="217"/>
      <c r="B482" s="218"/>
      <c r="C482" s="252" t="s">
        <v>943</v>
      </c>
      <c r="D482" s="221"/>
      <c r="E482" s="222">
        <v>33.299999999999997</v>
      </c>
      <c r="F482" s="220"/>
      <c r="G482" s="220"/>
      <c r="H482" s="220"/>
      <c r="I482" s="220"/>
      <c r="J482" s="220"/>
      <c r="K482" s="220"/>
      <c r="L482" s="220"/>
      <c r="M482" s="220"/>
      <c r="N482" s="219"/>
      <c r="O482" s="219"/>
      <c r="P482" s="219"/>
      <c r="Q482" s="219"/>
      <c r="R482" s="220"/>
      <c r="S482" s="220"/>
      <c r="T482" s="220"/>
      <c r="U482" s="220"/>
      <c r="V482" s="220"/>
      <c r="W482" s="220"/>
      <c r="X482" s="220"/>
      <c r="Y482" s="210"/>
      <c r="Z482" s="210"/>
      <c r="AA482" s="210"/>
      <c r="AB482" s="210"/>
      <c r="AC482" s="210"/>
      <c r="AD482" s="210"/>
      <c r="AE482" s="210"/>
      <c r="AF482" s="210"/>
      <c r="AG482" s="210" t="s">
        <v>217</v>
      </c>
      <c r="AH482" s="210">
        <v>0</v>
      </c>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1" x14ac:dyDescent="0.2">
      <c r="A483" s="231">
        <v>75</v>
      </c>
      <c r="B483" s="232" t="s">
        <v>334</v>
      </c>
      <c r="C483" s="250" t="s">
        <v>335</v>
      </c>
      <c r="D483" s="233" t="s">
        <v>242</v>
      </c>
      <c r="E483" s="234">
        <v>2.72</v>
      </c>
      <c r="F483" s="235"/>
      <c r="G483" s="236">
        <f>ROUND(E483*F483,2)</f>
        <v>0</v>
      </c>
      <c r="H483" s="235"/>
      <c r="I483" s="236">
        <f>ROUND(E483*H483,2)</f>
        <v>0</v>
      </c>
      <c r="J483" s="235"/>
      <c r="K483" s="236">
        <f>ROUND(E483*J483,2)</f>
        <v>0</v>
      </c>
      <c r="L483" s="236">
        <v>21</v>
      </c>
      <c r="M483" s="236">
        <f>G483*(1+L483/100)</f>
        <v>0</v>
      </c>
      <c r="N483" s="234">
        <v>0.24</v>
      </c>
      <c r="O483" s="234">
        <f>ROUND(E483*N483,2)</f>
        <v>0.65</v>
      </c>
      <c r="P483" s="234">
        <v>0</v>
      </c>
      <c r="Q483" s="234">
        <f>ROUND(E483*P483,2)</f>
        <v>0</v>
      </c>
      <c r="R483" s="236" t="s">
        <v>247</v>
      </c>
      <c r="S483" s="236" t="s">
        <v>210</v>
      </c>
      <c r="T483" s="237" t="s">
        <v>211</v>
      </c>
      <c r="U483" s="220">
        <v>0.27</v>
      </c>
      <c r="V483" s="220">
        <f>ROUND(E483*U483,2)</f>
        <v>0.73</v>
      </c>
      <c r="W483" s="220"/>
      <c r="X483" s="220" t="s">
        <v>212</v>
      </c>
      <c r="Y483" s="210"/>
      <c r="Z483" s="210"/>
      <c r="AA483" s="210"/>
      <c r="AB483" s="210"/>
      <c r="AC483" s="210"/>
      <c r="AD483" s="210"/>
      <c r="AE483" s="210"/>
      <c r="AF483" s="210"/>
      <c r="AG483" s="210" t="s">
        <v>213</v>
      </c>
      <c r="AH483" s="210"/>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1" x14ac:dyDescent="0.2">
      <c r="A484" s="217"/>
      <c r="B484" s="218"/>
      <c r="C484" s="252" t="s">
        <v>947</v>
      </c>
      <c r="D484" s="221"/>
      <c r="E484" s="222">
        <v>2.72</v>
      </c>
      <c r="F484" s="220"/>
      <c r="G484" s="220"/>
      <c r="H484" s="220"/>
      <c r="I484" s="220"/>
      <c r="J484" s="220"/>
      <c r="K484" s="220"/>
      <c r="L484" s="220"/>
      <c r="M484" s="220"/>
      <c r="N484" s="219"/>
      <c r="O484" s="219"/>
      <c r="P484" s="219"/>
      <c r="Q484" s="219"/>
      <c r="R484" s="220"/>
      <c r="S484" s="220"/>
      <c r="T484" s="220"/>
      <c r="U484" s="220"/>
      <c r="V484" s="220"/>
      <c r="W484" s="220"/>
      <c r="X484" s="220"/>
      <c r="Y484" s="210"/>
      <c r="Z484" s="210"/>
      <c r="AA484" s="210"/>
      <c r="AB484" s="210"/>
      <c r="AC484" s="210"/>
      <c r="AD484" s="210"/>
      <c r="AE484" s="210"/>
      <c r="AF484" s="210"/>
      <c r="AG484" s="210" t="s">
        <v>217</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1" x14ac:dyDescent="0.2">
      <c r="A485" s="217"/>
      <c r="B485" s="218"/>
      <c r="C485" s="252" t="s">
        <v>218</v>
      </c>
      <c r="D485" s="221"/>
      <c r="E485" s="222"/>
      <c r="F485" s="220"/>
      <c r="G485" s="220"/>
      <c r="H485" s="220"/>
      <c r="I485" s="220"/>
      <c r="J485" s="220"/>
      <c r="K485" s="220"/>
      <c r="L485" s="220"/>
      <c r="M485" s="220"/>
      <c r="N485" s="219"/>
      <c r="O485" s="219"/>
      <c r="P485" s="219"/>
      <c r="Q485" s="219"/>
      <c r="R485" s="220"/>
      <c r="S485" s="220"/>
      <c r="T485" s="220"/>
      <c r="U485" s="220"/>
      <c r="V485" s="220"/>
      <c r="W485" s="220"/>
      <c r="X485" s="220"/>
      <c r="Y485" s="210"/>
      <c r="Z485" s="210"/>
      <c r="AA485" s="210"/>
      <c r="AB485" s="210"/>
      <c r="AC485" s="210"/>
      <c r="AD485" s="210"/>
      <c r="AE485" s="210"/>
      <c r="AF485" s="210"/>
      <c r="AG485" s="210" t="s">
        <v>217</v>
      </c>
      <c r="AH485" s="210">
        <v>0</v>
      </c>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1" x14ac:dyDescent="0.2">
      <c r="A486" s="231">
        <v>76</v>
      </c>
      <c r="B486" s="232" t="s">
        <v>948</v>
      </c>
      <c r="C486" s="250" t="s">
        <v>949</v>
      </c>
      <c r="D486" s="233" t="s">
        <v>242</v>
      </c>
      <c r="E486" s="234">
        <v>92.827500000000001</v>
      </c>
      <c r="F486" s="235"/>
      <c r="G486" s="236">
        <f>ROUND(E486*F486,2)</f>
        <v>0</v>
      </c>
      <c r="H486" s="235"/>
      <c r="I486" s="236">
        <f>ROUND(E486*H486,2)</f>
        <v>0</v>
      </c>
      <c r="J486" s="235"/>
      <c r="K486" s="236">
        <f>ROUND(E486*J486,2)</f>
        <v>0</v>
      </c>
      <c r="L486" s="236">
        <v>21</v>
      </c>
      <c r="M486" s="236">
        <f>G486*(1+L486/100)</f>
        <v>0</v>
      </c>
      <c r="N486" s="234">
        <v>0</v>
      </c>
      <c r="O486" s="234">
        <f>ROUND(E486*N486,2)</f>
        <v>0</v>
      </c>
      <c r="P486" s="234">
        <v>0</v>
      </c>
      <c r="Q486" s="234">
        <f>ROUND(E486*P486,2)</f>
        <v>0</v>
      </c>
      <c r="R486" s="236" t="s">
        <v>247</v>
      </c>
      <c r="S486" s="236" t="s">
        <v>210</v>
      </c>
      <c r="T486" s="237" t="s">
        <v>211</v>
      </c>
      <c r="U486" s="220">
        <v>0.13</v>
      </c>
      <c r="V486" s="220">
        <f>ROUND(E486*U486,2)</f>
        <v>12.07</v>
      </c>
      <c r="W486" s="220"/>
      <c r="X486" s="220" t="s">
        <v>212</v>
      </c>
      <c r="Y486" s="210"/>
      <c r="Z486" s="210"/>
      <c r="AA486" s="210"/>
      <c r="AB486" s="210"/>
      <c r="AC486" s="210"/>
      <c r="AD486" s="210"/>
      <c r="AE486" s="210"/>
      <c r="AF486" s="210"/>
      <c r="AG486" s="210" t="s">
        <v>213</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1" x14ac:dyDescent="0.2">
      <c r="A487" s="217"/>
      <c r="B487" s="218"/>
      <c r="C487" s="252" t="s">
        <v>674</v>
      </c>
      <c r="D487" s="221"/>
      <c r="E487" s="222">
        <v>57.977499999999999</v>
      </c>
      <c r="F487" s="220"/>
      <c r="G487" s="220"/>
      <c r="H487" s="220"/>
      <c r="I487" s="220"/>
      <c r="J487" s="220"/>
      <c r="K487" s="220"/>
      <c r="L487" s="220"/>
      <c r="M487" s="220"/>
      <c r="N487" s="219"/>
      <c r="O487" s="219"/>
      <c r="P487" s="219"/>
      <c r="Q487" s="219"/>
      <c r="R487" s="220"/>
      <c r="S487" s="220"/>
      <c r="T487" s="220"/>
      <c r="U487" s="220"/>
      <c r="V487" s="220"/>
      <c r="W487" s="220"/>
      <c r="X487" s="220"/>
      <c r="Y487" s="210"/>
      <c r="Z487" s="210"/>
      <c r="AA487" s="210"/>
      <c r="AB487" s="210"/>
      <c r="AC487" s="210"/>
      <c r="AD487" s="210"/>
      <c r="AE487" s="210"/>
      <c r="AF487" s="210"/>
      <c r="AG487" s="210" t="s">
        <v>217</v>
      </c>
      <c r="AH487" s="210">
        <v>0</v>
      </c>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x14ac:dyDescent="0.2">
      <c r="A488" s="217"/>
      <c r="B488" s="218"/>
      <c r="C488" s="252" t="s">
        <v>950</v>
      </c>
      <c r="D488" s="221"/>
      <c r="E488" s="222">
        <v>34.85</v>
      </c>
      <c r="F488" s="220"/>
      <c r="G488" s="220"/>
      <c r="H488" s="220"/>
      <c r="I488" s="220"/>
      <c r="J488" s="220"/>
      <c r="K488" s="220"/>
      <c r="L488" s="220"/>
      <c r="M488" s="220"/>
      <c r="N488" s="219"/>
      <c r="O488" s="219"/>
      <c r="P488" s="219"/>
      <c r="Q488" s="219"/>
      <c r="R488" s="220"/>
      <c r="S488" s="220"/>
      <c r="T488" s="220"/>
      <c r="U488" s="220"/>
      <c r="V488" s="220"/>
      <c r="W488" s="220"/>
      <c r="X488" s="220"/>
      <c r="Y488" s="210"/>
      <c r="Z488" s="210"/>
      <c r="AA488" s="210"/>
      <c r="AB488" s="210"/>
      <c r="AC488" s="210"/>
      <c r="AD488" s="210"/>
      <c r="AE488" s="210"/>
      <c r="AF488" s="210"/>
      <c r="AG488" s="210" t="s">
        <v>217</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1" x14ac:dyDescent="0.2">
      <c r="A489" s="231">
        <v>77</v>
      </c>
      <c r="B489" s="232" t="s">
        <v>337</v>
      </c>
      <c r="C489" s="250" t="s">
        <v>338</v>
      </c>
      <c r="D489" s="233" t="s">
        <v>317</v>
      </c>
      <c r="E489" s="234">
        <v>82.9</v>
      </c>
      <c r="F489" s="235"/>
      <c r="G489" s="236">
        <f>ROUND(E489*F489,2)</f>
        <v>0</v>
      </c>
      <c r="H489" s="235"/>
      <c r="I489" s="236">
        <f>ROUND(E489*H489,2)</f>
        <v>0</v>
      </c>
      <c r="J489" s="235"/>
      <c r="K489" s="236">
        <f>ROUND(E489*J489,2)</f>
        <v>0</v>
      </c>
      <c r="L489" s="236">
        <v>21</v>
      </c>
      <c r="M489" s="236">
        <f>G489*(1+L489/100)</f>
        <v>0</v>
      </c>
      <c r="N489" s="234">
        <v>0.12068</v>
      </c>
      <c r="O489" s="234">
        <f>ROUND(E489*N489,2)</f>
        <v>10</v>
      </c>
      <c r="P489" s="234">
        <v>0</v>
      </c>
      <c r="Q489" s="234">
        <f>ROUND(E489*P489,2)</f>
        <v>0</v>
      </c>
      <c r="R489" s="236" t="s">
        <v>247</v>
      </c>
      <c r="S489" s="236" t="s">
        <v>210</v>
      </c>
      <c r="T489" s="237" t="s">
        <v>211</v>
      </c>
      <c r="U489" s="220">
        <v>0.14000000000000001</v>
      </c>
      <c r="V489" s="220">
        <f>ROUND(E489*U489,2)</f>
        <v>11.61</v>
      </c>
      <c r="W489" s="220"/>
      <c r="X489" s="220" t="s">
        <v>212</v>
      </c>
      <c r="Y489" s="210"/>
      <c r="Z489" s="210"/>
      <c r="AA489" s="210"/>
      <c r="AB489" s="210"/>
      <c r="AC489" s="210"/>
      <c r="AD489" s="210"/>
      <c r="AE489" s="210"/>
      <c r="AF489" s="210"/>
      <c r="AG489" s="210" t="s">
        <v>213</v>
      </c>
      <c r="AH489" s="210"/>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1" x14ac:dyDescent="0.2">
      <c r="A490" s="217"/>
      <c r="B490" s="218"/>
      <c r="C490" s="251" t="s">
        <v>339</v>
      </c>
      <c r="D490" s="238"/>
      <c r="E490" s="238"/>
      <c r="F490" s="238"/>
      <c r="G490" s="238"/>
      <c r="H490" s="220"/>
      <c r="I490" s="220"/>
      <c r="J490" s="220"/>
      <c r="K490" s="220"/>
      <c r="L490" s="220"/>
      <c r="M490" s="220"/>
      <c r="N490" s="219"/>
      <c r="O490" s="219"/>
      <c r="P490" s="219"/>
      <c r="Q490" s="219"/>
      <c r="R490" s="220"/>
      <c r="S490" s="220"/>
      <c r="T490" s="220"/>
      <c r="U490" s="220"/>
      <c r="V490" s="220"/>
      <c r="W490" s="220"/>
      <c r="X490" s="220"/>
      <c r="Y490" s="210"/>
      <c r="Z490" s="210"/>
      <c r="AA490" s="210"/>
      <c r="AB490" s="210"/>
      <c r="AC490" s="210"/>
      <c r="AD490" s="210"/>
      <c r="AE490" s="210"/>
      <c r="AF490" s="210"/>
      <c r="AG490" s="210" t="s">
        <v>215</v>
      </c>
      <c r="AH490" s="210"/>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1" x14ac:dyDescent="0.2">
      <c r="A491" s="217"/>
      <c r="B491" s="218"/>
      <c r="C491" s="252" t="s">
        <v>951</v>
      </c>
      <c r="D491" s="221"/>
      <c r="E491" s="222">
        <v>73.7</v>
      </c>
      <c r="F491" s="220"/>
      <c r="G491" s="220"/>
      <c r="H491" s="220"/>
      <c r="I491" s="220"/>
      <c r="J491" s="220"/>
      <c r="K491" s="220"/>
      <c r="L491" s="220"/>
      <c r="M491" s="220"/>
      <c r="N491" s="219"/>
      <c r="O491" s="219"/>
      <c r="P491" s="219"/>
      <c r="Q491" s="219"/>
      <c r="R491" s="220"/>
      <c r="S491" s="220"/>
      <c r="T491" s="220"/>
      <c r="U491" s="220"/>
      <c r="V491" s="220"/>
      <c r="W491" s="220"/>
      <c r="X491" s="220"/>
      <c r="Y491" s="210"/>
      <c r="Z491" s="210"/>
      <c r="AA491" s="210"/>
      <c r="AB491" s="210"/>
      <c r="AC491" s="210"/>
      <c r="AD491" s="210"/>
      <c r="AE491" s="210"/>
      <c r="AF491" s="210"/>
      <c r="AG491" s="210" t="s">
        <v>217</v>
      </c>
      <c r="AH491" s="210">
        <v>0</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x14ac:dyDescent="0.2">
      <c r="A492" s="217"/>
      <c r="B492" s="218"/>
      <c r="C492" s="252" t="s">
        <v>952</v>
      </c>
      <c r="D492" s="221"/>
      <c r="E492" s="222">
        <v>9.1999999999999993</v>
      </c>
      <c r="F492" s="220"/>
      <c r="G492" s="220"/>
      <c r="H492" s="220"/>
      <c r="I492" s="220"/>
      <c r="J492" s="220"/>
      <c r="K492" s="220"/>
      <c r="L492" s="220"/>
      <c r="M492" s="220"/>
      <c r="N492" s="219"/>
      <c r="O492" s="219"/>
      <c r="P492" s="219"/>
      <c r="Q492" s="219"/>
      <c r="R492" s="220"/>
      <c r="S492" s="220"/>
      <c r="T492" s="220"/>
      <c r="U492" s="220"/>
      <c r="V492" s="220"/>
      <c r="W492" s="220"/>
      <c r="X492" s="220"/>
      <c r="Y492" s="210"/>
      <c r="Z492" s="210"/>
      <c r="AA492" s="210"/>
      <c r="AB492" s="210"/>
      <c r="AC492" s="210"/>
      <c r="AD492" s="210"/>
      <c r="AE492" s="210"/>
      <c r="AF492" s="210"/>
      <c r="AG492" s="210" t="s">
        <v>217</v>
      </c>
      <c r="AH492" s="210">
        <v>0</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x14ac:dyDescent="0.2">
      <c r="A493" s="224" t="s">
        <v>204</v>
      </c>
      <c r="B493" s="225" t="s">
        <v>133</v>
      </c>
      <c r="C493" s="249" t="s">
        <v>134</v>
      </c>
      <c r="D493" s="226"/>
      <c r="E493" s="227"/>
      <c r="F493" s="228"/>
      <c r="G493" s="228">
        <f>SUMIF(AG494:AG502,"&lt;&gt;NOR",G494:G502)</f>
        <v>0</v>
      </c>
      <c r="H493" s="228"/>
      <c r="I493" s="228">
        <f>SUM(I494:I502)</f>
        <v>0</v>
      </c>
      <c r="J493" s="228"/>
      <c r="K493" s="228">
        <f>SUM(K494:K502)</f>
        <v>0</v>
      </c>
      <c r="L493" s="228"/>
      <c r="M493" s="228">
        <f>SUM(M494:M502)</f>
        <v>0</v>
      </c>
      <c r="N493" s="227"/>
      <c r="O493" s="227">
        <f>SUM(O494:O502)</f>
        <v>1.1399999999999999</v>
      </c>
      <c r="P493" s="227"/>
      <c r="Q493" s="227">
        <f>SUM(Q494:Q502)</f>
        <v>0</v>
      </c>
      <c r="R493" s="228"/>
      <c r="S493" s="228"/>
      <c r="T493" s="229"/>
      <c r="U493" s="223"/>
      <c r="V493" s="223">
        <f>SUM(V494:V502)</f>
        <v>87.72</v>
      </c>
      <c r="W493" s="223"/>
      <c r="X493" s="223"/>
      <c r="AG493" t="s">
        <v>205</v>
      </c>
    </row>
    <row r="494" spans="1:60" ht="22.5" outlineLevel="1" x14ac:dyDescent="0.2">
      <c r="A494" s="231">
        <v>78</v>
      </c>
      <c r="B494" s="232" t="s">
        <v>953</v>
      </c>
      <c r="C494" s="250" t="s">
        <v>954</v>
      </c>
      <c r="D494" s="233" t="s">
        <v>317</v>
      </c>
      <c r="E494" s="234">
        <v>206.4</v>
      </c>
      <c r="F494" s="235"/>
      <c r="G494" s="236">
        <f>ROUND(E494*F494,2)</f>
        <v>0</v>
      </c>
      <c r="H494" s="235"/>
      <c r="I494" s="236">
        <f>ROUND(E494*H494,2)</f>
        <v>0</v>
      </c>
      <c r="J494" s="235"/>
      <c r="K494" s="236">
        <f>ROUND(E494*J494,2)</f>
        <v>0</v>
      </c>
      <c r="L494" s="236">
        <v>21</v>
      </c>
      <c r="M494" s="236">
        <f>G494*(1+L494/100)</f>
        <v>0</v>
      </c>
      <c r="N494" s="234">
        <v>5.5100000000000001E-3</v>
      </c>
      <c r="O494" s="234">
        <f>ROUND(E494*N494,2)</f>
        <v>1.1399999999999999</v>
      </c>
      <c r="P494" s="234">
        <v>0</v>
      </c>
      <c r="Q494" s="234">
        <f>ROUND(E494*P494,2)</f>
        <v>0</v>
      </c>
      <c r="R494" s="236" t="s">
        <v>247</v>
      </c>
      <c r="S494" s="236" t="s">
        <v>210</v>
      </c>
      <c r="T494" s="237" t="s">
        <v>211</v>
      </c>
      <c r="U494" s="220">
        <v>0.42499999999999999</v>
      </c>
      <c r="V494" s="220">
        <f>ROUND(E494*U494,2)</f>
        <v>87.72</v>
      </c>
      <c r="W494" s="220"/>
      <c r="X494" s="220" t="s">
        <v>212</v>
      </c>
      <c r="Y494" s="210"/>
      <c r="Z494" s="210"/>
      <c r="AA494" s="210"/>
      <c r="AB494" s="210"/>
      <c r="AC494" s="210"/>
      <c r="AD494" s="210"/>
      <c r="AE494" s="210"/>
      <c r="AF494" s="210"/>
      <c r="AG494" s="210" t="s">
        <v>213</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ht="22.5" outlineLevel="1" x14ac:dyDescent="0.2">
      <c r="A495" s="217"/>
      <c r="B495" s="218"/>
      <c r="C495" s="251" t="s">
        <v>955</v>
      </c>
      <c r="D495" s="238"/>
      <c r="E495" s="238"/>
      <c r="F495" s="238"/>
      <c r="G495" s="238"/>
      <c r="H495" s="220"/>
      <c r="I495" s="220"/>
      <c r="J495" s="220"/>
      <c r="K495" s="220"/>
      <c r="L495" s="220"/>
      <c r="M495" s="220"/>
      <c r="N495" s="219"/>
      <c r="O495" s="219"/>
      <c r="P495" s="219"/>
      <c r="Q495" s="219"/>
      <c r="R495" s="220"/>
      <c r="S495" s="220"/>
      <c r="T495" s="220"/>
      <c r="U495" s="220"/>
      <c r="V495" s="220"/>
      <c r="W495" s="220"/>
      <c r="X495" s="220"/>
      <c r="Y495" s="210"/>
      <c r="Z495" s="210"/>
      <c r="AA495" s="210"/>
      <c r="AB495" s="210"/>
      <c r="AC495" s="210"/>
      <c r="AD495" s="210"/>
      <c r="AE495" s="210"/>
      <c r="AF495" s="210"/>
      <c r="AG495" s="210" t="s">
        <v>215</v>
      </c>
      <c r="AH495" s="210"/>
      <c r="AI495" s="210"/>
      <c r="AJ495" s="210"/>
      <c r="AK495" s="210"/>
      <c r="AL495" s="210"/>
      <c r="AM495" s="210"/>
      <c r="AN495" s="210"/>
      <c r="AO495" s="210"/>
      <c r="AP495" s="210"/>
      <c r="AQ495" s="210"/>
      <c r="AR495" s="210"/>
      <c r="AS495" s="210"/>
      <c r="AT495" s="210"/>
      <c r="AU495" s="210"/>
      <c r="AV495" s="210"/>
      <c r="AW495" s="210"/>
      <c r="AX495" s="210"/>
      <c r="AY495" s="210"/>
      <c r="AZ495" s="210"/>
      <c r="BA495" s="239" t="str">
        <f>C495</f>
        <v>a poloplastických hmot na montážní pěnu, zapravení omítky pod parapetem, těsnění spáry mezi parapetem a rámem okna, dodávka silikonu.</v>
      </c>
      <c r="BB495" s="210"/>
      <c r="BC495" s="210"/>
      <c r="BD495" s="210"/>
      <c r="BE495" s="210"/>
      <c r="BF495" s="210"/>
      <c r="BG495" s="210"/>
      <c r="BH495" s="210"/>
    </row>
    <row r="496" spans="1:60" outlineLevel="1" x14ac:dyDescent="0.2">
      <c r="A496" s="217"/>
      <c r="B496" s="218"/>
      <c r="C496" s="252" t="s">
        <v>857</v>
      </c>
      <c r="D496" s="221"/>
      <c r="E496" s="222">
        <v>32.4</v>
      </c>
      <c r="F496" s="220"/>
      <c r="G496" s="220"/>
      <c r="H496" s="220"/>
      <c r="I496" s="220"/>
      <c r="J496" s="220"/>
      <c r="K496" s="220"/>
      <c r="L496" s="220"/>
      <c r="M496" s="220"/>
      <c r="N496" s="219"/>
      <c r="O496" s="219"/>
      <c r="P496" s="219"/>
      <c r="Q496" s="219"/>
      <c r="R496" s="220"/>
      <c r="S496" s="220"/>
      <c r="T496" s="220"/>
      <c r="U496" s="220"/>
      <c r="V496" s="220"/>
      <c r="W496" s="220"/>
      <c r="X496" s="220"/>
      <c r="Y496" s="210"/>
      <c r="Z496" s="210"/>
      <c r="AA496" s="210"/>
      <c r="AB496" s="210"/>
      <c r="AC496" s="210"/>
      <c r="AD496" s="210"/>
      <c r="AE496" s="210"/>
      <c r="AF496" s="210"/>
      <c r="AG496" s="210" t="s">
        <v>217</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1" x14ac:dyDescent="0.2">
      <c r="A497" s="217"/>
      <c r="B497" s="218"/>
      <c r="C497" s="252" t="s">
        <v>858</v>
      </c>
      <c r="D497" s="221"/>
      <c r="E497" s="222">
        <v>32.4</v>
      </c>
      <c r="F497" s="220"/>
      <c r="G497" s="220"/>
      <c r="H497" s="220"/>
      <c r="I497" s="220"/>
      <c r="J497" s="220"/>
      <c r="K497" s="220"/>
      <c r="L497" s="220"/>
      <c r="M497" s="220"/>
      <c r="N497" s="219"/>
      <c r="O497" s="219"/>
      <c r="P497" s="219"/>
      <c r="Q497" s="219"/>
      <c r="R497" s="220"/>
      <c r="S497" s="220"/>
      <c r="T497" s="220"/>
      <c r="U497" s="220"/>
      <c r="V497" s="220"/>
      <c r="W497" s="220"/>
      <c r="X497" s="220"/>
      <c r="Y497" s="210"/>
      <c r="Z497" s="210"/>
      <c r="AA497" s="210"/>
      <c r="AB497" s="210"/>
      <c r="AC497" s="210"/>
      <c r="AD497" s="210"/>
      <c r="AE497" s="210"/>
      <c r="AF497" s="210"/>
      <c r="AG497" s="210" t="s">
        <v>217</v>
      </c>
      <c r="AH497" s="210">
        <v>0</v>
      </c>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1" x14ac:dyDescent="0.2">
      <c r="A498" s="217"/>
      <c r="B498" s="218"/>
      <c r="C498" s="252" t="s">
        <v>859</v>
      </c>
      <c r="D498" s="221"/>
      <c r="E498" s="222">
        <v>34.799999999999997</v>
      </c>
      <c r="F498" s="220"/>
      <c r="G498" s="220"/>
      <c r="H498" s="220"/>
      <c r="I498" s="220"/>
      <c r="J498" s="220"/>
      <c r="K498" s="220"/>
      <c r="L498" s="220"/>
      <c r="M498" s="220"/>
      <c r="N498" s="219"/>
      <c r="O498" s="219"/>
      <c r="P498" s="219"/>
      <c r="Q498" s="219"/>
      <c r="R498" s="220"/>
      <c r="S498" s="220"/>
      <c r="T498" s="220"/>
      <c r="U498" s="220"/>
      <c r="V498" s="220"/>
      <c r="W498" s="220"/>
      <c r="X498" s="220"/>
      <c r="Y498" s="210"/>
      <c r="Z498" s="210"/>
      <c r="AA498" s="210"/>
      <c r="AB498" s="210"/>
      <c r="AC498" s="210"/>
      <c r="AD498" s="210"/>
      <c r="AE498" s="210"/>
      <c r="AF498" s="210"/>
      <c r="AG498" s="210" t="s">
        <v>217</v>
      </c>
      <c r="AH498" s="210">
        <v>0</v>
      </c>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1" x14ac:dyDescent="0.2">
      <c r="A499" s="217"/>
      <c r="B499" s="218"/>
      <c r="C499" s="252" t="s">
        <v>860</v>
      </c>
      <c r="D499" s="221"/>
      <c r="E499" s="222">
        <v>33</v>
      </c>
      <c r="F499" s="220"/>
      <c r="G499" s="220"/>
      <c r="H499" s="220"/>
      <c r="I499" s="220"/>
      <c r="J499" s="220"/>
      <c r="K499" s="220"/>
      <c r="L499" s="220"/>
      <c r="M499" s="220"/>
      <c r="N499" s="219"/>
      <c r="O499" s="219"/>
      <c r="P499" s="219"/>
      <c r="Q499" s="219"/>
      <c r="R499" s="220"/>
      <c r="S499" s="220"/>
      <c r="T499" s="220"/>
      <c r="U499" s="220"/>
      <c r="V499" s="220"/>
      <c r="W499" s="220"/>
      <c r="X499" s="220"/>
      <c r="Y499" s="210"/>
      <c r="Z499" s="210"/>
      <c r="AA499" s="210"/>
      <c r="AB499" s="210"/>
      <c r="AC499" s="210"/>
      <c r="AD499" s="210"/>
      <c r="AE499" s="210"/>
      <c r="AF499" s="210"/>
      <c r="AG499" s="210" t="s">
        <v>217</v>
      </c>
      <c r="AH499" s="210">
        <v>0</v>
      </c>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x14ac:dyDescent="0.2">
      <c r="A500" s="217"/>
      <c r="B500" s="218"/>
      <c r="C500" s="252" t="s">
        <v>861</v>
      </c>
      <c r="D500" s="221"/>
      <c r="E500" s="222">
        <v>33</v>
      </c>
      <c r="F500" s="220"/>
      <c r="G500" s="220"/>
      <c r="H500" s="220"/>
      <c r="I500" s="220"/>
      <c r="J500" s="220"/>
      <c r="K500" s="220"/>
      <c r="L500" s="220"/>
      <c r="M500" s="220"/>
      <c r="N500" s="219"/>
      <c r="O500" s="219"/>
      <c r="P500" s="219"/>
      <c r="Q500" s="219"/>
      <c r="R500" s="220"/>
      <c r="S500" s="220"/>
      <c r="T500" s="220"/>
      <c r="U500" s="220"/>
      <c r="V500" s="220"/>
      <c r="W500" s="220"/>
      <c r="X500" s="220"/>
      <c r="Y500" s="210"/>
      <c r="Z500" s="210"/>
      <c r="AA500" s="210"/>
      <c r="AB500" s="210"/>
      <c r="AC500" s="210"/>
      <c r="AD500" s="210"/>
      <c r="AE500" s="210"/>
      <c r="AF500" s="210"/>
      <c r="AG500" s="210" t="s">
        <v>217</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1" x14ac:dyDescent="0.2">
      <c r="A501" s="217"/>
      <c r="B501" s="218"/>
      <c r="C501" s="252" t="s">
        <v>862</v>
      </c>
      <c r="D501" s="221"/>
      <c r="E501" s="222">
        <v>35.4</v>
      </c>
      <c r="F501" s="220"/>
      <c r="G501" s="220"/>
      <c r="H501" s="220"/>
      <c r="I501" s="220"/>
      <c r="J501" s="220"/>
      <c r="K501" s="220"/>
      <c r="L501" s="220"/>
      <c r="M501" s="220"/>
      <c r="N501" s="219"/>
      <c r="O501" s="219"/>
      <c r="P501" s="219"/>
      <c r="Q501" s="219"/>
      <c r="R501" s="220"/>
      <c r="S501" s="220"/>
      <c r="T501" s="220"/>
      <c r="U501" s="220"/>
      <c r="V501" s="220"/>
      <c r="W501" s="220"/>
      <c r="X501" s="220"/>
      <c r="Y501" s="210"/>
      <c r="Z501" s="210"/>
      <c r="AA501" s="210"/>
      <c r="AB501" s="210"/>
      <c r="AC501" s="210"/>
      <c r="AD501" s="210"/>
      <c r="AE501" s="210"/>
      <c r="AF501" s="210"/>
      <c r="AG501" s="210" t="s">
        <v>217</v>
      </c>
      <c r="AH501" s="210">
        <v>0</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outlineLevel="1" x14ac:dyDescent="0.2">
      <c r="A502" s="217"/>
      <c r="B502" s="218"/>
      <c r="C502" s="252" t="s">
        <v>863</v>
      </c>
      <c r="D502" s="221"/>
      <c r="E502" s="222">
        <v>5.4</v>
      </c>
      <c r="F502" s="220"/>
      <c r="G502" s="220"/>
      <c r="H502" s="220"/>
      <c r="I502" s="220"/>
      <c r="J502" s="220"/>
      <c r="K502" s="220"/>
      <c r="L502" s="220"/>
      <c r="M502" s="220"/>
      <c r="N502" s="219"/>
      <c r="O502" s="219"/>
      <c r="P502" s="219"/>
      <c r="Q502" s="219"/>
      <c r="R502" s="220"/>
      <c r="S502" s="220"/>
      <c r="T502" s="220"/>
      <c r="U502" s="220"/>
      <c r="V502" s="220"/>
      <c r="W502" s="220"/>
      <c r="X502" s="220"/>
      <c r="Y502" s="210"/>
      <c r="Z502" s="210"/>
      <c r="AA502" s="210"/>
      <c r="AB502" s="210"/>
      <c r="AC502" s="210"/>
      <c r="AD502" s="210"/>
      <c r="AE502" s="210"/>
      <c r="AF502" s="210"/>
      <c r="AG502" s="210" t="s">
        <v>217</v>
      </c>
      <c r="AH502" s="210">
        <v>0</v>
      </c>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x14ac:dyDescent="0.2">
      <c r="A503" s="224" t="s">
        <v>204</v>
      </c>
      <c r="B503" s="225" t="s">
        <v>135</v>
      </c>
      <c r="C503" s="249" t="s">
        <v>136</v>
      </c>
      <c r="D503" s="226"/>
      <c r="E503" s="227"/>
      <c r="F503" s="228"/>
      <c r="G503" s="228">
        <f>SUMIF(AG504:AG532,"&lt;&gt;NOR",G504:G532)</f>
        <v>0</v>
      </c>
      <c r="H503" s="228"/>
      <c r="I503" s="228">
        <f>SUM(I504:I532)</f>
        <v>0</v>
      </c>
      <c r="J503" s="228"/>
      <c r="K503" s="228">
        <f>SUM(K504:K532)</f>
        <v>0</v>
      </c>
      <c r="L503" s="228"/>
      <c r="M503" s="228">
        <f>SUM(M504:M532)</f>
        <v>0</v>
      </c>
      <c r="N503" s="227"/>
      <c r="O503" s="227">
        <f>SUM(O504:O532)</f>
        <v>31.78</v>
      </c>
      <c r="P503" s="227"/>
      <c r="Q503" s="227">
        <f>SUM(Q504:Q532)</f>
        <v>0</v>
      </c>
      <c r="R503" s="228"/>
      <c r="S503" s="228"/>
      <c r="T503" s="229"/>
      <c r="U503" s="223"/>
      <c r="V503" s="223">
        <f>SUM(V504:V532)</f>
        <v>509.04999999999995</v>
      </c>
      <c r="W503" s="223"/>
      <c r="X503" s="223"/>
      <c r="AG503" t="s">
        <v>205</v>
      </c>
    </row>
    <row r="504" spans="1:60" ht="22.5" outlineLevel="1" x14ac:dyDescent="0.2">
      <c r="A504" s="231">
        <v>79</v>
      </c>
      <c r="B504" s="232" t="s">
        <v>956</v>
      </c>
      <c r="C504" s="250" t="s">
        <v>957</v>
      </c>
      <c r="D504" s="233" t="s">
        <v>242</v>
      </c>
      <c r="E504" s="234">
        <v>1476.71</v>
      </c>
      <c r="F504" s="235"/>
      <c r="G504" s="236">
        <f>ROUND(E504*F504,2)</f>
        <v>0</v>
      </c>
      <c r="H504" s="235"/>
      <c r="I504" s="236">
        <f>ROUND(E504*H504,2)</f>
        <v>0</v>
      </c>
      <c r="J504" s="235"/>
      <c r="K504" s="236">
        <f>ROUND(E504*J504,2)</f>
        <v>0</v>
      </c>
      <c r="L504" s="236">
        <v>21</v>
      </c>
      <c r="M504" s="236">
        <f>G504*(1+L504/100)</f>
        <v>0</v>
      </c>
      <c r="N504" s="234">
        <v>1.8380000000000001E-2</v>
      </c>
      <c r="O504" s="234">
        <f>ROUND(E504*N504,2)</f>
        <v>27.14</v>
      </c>
      <c r="P504" s="234">
        <v>0</v>
      </c>
      <c r="Q504" s="234">
        <f>ROUND(E504*P504,2)</f>
        <v>0</v>
      </c>
      <c r="R504" s="236" t="s">
        <v>343</v>
      </c>
      <c r="S504" s="236" t="s">
        <v>210</v>
      </c>
      <c r="T504" s="237" t="s">
        <v>211</v>
      </c>
      <c r="U504" s="220">
        <v>0.13900000000000001</v>
      </c>
      <c r="V504" s="220">
        <f>ROUND(E504*U504,2)</f>
        <v>205.26</v>
      </c>
      <c r="W504" s="220"/>
      <c r="X504" s="220" t="s">
        <v>212</v>
      </c>
      <c r="Y504" s="210"/>
      <c r="Z504" s="210"/>
      <c r="AA504" s="210"/>
      <c r="AB504" s="210"/>
      <c r="AC504" s="210"/>
      <c r="AD504" s="210"/>
      <c r="AE504" s="210"/>
      <c r="AF504" s="210"/>
      <c r="AG504" s="210" t="s">
        <v>213</v>
      </c>
      <c r="AH504" s="210"/>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outlineLevel="1" x14ac:dyDescent="0.2">
      <c r="A505" s="217"/>
      <c r="B505" s="218"/>
      <c r="C505" s="251" t="s">
        <v>584</v>
      </c>
      <c r="D505" s="238"/>
      <c r="E505" s="238"/>
      <c r="F505" s="238"/>
      <c r="G505" s="238"/>
      <c r="H505" s="220"/>
      <c r="I505" s="220"/>
      <c r="J505" s="220"/>
      <c r="K505" s="220"/>
      <c r="L505" s="220"/>
      <c r="M505" s="220"/>
      <c r="N505" s="219"/>
      <c r="O505" s="219"/>
      <c r="P505" s="219"/>
      <c r="Q505" s="219"/>
      <c r="R505" s="220"/>
      <c r="S505" s="220"/>
      <c r="T505" s="220"/>
      <c r="U505" s="220"/>
      <c r="V505" s="220"/>
      <c r="W505" s="220"/>
      <c r="X505" s="220"/>
      <c r="Y505" s="210"/>
      <c r="Z505" s="210"/>
      <c r="AA505" s="210"/>
      <c r="AB505" s="210"/>
      <c r="AC505" s="210"/>
      <c r="AD505" s="210"/>
      <c r="AE505" s="210"/>
      <c r="AF505" s="210"/>
      <c r="AG505" s="210" t="s">
        <v>215</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1" x14ac:dyDescent="0.2">
      <c r="A506" s="217"/>
      <c r="B506" s="218"/>
      <c r="C506" s="254" t="s">
        <v>585</v>
      </c>
      <c r="D506" s="241"/>
      <c r="E506" s="241"/>
      <c r="F506" s="241"/>
      <c r="G506" s="241"/>
      <c r="H506" s="220"/>
      <c r="I506" s="220"/>
      <c r="J506" s="220"/>
      <c r="K506" s="220"/>
      <c r="L506" s="220"/>
      <c r="M506" s="220"/>
      <c r="N506" s="219"/>
      <c r="O506" s="219"/>
      <c r="P506" s="219"/>
      <c r="Q506" s="219"/>
      <c r="R506" s="220"/>
      <c r="S506" s="220"/>
      <c r="T506" s="220"/>
      <c r="U506" s="220"/>
      <c r="V506" s="220"/>
      <c r="W506" s="220"/>
      <c r="X506" s="220"/>
      <c r="Y506" s="210"/>
      <c r="Z506" s="210"/>
      <c r="AA506" s="210"/>
      <c r="AB506" s="210"/>
      <c r="AC506" s="210"/>
      <c r="AD506" s="210"/>
      <c r="AE506" s="210"/>
      <c r="AF506" s="210"/>
      <c r="AG506" s="210" t="s">
        <v>237</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1" x14ac:dyDescent="0.2">
      <c r="A507" s="217"/>
      <c r="B507" s="218"/>
      <c r="C507" s="252" t="s">
        <v>958</v>
      </c>
      <c r="D507" s="221"/>
      <c r="E507" s="222">
        <v>586.79999999999995</v>
      </c>
      <c r="F507" s="220"/>
      <c r="G507" s="220"/>
      <c r="H507" s="220"/>
      <c r="I507" s="220"/>
      <c r="J507" s="220"/>
      <c r="K507" s="220"/>
      <c r="L507" s="220"/>
      <c r="M507" s="220"/>
      <c r="N507" s="219"/>
      <c r="O507" s="219"/>
      <c r="P507" s="219"/>
      <c r="Q507" s="219"/>
      <c r="R507" s="220"/>
      <c r="S507" s="220"/>
      <c r="T507" s="220"/>
      <c r="U507" s="220"/>
      <c r="V507" s="220"/>
      <c r="W507" s="220"/>
      <c r="X507" s="220"/>
      <c r="Y507" s="210"/>
      <c r="Z507" s="210"/>
      <c r="AA507" s="210"/>
      <c r="AB507" s="210"/>
      <c r="AC507" s="210"/>
      <c r="AD507" s="210"/>
      <c r="AE507" s="210"/>
      <c r="AF507" s="210"/>
      <c r="AG507" s="210" t="s">
        <v>217</v>
      </c>
      <c r="AH507" s="210">
        <v>0</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1" x14ac:dyDescent="0.2">
      <c r="A508" s="217"/>
      <c r="B508" s="218"/>
      <c r="C508" s="252" t="s">
        <v>959</v>
      </c>
      <c r="D508" s="221"/>
      <c r="E508" s="222">
        <v>586.79999999999995</v>
      </c>
      <c r="F508" s="220"/>
      <c r="G508" s="220"/>
      <c r="H508" s="220"/>
      <c r="I508" s="220"/>
      <c r="J508" s="220"/>
      <c r="K508" s="220"/>
      <c r="L508" s="220"/>
      <c r="M508" s="220"/>
      <c r="N508" s="219"/>
      <c r="O508" s="219"/>
      <c r="P508" s="219"/>
      <c r="Q508" s="219"/>
      <c r="R508" s="220"/>
      <c r="S508" s="220"/>
      <c r="T508" s="220"/>
      <c r="U508" s="220"/>
      <c r="V508" s="220"/>
      <c r="W508" s="220"/>
      <c r="X508" s="220"/>
      <c r="Y508" s="210"/>
      <c r="Z508" s="210"/>
      <c r="AA508" s="210"/>
      <c r="AB508" s="210"/>
      <c r="AC508" s="210"/>
      <c r="AD508" s="210"/>
      <c r="AE508" s="210"/>
      <c r="AF508" s="210"/>
      <c r="AG508" s="210" t="s">
        <v>217</v>
      </c>
      <c r="AH508" s="210">
        <v>0</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1" x14ac:dyDescent="0.2">
      <c r="A509" s="217"/>
      <c r="B509" s="218"/>
      <c r="C509" s="252" t="s">
        <v>960</v>
      </c>
      <c r="D509" s="221"/>
      <c r="E509" s="222">
        <v>146.33500000000001</v>
      </c>
      <c r="F509" s="220"/>
      <c r="G509" s="220"/>
      <c r="H509" s="220"/>
      <c r="I509" s="220"/>
      <c r="J509" s="220"/>
      <c r="K509" s="220"/>
      <c r="L509" s="220"/>
      <c r="M509" s="220"/>
      <c r="N509" s="219"/>
      <c r="O509" s="219"/>
      <c r="P509" s="219"/>
      <c r="Q509" s="219"/>
      <c r="R509" s="220"/>
      <c r="S509" s="220"/>
      <c r="T509" s="220"/>
      <c r="U509" s="220"/>
      <c r="V509" s="220"/>
      <c r="W509" s="220"/>
      <c r="X509" s="220"/>
      <c r="Y509" s="210"/>
      <c r="Z509" s="210"/>
      <c r="AA509" s="210"/>
      <c r="AB509" s="210"/>
      <c r="AC509" s="210"/>
      <c r="AD509" s="210"/>
      <c r="AE509" s="210"/>
      <c r="AF509" s="210"/>
      <c r="AG509" s="210" t="s">
        <v>217</v>
      </c>
      <c r="AH509" s="210">
        <v>0</v>
      </c>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1" x14ac:dyDescent="0.2">
      <c r="A510" s="217"/>
      <c r="B510" s="218"/>
      <c r="C510" s="252" t="s">
        <v>961</v>
      </c>
      <c r="D510" s="221"/>
      <c r="E510" s="222">
        <v>156.77500000000001</v>
      </c>
      <c r="F510" s="220"/>
      <c r="G510" s="220"/>
      <c r="H510" s="220"/>
      <c r="I510" s="220"/>
      <c r="J510" s="220"/>
      <c r="K510" s="220"/>
      <c r="L510" s="220"/>
      <c r="M510" s="220"/>
      <c r="N510" s="219"/>
      <c r="O510" s="219"/>
      <c r="P510" s="219"/>
      <c r="Q510" s="219"/>
      <c r="R510" s="220"/>
      <c r="S510" s="220"/>
      <c r="T510" s="220"/>
      <c r="U510" s="220"/>
      <c r="V510" s="220"/>
      <c r="W510" s="220"/>
      <c r="X510" s="220"/>
      <c r="Y510" s="210"/>
      <c r="Z510" s="210"/>
      <c r="AA510" s="210"/>
      <c r="AB510" s="210"/>
      <c r="AC510" s="210"/>
      <c r="AD510" s="210"/>
      <c r="AE510" s="210"/>
      <c r="AF510" s="210"/>
      <c r="AG510" s="210" t="s">
        <v>217</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ht="33.75" outlineLevel="1" x14ac:dyDescent="0.2">
      <c r="A511" s="231">
        <v>80</v>
      </c>
      <c r="B511" s="232" t="s">
        <v>962</v>
      </c>
      <c r="C511" s="250" t="s">
        <v>963</v>
      </c>
      <c r="D511" s="233" t="s">
        <v>242</v>
      </c>
      <c r="E511" s="234">
        <v>4430.13</v>
      </c>
      <c r="F511" s="235"/>
      <c r="G511" s="236">
        <f>ROUND(E511*F511,2)</f>
        <v>0</v>
      </c>
      <c r="H511" s="235"/>
      <c r="I511" s="236">
        <f>ROUND(E511*H511,2)</f>
        <v>0</v>
      </c>
      <c r="J511" s="235"/>
      <c r="K511" s="236">
        <f>ROUND(E511*J511,2)</f>
        <v>0</v>
      </c>
      <c r="L511" s="236">
        <v>21</v>
      </c>
      <c r="M511" s="236">
        <f>G511*(1+L511/100)</f>
        <v>0</v>
      </c>
      <c r="N511" s="234">
        <v>9.5E-4</v>
      </c>
      <c r="O511" s="234">
        <f>ROUND(E511*N511,2)</f>
        <v>4.21</v>
      </c>
      <c r="P511" s="234">
        <v>0</v>
      </c>
      <c r="Q511" s="234">
        <f>ROUND(E511*P511,2)</f>
        <v>0</v>
      </c>
      <c r="R511" s="236" t="s">
        <v>343</v>
      </c>
      <c r="S511" s="236" t="s">
        <v>210</v>
      </c>
      <c r="T511" s="237" t="s">
        <v>211</v>
      </c>
      <c r="U511" s="220">
        <v>7.0000000000000001E-3</v>
      </c>
      <c r="V511" s="220">
        <f>ROUND(E511*U511,2)</f>
        <v>31.01</v>
      </c>
      <c r="W511" s="220"/>
      <c r="X511" s="220" t="s">
        <v>212</v>
      </c>
      <c r="Y511" s="210"/>
      <c r="Z511" s="210"/>
      <c r="AA511" s="210"/>
      <c r="AB511" s="210"/>
      <c r="AC511" s="210"/>
      <c r="AD511" s="210"/>
      <c r="AE511" s="210"/>
      <c r="AF511" s="210"/>
      <c r="AG511" s="210" t="s">
        <v>213</v>
      </c>
      <c r="AH511" s="210"/>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1" x14ac:dyDescent="0.2">
      <c r="A512" s="217"/>
      <c r="B512" s="218"/>
      <c r="C512" s="251" t="s">
        <v>584</v>
      </c>
      <c r="D512" s="238"/>
      <c r="E512" s="238"/>
      <c r="F512" s="238"/>
      <c r="G512" s="238"/>
      <c r="H512" s="220"/>
      <c r="I512" s="220"/>
      <c r="J512" s="220"/>
      <c r="K512" s="220"/>
      <c r="L512" s="220"/>
      <c r="M512" s="220"/>
      <c r="N512" s="219"/>
      <c r="O512" s="219"/>
      <c r="P512" s="219"/>
      <c r="Q512" s="219"/>
      <c r="R512" s="220"/>
      <c r="S512" s="220"/>
      <c r="T512" s="220"/>
      <c r="U512" s="220"/>
      <c r="V512" s="220"/>
      <c r="W512" s="220"/>
      <c r="X512" s="220"/>
      <c r="Y512" s="210"/>
      <c r="Z512" s="210"/>
      <c r="AA512" s="210"/>
      <c r="AB512" s="210"/>
      <c r="AC512" s="210"/>
      <c r="AD512" s="210"/>
      <c r="AE512" s="210"/>
      <c r="AF512" s="210"/>
      <c r="AG512" s="210" t="s">
        <v>215</v>
      </c>
      <c r="AH512" s="210"/>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x14ac:dyDescent="0.2">
      <c r="A513" s="217"/>
      <c r="B513" s="218"/>
      <c r="C513" s="252" t="s">
        <v>964</v>
      </c>
      <c r="D513" s="221"/>
      <c r="E513" s="222">
        <v>4430.13</v>
      </c>
      <c r="F513" s="220"/>
      <c r="G513" s="220"/>
      <c r="H513" s="220"/>
      <c r="I513" s="220"/>
      <c r="J513" s="220"/>
      <c r="K513" s="220"/>
      <c r="L513" s="220"/>
      <c r="M513" s="220"/>
      <c r="N513" s="219"/>
      <c r="O513" s="219"/>
      <c r="P513" s="219"/>
      <c r="Q513" s="219"/>
      <c r="R513" s="220"/>
      <c r="S513" s="220"/>
      <c r="T513" s="220"/>
      <c r="U513" s="220"/>
      <c r="V513" s="220"/>
      <c r="W513" s="220"/>
      <c r="X513" s="220"/>
      <c r="Y513" s="210"/>
      <c r="Z513" s="210"/>
      <c r="AA513" s="210"/>
      <c r="AB513" s="210"/>
      <c r="AC513" s="210"/>
      <c r="AD513" s="210"/>
      <c r="AE513" s="210"/>
      <c r="AF513" s="210"/>
      <c r="AG513" s="210" t="s">
        <v>217</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ht="22.5" outlineLevel="1" x14ac:dyDescent="0.2">
      <c r="A514" s="231">
        <v>81</v>
      </c>
      <c r="B514" s="232" t="s">
        <v>965</v>
      </c>
      <c r="C514" s="250" t="s">
        <v>966</v>
      </c>
      <c r="D514" s="233" t="s">
        <v>242</v>
      </c>
      <c r="E514" s="234">
        <v>1476.71</v>
      </c>
      <c r="F514" s="235"/>
      <c r="G514" s="236">
        <f>ROUND(E514*F514,2)</f>
        <v>0</v>
      </c>
      <c r="H514" s="235"/>
      <c r="I514" s="236">
        <f>ROUND(E514*H514,2)</f>
        <v>0</v>
      </c>
      <c r="J514" s="235"/>
      <c r="K514" s="236">
        <f>ROUND(E514*J514,2)</f>
        <v>0</v>
      </c>
      <c r="L514" s="236">
        <v>21</v>
      </c>
      <c r="M514" s="236">
        <f>G514*(1+L514/100)</f>
        <v>0</v>
      </c>
      <c r="N514" s="234">
        <v>0</v>
      </c>
      <c r="O514" s="234">
        <f>ROUND(E514*N514,2)</f>
        <v>0</v>
      </c>
      <c r="P514" s="234">
        <v>0</v>
      </c>
      <c r="Q514" s="234">
        <f>ROUND(E514*P514,2)</f>
        <v>0</v>
      </c>
      <c r="R514" s="236" t="s">
        <v>343</v>
      </c>
      <c r="S514" s="236" t="s">
        <v>210</v>
      </c>
      <c r="T514" s="237" t="s">
        <v>211</v>
      </c>
      <c r="U514" s="220">
        <v>0.11700000000000001</v>
      </c>
      <c r="V514" s="220">
        <f>ROUND(E514*U514,2)</f>
        <v>172.78</v>
      </c>
      <c r="W514" s="220"/>
      <c r="X514" s="220" t="s">
        <v>212</v>
      </c>
      <c r="Y514" s="210"/>
      <c r="Z514" s="210"/>
      <c r="AA514" s="210"/>
      <c r="AB514" s="210"/>
      <c r="AC514" s="210"/>
      <c r="AD514" s="210"/>
      <c r="AE514" s="210"/>
      <c r="AF514" s="210"/>
      <c r="AG514" s="210" t="s">
        <v>213</v>
      </c>
      <c r="AH514" s="210"/>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1" x14ac:dyDescent="0.2">
      <c r="A515" s="217"/>
      <c r="B515" s="218"/>
      <c r="C515" s="252" t="s">
        <v>958</v>
      </c>
      <c r="D515" s="221"/>
      <c r="E515" s="222">
        <v>586.79999999999995</v>
      </c>
      <c r="F515" s="220"/>
      <c r="G515" s="220"/>
      <c r="H515" s="220"/>
      <c r="I515" s="220"/>
      <c r="J515" s="220"/>
      <c r="K515" s="220"/>
      <c r="L515" s="220"/>
      <c r="M515" s="220"/>
      <c r="N515" s="219"/>
      <c r="O515" s="219"/>
      <c r="P515" s="219"/>
      <c r="Q515" s="219"/>
      <c r="R515" s="220"/>
      <c r="S515" s="220"/>
      <c r="T515" s="220"/>
      <c r="U515" s="220"/>
      <c r="V515" s="220"/>
      <c r="W515" s="220"/>
      <c r="X515" s="220"/>
      <c r="Y515" s="210"/>
      <c r="Z515" s="210"/>
      <c r="AA515" s="210"/>
      <c r="AB515" s="210"/>
      <c r="AC515" s="210"/>
      <c r="AD515" s="210"/>
      <c r="AE515" s="210"/>
      <c r="AF515" s="210"/>
      <c r="AG515" s="210" t="s">
        <v>217</v>
      </c>
      <c r="AH515" s="210">
        <v>0</v>
      </c>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1" x14ac:dyDescent="0.2">
      <c r="A516" s="217"/>
      <c r="B516" s="218"/>
      <c r="C516" s="252" t="s">
        <v>959</v>
      </c>
      <c r="D516" s="221"/>
      <c r="E516" s="222">
        <v>586.79999999999995</v>
      </c>
      <c r="F516" s="220"/>
      <c r="G516" s="220"/>
      <c r="H516" s="220"/>
      <c r="I516" s="220"/>
      <c r="J516" s="220"/>
      <c r="K516" s="220"/>
      <c r="L516" s="220"/>
      <c r="M516" s="220"/>
      <c r="N516" s="219"/>
      <c r="O516" s="219"/>
      <c r="P516" s="219"/>
      <c r="Q516" s="219"/>
      <c r="R516" s="220"/>
      <c r="S516" s="220"/>
      <c r="T516" s="220"/>
      <c r="U516" s="220"/>
      <c r="V516" s="220"/>
      <c r="W516" s="220"/>
      <c r="X516" s="220"/>
      <c r="Y516" s="210"/>
      <c r="Z516" s="210"/>
      <c r="AA516" s="210"/>
      <c r="AB516" s="210"/>
      <c r="AC516" s="210"/>
      <c r="AD516" s="210"/>
      <c r="AE516" s="210"/>
      <c r="AF516" s="210"/>
      <c r="AG516" s="210" t="s">
        <v>217</v>
      </c>
      <c r="AH516" s="210">
        <v>0</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x14ac:dyDescent="0.2">
      <c r="A517" s="217"/>
      <c r="B517" s="218"/>
      <c r="C517" s="252" t="s">
        <v>960</v>
      </c>
      <c r="D517" s="221"/>
      <c r="E517" s="222">
        <v>146.33500000000001</v>
      </c>
      <c r="F517" s="220"/>
      <c r="G517" s="220"/>
      <c r="H517" s="220"/>
      <c r="I517" s="220"/>
      <c r="J517" s="220"/>
      <c r="K517" s="220"/>
      <c r="L517" s="220"/>
      <c r="M517" s="220"/>
      <c r="N517" s="219"/>
      <c r="O517" s="219"/>
      <c r="P517" s="219"/>
      <c r="Q517" s="219"/>
      <c r="R517" s="220"/>
      <c r="S517" s="220"/>
      <c r="T517" s="220"/>
      <c r="U517" s="220"/>
      <c r="V517" s="220"/>
      <c r="W517" s="220"/>
      <c r="X517" s="220"/>
      <c r="Y517" s="210"/>
      <c r="Z517" s="210"/>
      <c r="AA517" s="210"/>
      <c r="AB517" s="210"/>
      <c r="AC517" s="210"/>
      <c r="AD517" s="210"/>
      <c r="AE517" s="210"/>
      <c r="AF517" s="210"/>
      <c r="AG517" s="210" t="s">
        <v>217</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x14ac:dyDescent="0.2">
      <c r="A518" s="217"/>
      <c r="B518" s="218"/>
      <c r="C518" s="252" t="s">
        <v>961</v>
      </c>
      <c r="D518" s="221"/>
      <c r="E518" s="222">
        <v>156.77500000000001</v>
      </c>
      <c r="F518" s="220"/>
      <c r="G518" s="220"/>
      <c r="H518" s="220"/>
      <c r="I518" s="220"/>
      <c r="J518" s="220"/>
      <c r="K518" s="220"/>
      <c r="L518" s="220"/>
      <c r="M518" s="220"/>
      <c r="N518" s="219"/>
      <c r="O518" s="219"/>
      <c r="P518" s="219"/>
      <c r="Q518" s="219"/>
      <c r="R518" s="220"/>
      <c r="S518" s="220"/>
      <c r="T518" s="220"/>
      <c r="U518" s="220"/>
      <c r="V518" s="220"/>
      <c r="W518" s="220"/>
      <c r="X518" s="220"/>
      <c r="Y518" s="210"/>
      <c r="Z518" s="210"/>
      <c r="AA518" s="210"/>
      <c r="AB518" s="210"/>
      <c r="AC518" s="210"/>
      <c r="AD518" s="210"/>
      <c r="AE518" s="210"/>
      <c r="AF518" s="210"/>
      <c r="AG518" s="210" t="s">
        <v>217</v>
      </c>
      <c r="AH518" s="210">
        <v>0</v>
      </c>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x14ac:dyDescent="0.2">
      <c r="A519" s="231">
        <v>82</v>
      </c>
      <c r="B519" s="232" t="s">
        <v>341</v>
      </c>
      <c r="C519" s="250" t="s">
        <v>342</v>
      </c>
      <c r="D519" s="233" t="s">
        <v>242</v>
      </c>
      <c r="E519" s="234">
        <v>134</v>
      </c>
      <c r="F519" s="235"/>
      <c r="G519" s="236">
        <f>ROUND(E519*F519,2)</f>
        <v>0</v>
      </c>
      <c r="H519" s="235"/>
      <c r="I519" s="236">
        <f>ROUND(E519*H519,2)</f>
        <v>0</v>
      </c>
      <c r="J519" s="235"/>
      <c r="K519" s="236">
        <f>ROUND(E519*J519,2)</f>
        <v>0</v>
      </c>
      <c r="L519" s="236">
        <v>21</v>
      </c>
      <c r="M519" s="236">
        <f>G519*(1+L519/100)</f>
        <v>0</v>
      </c>
      <c r="N519" s="234">
        <v>1.58E-3</v>
      </c>
      <c r="O519" s="234">
        <f>ROUND(E519*N519,2)</f>
        <v>0.21</v>
      </c>
      <c r="P519" s="234">
        <v>0</v>
      </c>
      <c r="Q519" s="234">
        <f>ROUND(E519*P519,2)</f>
        <v>0</v>
      </c>
      <c r="R519" s="236" t="s">
        <v>343</v>
      </c>
      <c r="S519" s="236" t="s">
        <v>210</v>
      </c>
      <c r="T519" s="237" t="s">
        <v>211</v>
      </c>
      <c r="U519" s="220">
        <v>0.214</v>
      </c>
      <c r="V519" s="220">
        <f>ROUND(E519*U519,2)</f>
        <v>28.68</v>
      </c>
      <c r="W519" s="220"/>
      <c r="X519" s="220" t="s">
        <v>212</v>
      </c>
      <c r="Y519" s="210"/>
      <c r="Z519" s="210"/>
      <c r="AA519" s="210"/>
      <c r="AB519" s="210"/>
      <c r="AC519" s="210"/>
      <c r="AD519" s="210"/>
      <c r="AE519" s="210"/>
      <c r="AF519" s="210"/>
      <c r="AG519" s="210" t="s">
        <v>213</v>
      </c>
      <c r="AH519" s="210"/>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x14ac:dyDescent="0.2">
      <c r="A520" s="217"/>
      <c r="B520" s="218"/>
      <c r="C520" s="252" t="s">
        <v>967</v>
      </c>
      <c r="D520" s="221"/>
      <c r="E520" s="222">
        <v>134</v>
      </c>
      <c r="F520" s="220"/>
      <c r="G520" s="220"/>
      <c r="H520" s="220"/>
      <c r="I520" s="220"/>
      <c r="J520" s="220"/>
      <c r="K520" s="220"/>
      <c r="L520" s="220"/>
      <c r="M520" s="220"/>
      <c r="N520" s="219"/>
      <c r="O520" s="219"/>
      <c r="P520" s="219"/>
      <c r="Q520" s="219"/>
      <c r="R520" s="220"/>
      <c r="S520" s="220"/>
      <c r="T520" s="220"/>
      <c r="U520" s="220"/>
      <c r="V520" s="220"/>
      <c r="W520" s="220"/>
      <c r="X520" s="220"/>
      <c r="Y520" s="210"/>
      <c r="Z520" s="210"/>
      <c r="AA520" s="210"/>
      <c r="AB520" s="210"/>
      <c r="AC520" s="210"/>
      <c r="AD520" s="210"/>
      <c r="AE520" s="210"/>
      <c r="AF520" s="210"/>
      <c r="AG520" s="210" t="s">
        <v>217</v>
      </c>
      <c r="AH520" s="210">
        <v>0</v>
      </c>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1" x14ac:dyDescent="0.2">
      <c r="A521" s="231">
        <v>83</v>
      </c>
      <c r="B521" s="232" t="s">
        <v>968</v>
      </c>
      <c r="C521" s="250" t="s">
        <v>969</v>
      </c>
      <c r="D521" s="233" t="s">
        <v>242</v>
      </c>
      <c r="E521" s="234">
        <v>1476.71</v>
      </c>
      <c r="F521" s="235"/>
      <c r="G521" s="236">
        <f>ROUND(E521*F521,2)</f>
        <v>0</v>
      </c>
      <c r="H521" s="235"/>
      <c r="I521" s="236">
        <f>ROUND(E521*H521,2)</f>
        <v>0</v>
      </c>
      <c r="J521" s="235"/>
      <c r="K521" s="236">
        <f>ROUND(E521*J521,2)</f>
        <v>0</v>
      </c>
      <c r="L521" s="236">
        <v>21</v>
      </c>
      <c r="M521" s="236">
        <f>G521*(1+L521/100)</f>
        <v>0</v>
      </c>
      <c r="N521" s="234">
        <v>0</v>
      </c>
      <c r="O521" s="234">
        <f>ROUND(E521*N521,2)</f>
        <v>0</v>
      </c>
      <c r="P521" s="234">
        <v>0</v>
      </c>
      <c r="Q521" s="234">
        <f>ROUND(E521*P521,2)</f>
        <v>0</v>
      </c>
      <c r="R521" s="236" t="s">
        <v>343</v>
      </c>
      <c r="S521" s="236" t="s">
        <v>210</v>
      </c>
      <c r="T521" s="237" t="s">
        <v>211</v>
      </c>
      <c r="U521" s="220">
        <v>3.0300000000000001E-2</v>
      </c>
      <c r="V521" s="220">
        <f>ROUND(E521*U521,2)</f>
        <v>44.74</v>
      </c>
      <c r="W521" s="220"/>
      <c r="X521" s="220" t="s">
        <v>212</v>
      </c>
      <c r="Y521" s="210"/>
      <c r="Z521" s="210"/>
      <c r="AA521" s="210"/>
      <c r="AB521" s="210"/>
      <c r="AC521" s="210"/>
      <c r="AD521" s="210"/>
      <c r="AE521" s="210"/>
      <c r="AF521" s="210"/>
      <c r="AG521" s="210" t="s">
        <v>213</v>
      </c>
      <c r="AH521" s="210"/>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x14ac:dyDescent="0.2">
      <c r="A522" s="217"/>
      <c r="B522" s="218"/>
      <c r="C522" s="252" t="s">
        <v>958</v>
      </c>
      <c r="D522" s="221"/>
      <c r="E522" s="222">
        <v>586.79999999999995</v>
      </c>
      <c r="F522" s="220"/>
      <c r="G522" s="220"/>
      <c r="H522" s="220"/>
      <c r="I522" s="220"/>
      <c r="J522" s="220"/>
      <c r="K522" s="220"/>
      <c r="L522" s="220"/>
      <c r="M522" s="220"/>
      <c r="N522" s="219"/>
      <c r="O522" s="219"/>
      <c r="P522" s="219"/>
      <c r="Q522" s="219"/>
      <c r="R522" s="220"/>
      <c r="S522" s="220"/>
      <c r="T522" s="220"/>
      <c r="U522" s="220"/>
      <c r="V522" s="220"/>
      <c r="W522" s="220"/>
      <c r="X522" s="220"/>
      <c r="Y522" s="210"/>
      <c r="Z522" s="210"/>
      <c r="AA522" s="210"/>
      <c r="AB522" s="210"/>
      <c r="AC522" s="210"/>
      <c r="AD522" s="210"/>
      <c r="AE522" s="210"/>
      <c r="AF522" s="210"/>
      <c r="AG522" s="210" t="s">
        <v>217</v>
      </c>
      <c r="AH522" s="210">
        <v>0</v>
      </c>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1" x14ac:dyDescent="0.2">
      <c r="A523" s="217"/>
      <c r="B523" s="218"/>
      <c r="C523" s="252" t="s">
        <v>959</v>
      </c>
      <c r="D523" s="221"/>
      <c r="E523" s="222">
        <v>586.79999999999995</v>
      </c>
      <c r="F523" s="220"/>
      <c r="G523" s="220"/>
      <c r="H523" s="220"/>
      <c r="I523" s="220"/>
      <c r="J523" s="220"/>
      <c r="K523" s="220"/>
      <c r="L523" s="220"/>
      <c r="M523" s="220"/>
      <c r="N523" s="219"/>
      <c r="O523" s="219"/>
      <c r="P523" s="219"/>
      <c r="Q523" s="219"/>
      <c r="R523" s="220"/>
      <c r="S523" s="220"/>
      <c r="T523" s="220"/>
      <c r="U523" s="220"/>
      <c r="V523" s="220"/>
      <c r="W523" s="220"/>
      <c r="X523" s="220"/>
      <c r="Y523" s="210"/>
      <c r="Z523" s="210"/>
      <c r="AA523" s="210"/>
      <c r="AB523" s="210"/>
      <c r="AC523" s="210"/>
      <c r="AD523" s="210"/>
      <c r="AE523" s="210"/>
      <c r="AF523" s="210"/>
      <c r="AG523" s="210" t="s">
        <v>217</v>
      </c>
      <c r="AH523" s="210">
        <v>0</v>
      </c>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1" x14ac:dyDescent="0.2">
      <c r="A524" s="217"/>
      <c r="B524" s="218"/>
      <c r="C524" s="252" t="s">
        <v>960</v>
      </c>
      <c r="D524" s="221"/>
      <c r="E524" s="222">
        <v>146.33500000000001</v>
      </c>
      <c r="F524" s="220"/>
      <c r="G524" s="220"/>
      <c r="H524" s="220"/>
      <c r="I524" s="220"/>
      <c r="J524" s="220"/>
      <c r="K524" s="220"/>
      <c r="L524" s="220"/>
      <c r="M524" s="220"/>
      <c r="N524" s="219"/>
      <c r="O524" s="219"/>
      <c r="P524" s="219"/>
      <c r="Q524" s="219"/>
      <c r="R524" s="220"/>
      <c r="S524" s="220"/>
      <c r="T524" s="220"/>
      <c r="U524" s="220"/>
      <c r="V524" s="220"/>
      <c r="W524" s="220"/>
      <c r="X524" s="220"/>
      <c r="Y524" s="210"/>
      <c r="Z524" s="210"/>
      <c r="AA524" s="210"/>
      <c r="AB524" s="210"/>
      <c r="AC524" s="210"/>
      <c r="AD524" s="210"/>
      <c r="AE524" s="210"/>
      <c r="AF524" s="210"/>
      <c r="AG524" s="210" t="s">
        <v>217</v>
      </c>
      <c r="AH524" s="210">
        <v>0</v>
      </c>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1" x14ac:dyDescent="0.2">
      <c r="A525" s="217"/>
      <c r="B525" s="218"/>
      <c r="C525" s="252" t="s">
        <v>961</v>
      </c>
      <c r="D525" s="221"/>
      <c r="E525" s="222">
        <v>156.77500000000001</v>
      </c>
      <c r="F525" s="220"/>
      <c r="G525" s="220"/>
      <c r="H525" s="220"/>
      <c r="I525" s="220"/>
      <c r="J525" s="220"/>
      <c r="K525" s="220"/>
      <c r="L525" s="220"/>
      <c r="M525" s="220"/>
      <c r="N525" s="219"/>
      <c r="O525" s="219"/>
      <c r="P525" s="219"/>
      <c r="Q525" s="219"/>
      <c r="R525" s="220"/>
      <c r="S525" s="220"/>
      <c r="T525" s="220"/>
      <c r="U525" s="220"/>
      <c r="V525" s="220"/>
      <c r="W525" s="220"/>
      <c r="X525" s="220"/>
      <c r="Y525" s="210"/>
      <c r="Z525" s="210"/>
      <c r="AA525" s="210"/>
      <c r="AB525" s="210"/>
      <c r="AC525" s="210"/>
      <c r="AD525" s="210"/>
      <c r="AE525" s="210"/>
      <c r="AF525" s="210"/>
      <c r="AG525" s="210" t="s">
        <v>217</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ht="33.75" outlineLevel="1" x14ac:dyDescent="0.2">
      <c r="A526" s="231">
        <v>84</v>
      </c>
      <c r="B526" s="232" t="s">
        <v>970</v>
      </c>
      <c r="C526" s="250" t="s">
        <v>971</v>
      </c>
      <c r="D526" s="233" t="s">
        <v>242</v>
      </c>
      <c r="E526" s="234">
        <v>4430.13</v>
      </c>
      <c r="F526" s="235"/>
      <c r="G526" s="236">
        <f>ROUND(E526*F526,2)</f>
        <v>0</v>
      </c>
      <c r="H526" s="235"/>
      <c r="I526" s="236">
        <f>ROUND(E526*H526,2)</f>
        <v>0</v>
      </c>
      <c r="J526" s="235"/>
      <c r="K526" s="236">
        <f>ROUND(E526*J526,2)</f>
        <v>0</v>
      </c>
      <c r="L526" s="236">
        <v>21</v>
      </c>
      <c r="M526" s="236">
        <f>G526*(1+L526/100)</f>
        <v>0</v>
      </c>
      <c r="N526" s="234">
        <v>5.0000000000000002E-5</v>
      </c>
      <c r="O526" s="234">
        <f>ROUND(E526*N526,2)</f>
        <v>0.22</v>
      </c>
      <c r="P526" s="234">
        <v>0</v>
      </c>
      <c r="Q526" s="234">
        <f>ROUND(E526*P526,2)</f>
        <v>0</v>
      </c>
      <c r="R526" s="236" t="s">
        <v>343</v>
      </c>
      <c r="S526" s="236" t="s">
        <v>210</v>
      </c>
      <c r="T526" s="237" t="s">
        <v>211</v>
      </c>
      <c r="U526" s="220">
        <v>0</v>
      </c>
      <c r="V526" s="220">
        <f>ROUND(E526*U526,2)</f>
        <v>0</v>
      </c>
      <c r="W526" s="220"/>
      <c r="X526" s="220" t="s">
        <v>212</v>
      </c>
      <c r="Y526" s="210"/>
      <c r="Z526" s="210"/>
      <c r="AA526" s="210"/>
      <c r="AB526" s="210"/>
      <c r="AC526" s="210"/>
      <c r="AD526" s="210"/>
      <c r="AE526" s="210"/>
      <c r="AF526" s="210"/>
      <c r="AG526" s="210" t="s">
        <v>213</v>
      </c>
      <c r="AH526" s="210"/>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1" x14ac:dyDescent="0.2">
      <c r="A527" s="217"/>
      <c r="B527" s="218"/>
      <c r="C527" s="252" t="s">
        <v>964</v>
      </c>
      <c r="D527" s="221"/>
      <c r="E527" s="222">
        <v>4430.13</v>
      </c>
      <c r="F527" s="220"/>
      <c r="G527" s="220"/>
      <c r="H527" s="220"/>
      <c r="I527" s="220"/>
      <c r="J527" s="220"/>
      <c r="K527" s="220"/>
      <c r="L527" s="220"/>
      <c r="M527" s="220"/>
      <c r="N527" s="219"/>
      <c r="O527" s="219"/>
      <c r="P527" s="219"/>
      <c r="Q527" s="219"/>
      <c r="R527" s="220"/>
      <c r="S527" s="220"/>
      <c r="T527" s="220"/>
      <c r="U527" s="220"/>
      <c r="V527" s="220"/>
      <c r="W527" s="220"/>
      <c r="X527" s="220"/>
      <c r="Y527" s="210"/>
      <c r="Z527" s="210"/>
      <c r="AA527" s="210"/>
      <c r="AB527" s="210"/>
      <c r="AC527" s="210"/>
      <c r="AD527" s="210"/>
      <c r="AE527" s="210"/>
      <c r="AF527" s="210"/>
      <c r="AG527" s="210" t="s">
        <v>217</v>
      </c>
      <c r="AH527" s="210">
        <v>0</v>
      </c>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x14ac:dyDescent="0.2">
      <c r="A528" s="231">
        <v>85</v>
      </c>
      <c r="B528" s="232" t="s">
        <v>972</v>
      </c>
      <c r="C528" s="250" t="s">
        <v>973</v>
      </c>
      <c r="D528" s="233" t="s">
        <v>242</v>
      </c>
      <c r="E528" s="234">
        <v>1476.71</v>
      </c>
      <c r="F528" s="235"/>
      <c r="G528" s="236">
        <f>ROUND(E528*F528,2)</f>
        <v>0</v>
      </c>
      <c r="H528" s="235"/>
      <c r="I528" s="236">
        <f>ROUND(E528*H528,2)</f>
        <v>0</v>
      </c>
      <c r="J528" s="235"/>
      <c r="K528" s="236">
        <f>ROUND(E528*J528,2)</f>
        <v>0</v>
      </c>
      <c r="L528" s="236">
        <v>21</v>
      </c>
      <c r="M528" s="236">
        <f>G528*(1+L528/100)</f>
        <v>0</v>
      </c>
      <c r="N528" s="234">
        <v>0</v>
      </c>
      <c r="O528" s="234">
        <f>ROUND(E528*N528,2)</f>
        <v>0</v>
      </c>
      <c r="P528" s="234">
        <v>0</v>
      </c>
      <c r="Q528" s="234">
        <f>ROUND(E528*P528,2)</f>
        <v>0</v>
      </c>
      <c r="R528" s="236" t="s">
        <v>343</v>
      </c>
      <c r="S528" s="236" t="s">
        <v>210</v>
      </c>
      <c r="T528" s="237" t="s">
        <v>211</v>
      </c>
      <c r="U528" s="220">
        <v>1.7999999999999999E-2</v>
      </c>
      <c r="V528" s="220">
        <f>ROUND(E528*U528,2)</f>
        <v>26.58</v>
      </c>
      <c r="W528" s="220"/>
      <c r="X528" s="220" t="s">
        <v>212</v>
      </c>
      <c r="Y528" s="210"/>
      <c r="Z528" s="210"/>
      <c r="AA528" s="210"/>
      <c r="AB528" s="210"/>
      <c r="AC528" s="210"/>
      <c r="AD528" s="210"/>
      <c r="AE528" s="210"/>
      <c r="AF528" s="210"/>
      <c r="AG528" s="210" t="s">
        <v>213</v>
      </c>
      <c r="AH528" s="210"/>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x14ac:dyDescent="0.2">
      <c r="A529" s="217"/>
      <c r="B529" s="218"/>
      <c r="C529" s="252" t="s">
        <v>958</v>
      </c>
      <c r="D529" s="221"/>
      <c r="E529" s="222">
        <v>586.79999999999995</v>
      </c>
      <c r="F529" s="220"/>
      <c r="G529" s="220"/>
      <c r="H529" s="220"/>
      <c r="I529" s="220"/>
      <c r="J529" s="220"/>
      <c r="K529" s="220"/>
      <c r="L529" s="220"/>
      <c r="M529" s="220"/>
      <c r="N529" s="219"/>
      <c r="O529" s="219"/>
      <c r="P529" s="219"/>
      <c r="Q529" s="219"/>
      <c r="R529" s="220"/>
      <c r="S529" s="220"/>
      <c r="T529" s="220"/>
      <c r="U529" s="220"/>
      <c r="V529" s="220"/>
      <c r="W529" s="220"/>
      <c r="X529" s="220"/>
      <c r="Y529" s="210"/>
      <c r="Z529" s="210"/>
      <c r="AA529" s="210"/>
      <c r="AB529" s="210"/>
      <c r="AC529" s="210"/>
      <c r="AD529" s="210"/>
      <c r="AE529" s="210"/>
      <c r="AF529" s="210"/>
      <c r="AG529" s="210" t="s">
        <v>217</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1" x14ac:dyDescent="0.2">
      <c r="A530" s="217"/>
      <c r="B530" s="218"/>
      <c r="C530" s="252" t="s">
        <v>959</v>
      </c>
      <c r="D530" s="221"/>
      <c r="E530" s="222">
        <v>586.79999999999995</v>
      </c>
      <c r="F530" s="220"/>
      <c r="G530" s="220"/>
      <c r="H530" s="220"/>
      <c r="I530" s="220"/>
      <c r="J530" s="220"/>
      <c r="K530" s="220"/>
      <c r="L530" s="220"/>
      <c r="M530" s="220"/>
      <c r="N530" s="219"/>
      <c r="O530" s="219"/>
      <c r="P530" s="219"/>
      <c r="Q530" s="219"/>
      <c r="R530" s="220"/>
      <c r="S530" s="220"/>
      <c r="T530" s="220"/>
      <c r="U530" s="220"/>
      <c r="V530" s="220"/>
      <c r="W530" s="220"/>
      <c r="X530" s="220"/>
      <c r="Y530" s="210"/>
      <c r="Z530" s="210"/>
      <c r="AA530" s="210"/>
      <c r="AB530" s="210"/>
      <c r="AC530" s="210"/>
      <c r="AD530" s="210"/>
      <c r="AE530" s="210"/>
      <c r="AF530" s="210"/>
      <c r="AG530" s="210" t="s">
        <v>217</v>
      </c>
      <c r="AH530" s="210">
        <v>0</v>
      </c>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1" x14ac:dyDescent="0.2">
      <c r="A531" s="217"/>
      <c r="B531" s="218"/>
      <c r="C531" s="252" t="s">
        <v>960</v>
      </c>
      <c r="D531" s="221"/>
      <c r="E531" s="222">
        <v>146.33500000000001</v>
      </c>
      <c r="F531" s="220"/>
      <c r="G531" s="220"/>
      <c r="H531" s="220"/>
      <c r="I531" s="220"/>
      <c r="J531" s="220"/>
      <c r="K531" s="220"/>
      <c r="L531" s="220"/>
      <c r="M531" s="220"/>
      <c r="N531" s="219"/>
      <c r="O531" s="219"/>
      <c r="P531" s="219"/>
      <c r="Q531" s="219"/>
      <c r="R531" s="220"/>
      <c r="S531" s="220"/>
      <c r="T531" s="220"/>
      <c r="U531" s="220"/>
      <c r="V531" s="220"/>
      <c r="W531" s="220"/>
      <c r="X531" s="220"/>
      <c r="Y531" s="210"/>
      <c r="Z531" s="210"/>
      <c r="AA531" s="210"/>
      <c r="AB531" s="210"/>
      <c r="AC531" s="210"/>
      <c r="AD531" s="210"/>
      <c r="AE531" s="210"/>
      <c r="AF531" s="210"/>
      <c r="AG531" s="210" t="s">
        <v>217</v>
      </c>
      <c r="AH531" s="210">
        <v>0</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17"/>
      <c r="B532" s="218"/>
      <c r="C532" s="252" t="s">
        <v>961</v>
      </c>
      <c r="D532" s="221"/>
      <c r="E532" s="222">
        <v>156.77500000000001</v>
      </c>
      <c r="F532" s="220"/>
      <c r="G532" s="220"/>
      <c r="H532" s="220"/>
      <c r="I532" s="220"/>
      <c r="J532" s="220"/>
      <c r="K532" s="220"/>
      <c r="L532" s="220"/>
      <c r="M532" s="220"/>
      <c r="N532" s="219"/>
      <c r="O532" s="219"/>
      <c r="P532" s="219"/>
      <c r="Q532" s="219"/>
      <c r="R532" s="220"/>
      <c r="S532" s="220"/>
      <c r="T532" s="220"/>
      <c r="U532" s="220"/>
      <c r="V532" s="220"/>
      <c r="W532" s="220"/>
      <c r="X532" s="220"/>
      <c r="Y532" s="210"/>
      <c r="Z532" s="210"/>
      <c r="AA532" s="210"/>
      <c r="AB532" s="210"/>
      <c r="AC532" s="210"/>
      <c r="AD532" s="210"/>
      <c r="AE532" s="210"/>
      <c r="AF532" s="210"/>
      <c r="AG532" s="210" t="s">
        <v>217</v>
      </c>
      <c r="AH532" s="210">
        <v>0</v>
      </c>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x14ac:dyDescent="0.2">
      <c r="A533" s="224" t="s">
        <v>204</v>
      </c>
      <c r="B533" s="225" t="s">
        <v>137</v>
      </c>
      <c r="C533" s="249" t="s">
        <v>138</v>
      </c>
      <c r="D533" s="226"/>
      <c r="E533" s="227"/>
      <c r="F533" s="228"/>
      <c r="G533" s="228">
        <f>SUMIF(AG534:AG563,"&lt;&gt;NOR",G534:G563)</f>
        <v>0</v>
      </c>
      <c r="H533" s="228"/>
      <c r="I533" s="228">
        <f>SUM(I534:I563)</f>
        <v>0</v>
      </c>
      <c r="J533" s="228"/>
      <c r="K533" s="228">
        <f>SUM(K534:K563)</f>
        <v>0</v>
      </c>
      <c r="L533" s="228"/>
      <c r="M533" s="228">
        <f>SUM(M534:M563)</f>
        <v>0</v>
      </c>
      <c r="N533" s="227"/>
      <c r="O533" s="227">
        <f>SUM(O534:O563)</f>
        <v>3.09</v>
      </c>
      <c r="P533" s="227"/>
      <c r="Q533" s="227">
        <f>SUM(Q534:Q563)</f>
        <v>0</v>
      </c>
      <c r="R533" s="228"/>
      <c r="S533" s="228"/>
      <c r="T533" s="229"/>
      <c r="U533" s="223"/>
      <c r="V533" s="223">
        <f>SUM(V534:V563)</f>
        <v>927.44</v>
      </c>
      <c r="W533" s="223"/>
      <c r="X533" s="223"/>
      <c r="AG533" t="s">
        <v>205</v>
      </c>
    </row>
    <row r="534" spans="1:60" ht="56.25" outlineLevel="1" x14ac:dyDescent="0.2">
      <c r="A534" s="231">
        <v>86</v>
      </c>
      <c r="B534" s="232" t="s">
        <v>346</v>
      </c>
      <c r="C534" s="250" t="s">
        <v>347</v>
      </c>
      <c r="D534" s="233" t="s">
        <v>242</v>
      </c>
      <c r="E534" s="234">
        <v>700</v>
      </c>
      <c r="F534" s="235"/>
      <c r="G534" s="236">
        <f>ROUND(E534*F534,2)</f>
        <v>0</v>
      </c>
      <c r="H534" s="235"/>
      <c r="I534" s="236">
        <f>ROUND(E534*H534,2)</f>
        <v>0</v>
      </c>
      <c r="J534" s="235"/>
      <c r="K534" s="236">
        <f>ROUND(E534*J534,2)</f>
        <v>0</v>
      </c>
      <c r="L534" s="236">
        <v>21</v>
      </c>
      <c r="M534" s="236">
        <f>G534*(1+L534/100)</f>
        <v>0</v>
      </c>
      <c r="N534" s="234">
        <v>4.0000000000000003E-5</v>
      </c>
      <c r="O534" s="234">
        <f>ROUND(E534*N534,2)</f>
        <v>0.03</v>
      </c>
      <c r="P534" s="234">
        <v>0</v>
      </c>
      <c r="Q534" s="234">
        <f>ROUND(E534*P534,2)</f>
        <v>0</v>
      </c>
      <c r="R534" s="236" t="s">
        <v>247</v>
      </c>
      <c r="S534" s="236" t="s">
        <v>210</v>
      </c>
      <c r="T534" s="237" t="s">
        <v>211</v>
      </c>
      <c r="U534" s="220">
        <v>0.308</v>
      </c>
      <c r="V534" s="220">
        <f>ROUND(E534*U534,2)</f>
        <v>215.6</v>
      </c>
      <c r="W534" s="220"/>
      <c r="X534" s="220" t="s">
        <v>212</v>
      </c>
      <c r="Y534" s="210"/>
      <c r="Z534" s="210"/>
      <c r="AA534" s="210"/>
      <c r="AB534" s="210"/>
      <c r="AC534" s="210"/>
      <c r="AD534" s="210"/>
      <c r="AE534" s="210"/>
      <c r="AF534" s="210"/>
      <c r="AG534" s="210" t="s">
        <v>213</v>
      </c>
      <c r="AH534" s="210"/>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1" x14ac:dyDescent="0.2">
      <c r="A535" s="217"/>
      <c r="B535" s="218"/>
      <c r="C535" s="252" t="s">
        <v>974</v>
      </c>
      <c r="D535" s="221"/>
      <c r="E535" s="222">
        <v>700</v>
      </c>
      <c r="F535" s="220"/>
      <c r="G535" s="220"/>
      <c r="H535" s="220"/>
      <c r="I535" s="220"/>
      <c r="J535" s="220"/>
      <c r="K535" s="220"/>
      <c r="L535" s="220"/>
      <c r="M535" s="220"/>
      <c r="N535" s="219"/>
      <c r="O535" s="219"/>
      <c r="P535" s="219"/>
      <c r="Q535" s="219"/>
      <c r="R535" s="220"/>
      <c r="S535" s="220"/>
      <c r="T535" s="220"/>
      <c r="U535" s="220"/>
      <c r="V535" s="220"/>
      <c r="W535" s="220"/>
      <c r="X535" s="220"/>
      <c r="Y535" s="210"/>
      <c r="Z535" s="210"/>
      <c r="AA535" s="210"/>
      <c r="AB535" s="210"/>
      <c r="AC535" s="210"/>
      <c r="AD535" s="210"/>
      <c r="AE535" s="210"/>
      <c r="AF535" s="210"/>
      <c r="AG535" s="210" t="s">
        <v>217</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1" x14ac:dyDescent="0.2">
      <c r="A536" s="217"/>
      <c r="B536" s="218"/>
      <c r="C536" s="252" t="s">
        <v>683</v>
      </c>
      <c r="D536" s="221"/>
      <c r="E536" s="222"/>
      <c r="F536" s="220"/>
      <c r="G536" s="220"/>
      <c r="H536" s="220"/>
      <c r="I536" s="220"/>
      <c r="J536" s="220"/>
      <c r="K536" s="220"/>
      <c r="L536" s="220"/>
      <c r="M536" s="220"/>
      <c r="N536" s="219"/>
      <c r="O536" s="219"/>
      <c r="P536" s="219"/>
      <c r="Q536" s="219"/>
      <c r="R536" s="220"/>
      <c r="S536" s="220"/>
      <c r="T536" s="220"/>
      <c r="U536" s="220"/>
      <c r="V536" s="220"/>
      <c r="W536" s="220"/>
      <c r="X536" s="220"/>
      <c r="Y536" s="210"/>
      <c r="Z536" s="210"/>
      <c r="AA536" s="210"/>
      <c r="AB536" s="210"/>
      <c r="AC536" s="210"/>
      <c r="AD536" s="210"/>
      <c r="AE536" s="210"/>
      <c r="AF536" s="210"/>
      <c r="AG536" s="210" t="s">
        <v>217</v>
      </c>
      <c r="AH536" s="210">
        <v>0</v>
      </c>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1" x14ac:dyDescent="0.2">
      <c r="A537" s="231">
        <v>87</v>
      </c>
      <c r="B537" s="232" t="s">
        <v>975</v>
      </c>
      <c r="C537" s="250" t="s">
        <v>976</v>
      </c>
      <c r="D537" s="233" t="s">
        <v>223</v>
      </c>
      <c r="E537" s="234">
        <v>3</v>
      </c>
      <c r="F537" s="235"/>
      <c r="G537" s="236">
        <f>ROUND(E537*F537,2)</f>
        <v>0</v>
      </c>
      <c r="H537" s="235"/>
      <c r="I537" s="236">
        <f>ROUND(E537*H537,2)</f>
        <v>0</v>
      </c>
      <c r="J537" s="235"/>
      <c r="K537" s="236">
        <f>ROUND(E537*J537,2)</f>
        <v>0</v>
      </c>
      <c r="L537" s="236">
        <v>21</v>
      </c>
      <c r="M537" s="236">
        <f>G537*(1+L537/100)</f>
        <v>0</v>
      </c>
      <c r="N537" s="234">
        <v>4.0000000000000003E-5</v>
      </c>
      <c r="O537" s="234">
        <f>ROUND(E537*N537,2)</f>
        <v>0</v>
      </c>
      <c r="P537" s="234">
        <v>0</v>
      </c>
      <c r="Q537" s="234">
        <f>ROUND(E537*P537,2)</f>
        <v>0</v>
      </c>
      <c r="R537" s="236" t="s">
        <v>247</v>
      </c>
      <c r="S537" s="236" t="s">
        <v>210</v>
      </c>
      <c r="T537" s="237" t="s">
        <v>211</v>
      </c>
      <c r="U537" s="220">
        <v>0.25</v>
      </c>
      <c r="V537" s="220">
        <f>ROUND(E537*U537,2)</f>
        <v>0.75</v>
      </c>
      <c r="W537" s="220"/>
      <c r="X537" s="220" t="s">
        <v>212</v>
      </c>
      <c r="Y537" s="210"/>
      <c r="Z537" s="210"/>
      <c r="AA537" s="210"/>
      <c r="AB537" s="210"/>
      <c r="AC537" s="210"/>
      <c r="AD537" s="210"/>
      <c r="AE537" s="210"/>
      <c r="AF537" s="210"/>
      <c r="AG537" s="210" t="s">
        <v>213</v>
      </c>
      <c r="AH537" s="210"/>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1" x14ac:dyDescent="0.2">
      <c r="A538" s="217"/>
      <c r="B538" s="218"/>
      <c r="C538" s="252" t="s">
        <v>977</v>
      </c>
      <c r="D538" s="221"/>
      <c r="E538" s="222">
        <v>1</v>
      </c>
      <c r="F538" s="220"/>
      <c r="G538" s="220"/>
      <c r="H538" s="220"/>
      <c r="I538" s="220"/>
      <c r="J538" s="220"/>
      <c r="K538" s="220"/>
      <c r="L538" s="220"/>
      <c r="M538" s="220"/>
      <c r="N538" s="219"/>
      <c r="O538" s="219"/>
      <c r="P538" s="219"/>
      <c r="Q538" s="219"/>
      <c r="R538" s="220"/>
      <c r="S538" s="220"/>
      <c r="T538" s="220"/>
      <c r="U538" s="220"/>
      <c r="V538" s="220"/>
      <c r="W538" s="220"/>
      <c r="X538" s="220"/>
      <c r="Y538" s="210"/>
      <c r="Z538" s="210"/>
      <c r="AA538" s="210"/>
      <c r="AB538" s="210"/>
      <c r="AC538" s="210"/>
      <c r="AD538" s="210"/>
      <c r="AE538" s="210"/>
      <c r="AF538" s="210"/>
      <c r="AG538" s="210" t="s">
        <v>217</v>
      </c>
      <c r="AH538" s="210">
        <v>0</v>
      </c>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1" x14ac:dyDescent="0.2">
      <c r="A539" s="217"/>
      <c r="B539" s="218"/>
      <c r="C539" s="252" t="s">
        <v>978</v>
      </c>
      <c r="D539" s="221"/>
      <c r="E539" s="222">
        <v>1</v>
      </c>
      <c r="F539" s="220"/>
      <c r="G539" s="220"/>
      <c r="H539" s="220"/>
      <c r="I539" s="220"/>
      <c r="J539" s="220"/>
      <c r="K539" s="220"/>
      <c r="L539" s="220"/>
      <c r="M539" s="220"/>
      <c r="N539" s="219"/>
      <c r="O539" s="219"/>
      <c r="P539" s="219"/>
      <c r="Q539" s="219"/>
      <c r="R539" s="220"/>
      <c r="S539" s="220"/>
      <c r="T539" s="220"/>
      <c r="U539" s="220"/>
      <c r="V539" s="220"/>
      <c r="W539" s="220"/>
      <c r="X539" s="220"/>
      <c r="Y539" s="210"/>
      <c r="Z539" s="210"/>
      <c r="AA539" s="210"/>
      <c r="AB539" s="210"/>
      <c r="AC539" s="210"/>
      <c r="AD539" s="210"/>
      <c r="AE539" s="210"/>
      <c r="AF539" s="210"/>
      <c r="AG539" s="210" t="s">
        <v>217</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x14ac:dyDescent="0.2">
      <c r="A540" s="217"/>
      <c r="B540" s="218"/>
      <c r="C540" s="252" t="s">
        <v>979</v>
      </c>
      <c r="D540" s="221"/>
      <c r="E540" s="222">
        <v>1</v>
      </c>
      <c r="F540" s="220"/>
      <c r="G540" s="220"/>
      <c r="H540" s="220"/>
      <c r="I540" s="220"/>
      <c r="J540" s="220"/>
      <c r="K540" s="220"/>
      <c r="L540" s="220"/>
      <c r="M540" s="220"/>
      <c r="N540" s="219"/>
      <c r="O540" s="219"/>
      <c r="P540" s="219"/>
      <c r="Q540" s="219"/>
      <c r="R540" s="220"/>
      <c r="S540" s="220"/>
      <c r="T540" s="220"/>
      <c r="U540" s="220"/>
      <c r="V540" s="220"/>
      <c r="W540" s="220"/>
      <c r="X540" s="220"/>
      <c r="Y540" s="210"/>
      <c r="Z540" s="210"/>
      <c r="AA540" s="210"/>
      <c r="AB540" s="210"/>
      <c r="AC540" s="210"/>
      <c r="AD540" s="210"/>
      <c r="AE540" s="210"/>
      <c r="AF540" s="210"/>
      <c r="AG540" s="210" t="s">
        <v>217</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ht="22.5" outlineLevel="1" x14ac:dyDescent="0.2">
      <c r="A541" s="231">
        <v>88</v>
      </c>
      <c r="B541" s="232" t="s">
        <v>591</v>
      </c>
      <c r="C541" s="250" t="s">
        <v>592</v>
      </c>
      <c r="D541" s="233" t="s">
        <v>317</v>
      </c>
      <c r="E541" s="234">
        <v>40.6</v>
      </c>
      <c r="F541" s="235"/>
      <c r="G541" s="236">
        <f>ROUND(E541*F541,2)</f>
        <v>0</v>
      </c>
      <c r="H541" s="235"/>
      <c r="I541" s="236">
        <f>ROUND(E541*H541,2)</f>
        <v>0</v>
      </c>
      <c r="J541" s="235"/>
      <c r="K541" s="236">
        <f>ROUND(E541*J541,2)</f>
        <v>0</v>
      </c>
      <c r="L541" s="236">
        <v>21</v>
      </c>
      <c r="M541" s="236">
        <f>G541*(1+L541/100)</f>
        <v>0</v>
      </c>
      <c r="N541" s="234">
        <v>1.9130000000000001E-2</v>
      </c>
      <c r="O541" s="234">
        <f>ROUND(E541*N541,2)</f>
        <v>0.78</v>
      </c>
      <c r="P541" s="234">
        <v>0</v>
      </c>
      <c r="Q541" s="234">
        <f>ROUND(E541*P541,2)</f>
        <v>0</v>
      </c>
      <c r="R541" s="236" t="s">
        <v>247</v>
      </c>
      <c r="S541" s="236" t="s">
        <v>210</v>
      </c>
      <c r="T541" s="237" t="s">
        <v>211</v>
      </c>
      <c r="U541" s="220">
        <v>1.44</v>
      </c>
      <c r="V541" s="220">
        <f>ROUND(E541*U541,2)</f>
        <v>58.46</v>
      </c>
      <c r="W541" s="220"/>
      <c r="X541" s="220" t="s">
        <v>212</v>
      </c>
      <c r="Y541" s="210"/>
      <c r="Z541" s="210"/>
      <c r="AA541" s="210"/>
      <c r="AB541" s="210"/>
      <c r="AC541" s="210"/>
      <c r="AD541" s="210"/>
      <c r="AE541" s="210"/>
      <c r="AF541" s="210"/>
      <c r="AG541" s="210" t="s">
        <v>213</v>
      </c>
      <c r="AH541" s="210"/>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x14ac:dyDescent="0.2">
      <c r="A542" s="217"/>
      <c r="B542" s="218"/>
      <c r="C542" s="253" t="s">
        <v>668</v>
      </c>
      <c r="D542" s="240"/>
      <c r="E542" s="240"/>
      <c r="F542" s="240"/>
      <c r="G542" s="240"/>
      <c r="H542" s="220"/>
      <c r="I542" s="220"/>
      <c r="J542" s="220"/>
      <c r="K542" s="220"/>
      <c r="L542" s="220"/>
      <c r="M542" s="220"/>
      <c r="N542" s="219"/>
      <c r="O542" s="219"/>
      <c r="P542" s="219"/>
      <c r="Q542" s="219"/>
      <c r="R542" s="220"/>
      <c r="S542" s="220"/>
      <c r="T542" s="220"/>
      <c r="U542" s="220"/>
      <c r="V542" s="220"/>
      <c r="W542" s="220"/>
      <c r="X542" s="220"/>
      <c r="Y542" s="210"/>
      <c r="Z542" s="210"/>
      <c r="AA542" s="210"/>
      <c r="AB542" s="210"/>
      <c r="AC542" s="210"/>
      <c r="AD542" s="210"/>
      <c r="AE542" s="210"/>
      <c r="AF542" s="210"/>
      <c r="AG542" s="210" t="s">
        <v>237</v>
      </c>
      <c r="AH542" s="210"/>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1" x14ac:dyDescent="0.2">
      <c r="A543" s="217"/>
      <c r="B543" s="218"/>
      <c r="C543" s="254" t="s">
        <v>593</v>
      </c>
      <c r="D543" s="241"/>
      <c r="E543" s="241"/>
      <c r="F543" s="241"/>
      <c r="G543" s="241"/>
      <c r="H543" s="220"/>
      <c r="I543" s="220"/>
      <c r="J543" s="220"/>
      <c r="K543" s="220"/>
      <c r="L543" s="220"/>
      <c r="M543" s="220"/>
      <c r="N543" s="219"/>
      <c r="O543" s="219"/>
      <c r="P543" s="219"/>
      <c r="Q543" s="219"/>
      <c r="R543" s="220"/>
      <c r="S543" s="220"/>
      <c r="T543" s="220"/>
      <c r="U543" s="220"/>
      <c r="V543" s="220"/>
      <c r="W543" s="220"/>
      <c r="X543" s="220"/>
      <c r="Y543" s="210"/>
      <c r="Z543" s="210"/>
      <c r="AA543" s="210"/>
      <c r="AB543" s="210"/>
      <c r="AC543" s="210"/>
      <c r="AD543" s="210"/>
      <c r="AE543" s="210"/>
      <c r="AF543" s="210"/>
      <c r="AG543" s="210" t="s">
        <v>237</v>
      </c>
      <c r="AH543" s="210"/>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1" x14ac:dyDescent="0.2">
      <c r="A544" s="217"/>
      <c r="B544" s="218"/>
      <c r="C544" s="254" t="s">
        <v>594</v>
      </c>
      <c r="D544" s="241"/>
      <c r="E544" s="241"/>
      <c r="F544" s="241"/>
      <c r="G544" s="241"/>
      <c r="H544" s="220"/>
      <c r="I544" s="220"/>
      <c r="J544" s="220"/>
      <c r="K544" s="220"/>
      <c r="L544" s="220"/>
      <c r="M544" s="220"/>
      <c r="N544" s="219"/>
      <c r="O544" s="219"/>
      <c r="P544" s="219"/>
      <c r="Q544" s="219"/>
      <c r="R544" s="220"/>
      <c r="S544" s="220"/>
      <c r="T544" s="220"/>
      <c r="U544" s="220"/>
      <c r="V544" s="220"/>
      <c r="W544" s="220"/>
      <c r="X544" s="220"/>
      <c r="Y544" s="210"/>
      <c r="Z544" s="210"/>
      <c r="AA544" s="210"/>
      <c r="AB544" s="210"/>
      <c r="AC544" s="210"/>
      <c r="AD544" s="210"/>
      <c r="AE544" s="210"/>
      <c r="AF544" s="210"/>
      <c r="AG544" s="210" t="s">
        <v>237</v>
      </c>
      <c r="AH544" s="210"/>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1" x14ac:dyDescent="0.2">
      <c r="A545" s="217"/>
      <c r="B545" s="218"/>
      <c r="C545" s="254" t="s">
        <v>274</v>
      </c>
      <c r="D545" s="241"/>
      <c r="E545" s="241"/>
      <c r="F545" s="241"/>
      <c r="G545" s="241"/>
      <c r="H545" s="220"/>
      <c r="I545" s="220"/>
      <c r="J545" s="220"/>
      <c r="K545" s="220"/>
      <c r="L545" s="220"/>
      <c r="M545" s="220"/>
      <c r="N545" s="219"/>
      <c r="O545" s="219"/>
      <c r="P545" s="219"/>
      <c r="Q545" s="219"/>
      <c r="R545" s="220"/>
      <c r="S545" s="220"/>
      <c r="T545" s="220"/>
      <c r="U545" s="220"/>
      <c r="V545" s="220"/>
      <c r="W545" s="220"/>
      <c r="X545" s="220"/>
      <c r="Y545" s="210"/>
      <c r="Z545" s="210"/>
      <c r="AA545" s="210"/>
      <c r="AB545" s="210"/>
      <c r="AC545" s="210"/>
      <c r="AD545" s="210"/>
      <c r="AE545" s="210"/>
      <c r="AF545" s="210"/>
      <c r="AG545" s="210" t="s">
        <v>237</v>
      </c>
      <c r="AH545" s="210"/>
      <c r="AI545" s="210"/>
      <c r="AJ545" s="210"/>
      <c r="AK545" s="210"/>
      <c r="AL545" s="210"/>
      <c r="AM545" s="210"/>
      <c r="AN545" s="210"/>
      <c r="AO545" s="210"/>
      <c r="AP545" s="210"/>
      <c r="AQ545" s="210"/>
      <c r="AR545" s="210"/>
      <c r="AS545" s="210"/>
      <c r="AT545" s="210"/>
      <c r="AU545" s="210"/>
      <c r="AV545" s="210"/>
      <c r="AW545" s="210"/>
      <c r="AX545" s="210"/>
      <c r="AY545" s="210"/>
      <c r="AZ545" s="210"/>
      <c r="BA545" s="239" t="str">
        <f>C545</f>
        <v>- standardního tmelení Q2, to je: základní tmelení Q1+ dodatečné tmelení (tmelení najemno) a případné přebroušení.</v>
      </c>
      <c r="BB545" s="210"/>
      <c r="BC545" s="210"/>
      <c r="BD545" s="210"/>
      <c r="BE545" s="210"/>
      <c r="BF545" s="210"/>
      <c r="BG545" s="210"/>
      <c r="BH545" s="210"/>
    </row>
    <row r="546" spans="1:60" outlineLevel="1" x14ac:dyDescent="0.2">
      <c r="A546" s="217"/>
      <c r="B546" s="218"/>
      <c r="C546" s="252" t="s">
        <v>1188</v>
      </c>
      <c r="D546" s="221"/>
      <c r="E546" s="222">
        <v>11.2</v>
      </c>
      <c r="F546" s="220"/>
      <c r="G546" s="220"/>
      <c r="H546" s="220"/>
      <c r="I546" s="220"/>
      <c r="J546" s="220"/>
      <c r="K546" s="220"/>
      <c r="L546" s="220"/>
      <c r="M546" s="220"/>
      <c r="N546" s="219"/>
      <c r="O546" s="219"/>
      <c r="P546" s="219"/>
      <c r="Q546" s="219"/>
      <c r="R546" s="220"/>
      <c r="S546" s="220"/>
      <c r="T546" s="220"/>
      <c r="U546" s="220"/>
      <c r="V546" s="220"/>
      <c r="W546" s="220"/>
      <c r="X546" s="220"/>
      <c r="Y546" s="210"/>
      <c r="Z546" s="210"/>
      <c r="AA546" s="210"/>
      <c r="AB546" s="210"/>
      <c r="AC546" s="210"/>
      <c r="AD546" s="210"/>
      <c r="AE546" s="210"/>
      <c r="AF546" s="210"/>
      <c r="AG546" s="210" t="s">
        <v>217</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x14ac:dyDescent="0.2">
      <c r="A547" s="217"/>
      <c r="B547" s="218"/>
      <c r="C547" s="252" t="s">
        <v>980</v>
      </c>
      <c r="D547" s="221"/>
      <c r="E547" s="222">
        <v>29.4</v>
      </c>
      <c r="F547" s="220"/>
      <c r="G547" s="220"/>
      <c r="H547" s="220"/>
      <c r="I547" s="220"/>
      <c r="J547" s="220"/>
      <c r="K547" s="220"/>
      <c r="L547" s="220"/>
      <c r="M547" s="220"/>
      <c r="N547" s="219"/>
      <c r="O547" s="219"/>
      <c r="P547" s="219"/>
      <c r="Q547" s="219"/>
      <c r="R547" s="220"/>
      <c r="S547" s="220"/>
      <c r="T547" s="220"/>
      <c r="U547" s="220"/>
      <c r="V547" s="220"/>
      <c r="W547" s="220"/>
      <c r="X547" s="220"/>
      <c r="Y547" s="210"/>
      <c r="Z547" s="210"/>
      <c r="AA547" s="210"/>
      <c r="AB547" s="210"/>
      <c r="AC547" s="210"/>
      <c r="AD547" s="210"/>
      <c r="AE547" s="210"/>
      <c r="AF547" s="210"/>
      <c r="AG547" s="210" t="s">
        <v>217</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1" x14ac:dyDescent="0.2">
      <c r="A548" s="217"/>
      <c r="B548" s="218"/>
      <c r="C548" s="252" t="s">
        <v>683</v>
      </c>
      <c r="D548" s="221"/>
      <c r="E548" s="222"/>
      <c r="F548" s="220"/>
      <c r="G548" s="220"/>
      <c r="H548" s="220"/>
      <c r="I548" s="220"/>
      <c r="J548" s="220"/>
      <c r="K548" s="220"/>
      <c r="L548" s="220"/>
      <c r="M548" s="220"/>
      <c r="N548" s="219"/>
      <c r="O548" s="219"/>
      <c r="P548" s="219"/>
      <c r="Q548" s="219"/>
      <c r="R548" s="220"/>
      <c r="S548" s="220"/>
      <c r="T548" s="220"/>
      <c r="U548" s="220"/>
      <c r="V548" s="220"/>
      <c r="W548" s="220"/>
      <c r="X548" s="220"/>
      <c r="Y548" s="210"/>
      <c r="Z548" s="210"/>
      <c r="AA548" s="210"/>
      <c r="AB548" s="210"/>
      <c r="AC548" s="210"/>
      <c r="AD548" s="210"/>
      <c r="AE548" s="210"/>
      <c r="AF548" s="210"/>
      <c r="AG548" s="210" t="s">
        <v>217</v>
      </c>
      <c r="AH548" s="210">
        <v>0</v>
      </c>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ht="22.5" outlineLevel="1" x14ac:dyDescent="0.2">
      <c r="A549" s="231">
        <v>89</v>
      </c>
      <c r="B549" s="232" t="s">
        <v>597</v>
      </c>
      <c r="C549" s="250" t="s">
        <v>598</v>
      </c>
      <c r="D549" s="233" t="s">
        <v>317</v>
      </c>
      <c r="E549" s="234">
        <v>79.7</v>
      </c>
      <c r="F549" s="235"/>
      <c r="G549" s="236">
        <f>ROUND(E549*F549,2)</f>
        <v>0</v>
      </c>
      <c r="H549" s="235"/>
      <c r="I549" s="236">
        <f>ROUND(E549*H549,2)</f>
        <v>0</v>
      </c>
      <c r="J549" s="235"/>
      <c r="K549" s="236">
        <f>ROUND(E549*J549,2)</f>
        <v>0</v>
      </c>
      <c r="L549" s="236">
        <v>21</v>
      </c>
      <c r="M549" s="236">
        <f>G549*(1+L549/100)</f>
        <v>0</v>
      </c>
      <c r="N549" s="234">
        <v>2.8459999999999999E-2</v>
      </c>
      <c r="O549" s="234">
        <f>ROUND(E549*N549,2)</f>
        <v>2.27</v>
      </c>
      <c r="P549" s="234">
        <v>0</v>
      </c>
      <c r="Q549" s="234">
        <f>ROUND(E549*P549,2)</f>
        <v>0</v>
      </c>
      <c r="R549" s="236" t="s">
        <v>247</v>
      </c>
      <c r="S549" s="236" t="s">
        <v>210</v>
      </c>
      <c r="T549" s="237" t="s">
        <v>211</v>
      </c>
      <c r="U549" s="220">
        <v>1.915</v>
      </c>
      <c r="V549" s="220">
        <f>ROUND(E549*U549,2)</f>
        <v>152.63</v>
      </c>
      <c r="W549" s="220"/>
      <c r="X549" s="220" t="s">
        <v>212</v>
      </c>
      <c r="Y549" s="210"/>
      <c r="Z549" s="210"/>
      <c r="AA549" s="210"/>
      <c r="AB549" s="210"/>
      <c r="AC549" s="210"/>
      <c r="AD549" s="210"/>
      <c r="AE549" s="210"/>
      <c r="AF549" s="210"/>
      <c r="AG549" s="210" t="s">
        <v>213</v>
      </c>
      <c r="AH549" s="210"/>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1" x14ac:dyDescent="0.2">
      <c r="A550" s="217"/>
      <c r="B550" s="218"/>
      <c r="C550" s="253" t="s">
        <v>668</v>
      </c>
      <c r="D550" s="240"/>
      <c r="E550" s="240"/>
      <c r="F550" s="240"/>
      <c r="G550" s="240"/>
      <c r="H550" s="220"/>
      <c r="I550" s="220"/>
      <c r="J550" s="220"/>
      <c r="K550" s="220"/>
      <c r="L550" s="220"/>
      <c r="M550" s="220"/>
      <c r="N550" s="219"/>
      <c r="O550" s="219"/>
      <c r="P550" s="219"/>
      <c r="Q550" s="219"/>
      <c r="R550" s="220"/>
      <c r="S550" s="220"/>
      <c r="T550" s="220"/>
      <c r="U550" s="220"/>
      <c r="V550" s="220"/>
      <c r="W550" s="220"/>
      <c r="X550" s="220"/>
      <c r="Y550" s="210"/>
      <c r="Z550" s="210"/>
      <c r="AA550" s="210"/>
      <c r="AB550" s="210"/>
      <c r="AC550" s="210"/>
      <c r="AD550" s="210"/>
      <c r="AE550" s="210"/>
      <c r="AF550" s="210"/>
      <c r="AG550" s="210" t="s">
        <v>237</v>
      </c>
      <c r="AH550" s="210"/>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1" x14ac:dyDescent="0.2">
      <c r="A551" s="217"/>
      <c r="B551" s="218"/>
      <c r="C551" s="254" t="s">
        <v>593</v>
      </c>
      <c r="D551" s="241"/>
      <c r="E551" s="241"/>
      <c r="F551" s="241"/>
      <c r="G551" s="241"/>
      <c r="H551" s="220"/>
      <c r="I551" s="220"/>
      <c r="J551" s="220"/>
      <c r="K551" s="220"/>
      <c r="L551" s="220"/>
      <c r="M551" s="220"/>
      <c r="N551" s="219"/>
      <c r="O551" s="219"/>
      <c r="P551" s="219"/>
      <c r="Q551" s="219"/>
      <c r="R551" s="220"/>
      <c r="S551" s="220"/>
      <c r="T551" s="220"/>
      <c r="U551" s="220"/>
      <c r="V551" s="220"/>
      <c r="W551" s="220"/>
      <c r="X551" s="220"/>
      <c r="Y551" s="210"/>
      <c r="Z551" s="210"/>
      <c r="AA551" s="210"/>
      <c r="AB551" s="210"/>
      <c r="AC551" s="210"/>
      <c r="AD551" s="210"/>
      <c r="AE551" s="210"/>
      <c r="AF551" s="210"/>
      <c r="AG551" s="210" t="s">
        <v>237</v>
      </c>
      <c r="AH551" s="210"/>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x14ac:dyDescent="0.2">
      <c r="A552" s="217"/>
      <c r="B552" s="218"/>
      <c r="C552" s="254" t="s">
        <v>594</v>
      </c>
      <c r="D552" s="241"/>
      <c r="E552" s="241"/>
      <c r="F552" s="241"/>
      <c r="G552" s="241"/>
      <c r="H552" s="220"/>
      <c r="I552" s="220"/>
      <c r="J552" s="220"/>
      <c r="K552" s="220"/>
      <c r="L552" s="220"/>
      <c r="M552" s="220"/>
      <c r="N552" s="219"/>
      <c r="O552" s="219"/>
      <c r="P552" s="219"/>
      <c r="Q552" s="219"/>
      <c r="R552" s="220"/>
      <c r="S552" s="220"/>
      <c r="T552" s="220"/>
      <c r="U552" s="220"/>
      <c r="V552" s="220"/>
      <c r="W552" s="220"/>
      <c r="X552" s="220"/>
      <c r="Y552" s="210"/>
      <c r="Z552" s="210"/>
      <c r="AA552" s="210"/>
      <c r="AB552" s="210"/>
      <c r="AC552" s="210"/>
      <c r="AD552" s="210"/>
      <c r="AE552" s="210"/>
      <c r="AF552" s="210"/>
      <c r="AG552" s="210" t="s">
        <v>237</v>
      </c>
      <c r="AH552" s="210"/>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1" x14ac:dyDescent="0.2">
      <c r="A553" s="217"/>
      <c r="B553" s="218"/>
      <c r="C553" s="254" t="s">
        <v>274</v>
      </c>
      <c r="D553" s="241"/>
      <c r="E553" s="241"/>
      <c r="F553" s="241"/>
      <c r="G553" s="241"/>
      <c r="H553" s="220"/>
      <c r="I553" s="220"/>
      <c r="J553" s="220"/>
      <c r="K553" s="220"/>
      <c r="L553" s="220"/>
      <c r="M553" s="220"/>
      <c r="N553" s="219"/>
      <c r="O553" s="219"/>
      <c r="P553" s="219"/>
      <c r="Q553" s="219"/>
      <c r="R553" s="220"/>
      <c r="S553" s="220"/>
      <c r="T553" s="220"/>
      <c r="U553" s="220"/>
      <c r="V553" s="220"/>
      <c r="W553" s="220"/>
      <c r="X553" s="220"/>
      <c r="Y553" s="210"/>
      <c r="Z553" s="210"/>
      <c r="AA553" s="210"/>
      <c r="AB553" s="210"/>
      <c r="AC553" s="210"/>
      <c r="AD553" s="210"/>
      <c r="AE553" s="210"/>
      <c r="AF553" s="210"/>
      <c r="AG553" s="210" t="s">
        <v>237</v>
      </c>
      <c r="AH553" s="210"/>
      <c r="AI553" s="210"/>
      <c r="AJ553" s="210"/>
      <c r="AK553" s="210"/>
      <c r="AL553" s="210"/>
      <c r="AM553" s="210"/>
      <c r="AN553" s="210"/>
      <c r="AO553" s="210"/>
      <c r="AP553" s="210"/>
      <c r="AQ553" s="210"/>
      <c r="AR553" s="210"/>
      <c r="AS553" s="210"/>
      <c r="AT553" s="210"/>
      <c r="AU553" s="210"/>
      <c r="AV553" s="210"/>
      <c r="AW553" s="210"/>
      <c r="AX553" s="210"/>
      <c r="AY553" s="210"/>
      <c r="AZ553" s="210"/>
      <c r="BA553" s="239" t="str">
        <f>C553</f>
        <v>- standardního tmelení Q2, to je: základní tmelení Q1+ dodatečné tmelení (tmelení najemno) a případné přebroušení.</v>
      </c>
      <c r="BB553" s="210"/>
      <c r="BC553" s="210"/>
      <c r="BD553" s="210"/>
      <c r="BE553" s="210"/>
      <c r="BF553" s="210"/>
      <c r="BG553" s="210"/>
      <c r="BH553" s="210"/>
    </row>
    <row r="554" spans="1:60" outlineLevel="1" x14ac:dyDescent="0.2">
      <c r="A554" s="217"/>
      <c r="B554" s="218"/>
      <c r="C554" s="252" t="s">
        <v>981</v>
      </c>
      <c r="D554" s="221"/>
      <c r="E554" s="222">
        <v>26.7</v>
      </c>
      <c r="F554" s="220"/>
      <c r="G554" s="220"/>
      <c r="H554" s="220"/>
      <c r="I554" s="220"/>
      <c r="J554" s="220"/>
      <c r="K554" s="220"/>
      <c r="L554" s="220"/>
      <c r="M554" s="220"/>
      <c r="N554" s="219"/>
      <c r="O554" s="219"/>
      <c r="P554" s="219"/>
      <c r="Q554" s="219"/>
      <c r="R554" s="220"/>
      <c r="S554" s="220"/>
      <c r="T554" s="220"/>
      <c r="U554" s="220"/>
      <c r="V554" s="220"/>
      <c r="W554" s="220"/>
      <c r="X554" s="220"/>
      <c r="Y554" s="210"/>
      <c r="Z554" s="210"/>
      <c r="AA554" s="210"/>
      <c r="AB554" s="210"/>
      <c r="AC554" s="210"/>
      <c r="AD554" s="210"/>
      <c r="AE554" s="210"/>
      <c r="AF554" s="210"/>
      <c r="AG554" s="210" t="s">
        <v>217</v>
      </c>
      <c r="AH554" s="210">
        <v>0</v>
      </c>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1" x14ac:dyDescent="0.2">
      <c r="A555" s="217"/>
      <c r="B555" s="218"/>
      <c r="C555" s="252" t="s">
        <v>982</v>
      </c>
      <c r="D555" s="221"/>
      <c r="E555" s="222">
        <v>53</v>
      </c>
      <c r="F555" s="220"/>
      <c r="G555" s="220"/>
      <c r="H555" s="220"/>
      <c r="I555" s="220"/>
      <c r="J555" s="220"/>
      <c r="K555" s="220"/>
      <c r="L555" s="220"/>
      <c r="M555" s="220"/>
      <c r="N555" s="219"/>
      <c r="O555" s="219"/>
      <c r="P555" s="219"/>
      <c r="Q555" s="219"/>
      <c r="R555" s="220"/>
      <c r="S555" s="220"/>
      <c r="T555" s="220"/>
      <c r="U555" s="220"/>
      <c r="V555" s="220"/>
      <c r="W555" s="220"/>
      <c r="X555" s="220"/>
      <c r="Y555" s="210"/>
      <c r="Z555" s="210"/>
      <c r="AA555" s="210"/>
      <c r="AB555" s="210"/>
      <c r="AC555" s="210"/>
      <c r="AD555" s="210"/>
      <c r="AE555" s="210"/>
      <c r="AF555" s="210"/>
      <c r="AG555" s="210" t="s">
        <v>217</v>
      </c>
      <c r="AH555" s="210">
        <v>0</v>
      </c>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outlineLevel="1" x14ac:dyDescent="0.2">
      <c r="A556" s="217"/>
      <c r="B556" s="218"/>
      <c r="C556" s="252" t="s">
        <v>683</v>
      </c>
      <c r="D556" s="221"/>
      <c r="E556" s="222"/>
      <c r="F556" s="220"/>
      <c r="G556" s="220"/>
      <c r="H556" s="220"/>
      <c r="I556" s="220"/>
      <c r="J556" s="220"/>
      <c r="K556" s="220"/>
      <c r="L556" s="220"/>
      <c r="M556" s="220"/>
      <c r="N556" s="219"/>
      <c r="O556" s="219"/>
      <c r="P556" s="219"/>
      <c r="Q556" s="219"/>
      <c r="R556" s="220"/>
      <c r="S556" s="220"/>
      <c r="T556" s="220"/>
      <c r="U556" s="220"/>
      <c r="V556" s="220"/>
      <c r="W556" s="220"/>
      <c r="X556" s="220"/>
      <c r="Y556" s="210"/>
      <c r="Z556" s="210"/>
      <c r="AA556" s="210"/>
      <c r="AB556" s="210"/>
      <c r="AC556" s="210"/>
      <c r="AD556" s="210"/>
      <c r="AE556" s="210"/>
      <c r="AF556" s="210"/>
      <c r="AG556" s="210" t="s">
        <v>217</v>
      </c>
      <c r="AH556" s="210">
        <v>0</v>
      </c>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ht="22.5" outlineLevel="1" x14ac:dyDescent="0.2">
      <c r="A557" s="231">
        <v>90</v>
      </c>
      <c r="B557" s="232" t="s">
        <v>983</v>
      </c>
      <c r="C557" s="250" t="s">
        <v>984</v>
      </c>
      <c r="D557" s="233" t="s">
        <v>985</v>
      </c>
      <c r="E557" s="234">
        <v>1</v>
      </c>
      <c r="F557" s="235"/>
      <c r="G557" s="236">
        <f>ROUND(E557*F557,2)</f>
        <v>0</v>
      </c>
      <c r="H557" s="235"/>
      <c r="I557" s="236">
        <f>ROUND(E557*H557,2)</f>
        <v>0</v>
      </c>
      <c r="J557" s="235"/>
      <c r="K557" s="236">
        <f>ROUND(E557*J557,2)</f>
        <v>0</v>
      </c>
      <c r="L557" s="236">
        <v>21</v>
      </c>
      <c r="M557" s="236">
        <f>G557*(1+L557/100)</f>
        <v>0</v>
      </c>
      <c r="N557" s="234">
        <v>0</v>
      </c>
      <c r="O557" s="234">
        <f>ROUND(E557*N557,2)</f>
        <v>0</v>
      </c>
      <c r="P557" s="234">
        <v>0</v>
      </c>
      <c r="Q557" s="234">
        <f>ROUND(E557*P557,2)</f>
        <v>0</v>
      </c>
      <c r="R557" s="236"/>
      <c r="S557" s="236" t="s">
        <v>296</v>
      </c>
      <c r="T557" s="237" t="s">
        <v>462</v>
      </c>
      <c r="U557" s="220">
        <v>0</v>
      </c>
      <c r="V557" s="220">
        <f>ROUND(E557*U557,2)</f>
        <v>0</v>
      </c>
      <c r="W557" s="220"/>
      <c r="X557" s="220" t="s">
        <v>212</v>
      </c>
      <c r="Y557" s="210"/>
      <c r="Z557" s="210"/>
      <c r="AA557" s="210"/>
      <c r="AB557" s="210"/>
      <c r="AC557" s="210"/>
      <c r="AD557" s="210"/>
      <c r="AE557" s="210"/>
      <c r="AF557" s="210"/>
      <c r="AG557" s="210" t="s">
        <v>986</v>
      </c>
      <c r="AH557" s="210"/>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x14ac:dyDescent="0.2">
      <c r="A558" s="217"/>
      <c r="B558" s="218"/>
      <c r="C558" s="252" t="s">
        <v>987</v>
      </c>
      <c r="D558" s="221"/>
      <c r="E558" s="222">
        <v>1</v>
      </c>
      <c r="F558" s="220"/>
      <c r="G558" s="220"/>
      <c r="H558" s="220"/>
      <c r="I558" s="220"/>
      <c r="J558" s="220"/>
      <c r="K558" s="220"/>
      <c r="L558" s="220"/>
      <c r="M558" s="220"/>
      <c r="N558" s="219"/>
      <c r="O558" s="219"/>
      <c r="P558" s="219"/>
      <c r="Q558" s="219"/>
      <c r="R558" s="220"/>
      <c r="S558" s="220"/>
      <c r="T558" s="220"/>
      <c r="U558" s="220"/>
      <c r="V558" s="220"/>
      <c r="W558" s="220"/>
      <c r="X558" s="220"/>
      <c r="Y558" s="210"/>
      <c r="Z558" s="210"/>
      <c r="AA558" s="210"/>
      <c r="AB558" s="210"/>
      <c r="AC558" s="210"/>
      <c r="AD558" s="210"/>
      <c r="AE558" s="210"/>
      <c r="AF558" s="210"/>
      <c r="AG558" s="210" t="s">
        <v>217</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1" x14ac:dyDescent="0.2">
      <c r="A559" s="231">
        <v>91</v>
      </c>
      <c r="B559" s="232" t="s">
        <v>350</v>
      </c>
      <c r="C559" s="250" t="s">
        <v>351</v>
      </c>
      <c r="D559" s="233" t="s">
        <v>352</v>
      </c>
      <c r="E559" s="234">
        <v>500</v>
      </c>
      <c r="F559" s="235"/>
      <c r="G559" s="236">
        <f>ROUND(E559*F559,2)</f>
        <v>0</v>
      </c>
      <c r="H559" s="235"/>
      <c r="I559" s="236">
        <f>ROUND(E559*H559,2)</f>
        <v>0</v>
      </c>
      <c r="J559" s="235"/>
      <c r="K559" s="236">
        <f>ROUND(E559*J559,2)</f>
        <v>0</v>
      </c>
      <c r="L559" s="236">
        <v>21</v>
      </c>
      <c r="M559" s="236">
        <f>G559*(1+L559/100)</f>
        <v>0</v>
      </c>
      <c r="N559" s="234">
        <v>0</v>
      </c>
      <c r="O559" s="234">
        <f>ROUND(E559*N559,2)</f>
        <v>0</v>
      </c>
      <c r="P559" s="234">
        <v>0</v>
      </c>
      <c r="Q559" s="234">
        <f>ROUND(E559*P559,2)</f>
        <v>0</v>
      </c>
      <c r="R559" s="236" t="s">
        <v>353</v>
      </c>
      <c r="S559" s="236" t="s">
        <v>210</v>
      </c>
      <c r="T559" s="237" t="s">
        <v>211</v>
      </c>
      <c r="U559" s="220">
        <v>1</v>
      </c>
      <c r="V559" s="220">
        <f>ROUND(E559*U559,2)</f>
        <v>500</v>
      </c>
      <c r="W559" s="220"/>
      <c r="X559" s="220" t="s">
        <v>354</v>
      </c>
      <c r="Y559" s="210"/>
      <c r="Z559" s="210"/>
      <c r="AA559" s="210"/>
      <c r="AB559" s="210"/>
      <c r="AC559" s="210"/>
      <c r="AD559" s="210"/>
      <c r="AE559" s="210"/>
      <c r="AF559" s="210"/>
      <c r="AG559" s="210" t="s">
        <v>355</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x14ac:dyDescent="0.2">
      <c r="A560" s="217"/>
      <c r="B560" s="218"/>
      <c r="C560" s="252" t="s">
        <v>988</v>
      </c>
      <c r="D560" s="221"/>
      <c r="E560" s="222">
        <v>500</v>
      </c>
      <c r="F560" s="220"/>
      <c r="G560" s="220"/>
      <c r="H560" s="220"/>
      <c r="I560" s="220"/>
      <c r="J560" s="220"/>
      <c r="K560" s="220"/>
      <c r="L560" s="220"/>
      <c r="M560" s="220"/>
      <c r="N560" s="219"/>
      <c r="O560" s="219"/>
      <c r="P560" s="219"/>
      <c r="Q560" s="219"/>
      <c r="R560" s="220"/>
      <c r="S560" s="220"/>
      <c r="T560" s="220"/>
      <c r="U560" s="220"/>
      <c r="V560" s="220"/>
      <c r="W560" s="220"/>
      <c r="X560" s="220"/>
      <c r="Y560" s="210"/>
      <c r="Z560" s="210"/>
      <c r="AA560" s="210"/>
      <c r="AB560" s="210"/>
      <c r="AC560" s="210"/>
      <c r="AD560" s="210"/>
      <c r="AE560" s="210"/>
      <c r="AF560" s="210"/>
      <c r="AG560" s="210" t="s">
        <v>217</v>
      </c>
      <c r="AH560" s="210">
        <v>0</v>
      </c>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x14ac:dyDescent="0.2">
      <c r="A561" s="231">
        <v>92</v>
      </c>
      <c r="B561" s="232" t="s">
        <v>989</v>
      </c>
      <c r="C561" s="250" t="s">
        <v>990</v>
      </c>
      <c r="D561" s="233" t="s">
        <v>223</v>
      </c>
      <c r="E561" s="234">
        <v>2</v>
      </c>
      <c r="F561" s="235"/>
      <c r="G561" s="236">
        <f>ROUND(E561*F561,2)</f>
        <v>0</v>
      </c>
      <c r="H561" s="235"/>
      <c r="I561" s="236">
        <f>ROUND(E561*H561,2)</f>
        <v>0</v>
      </c>
      <c r="J561" s="235"/>
      <c r="K561" s="236">
        <f>ROUND(E561*J561,2)</f>
        <v>0</v>
      </c>
      <c r="L561" s="236">
        <v>21</v>
      </c>
      <c r="M561" s="236">
        <f>G561*(1+L561/100)</f>
        <v>0</v>
      </c>
      <c r="N561" s="234">
        <v>3.5000000000000001E-3</v>
      </c>
      <c r="O561" s="234">
        <f>ROUND(E561*N561,2)</f>
        <v>0.01</v>
      </c>
      <c r="P561" s="234">
        <v>0</v>
      </c>
      <c r="Q561" s="234">
        <f>ROUND(E561*P561,2)</f>
        <v>0</v>
      </c>
      <c r="R561" s="236"/>
      <c r="S561" s="236" t="s">
        <v>296</v>
      </c>
      <c r="T561" s="237" t="s">
        <v>462</v>
      </c>
      <c r="U561" s="220">
        <v>0</v>
      </c>
      <c r="V561" s="220">
        <f>ROUND(E561*U561,2)</f>
        <v>0</v>
      </c>
      <c r="W561" s="220"/>
      <c r="X561" s="220" t="s">
        <v>282</v>
      </c>
      <c r="Y561" s="210"/>
      <c r="Z561" s="210"/>
      <c r="AA561" s="210"/>
      <c r="AB561" s="210"/>
      <c r="AC561" s="210"/>
      <c r="AD561" s="210"/>
      <c r="AE561" s="210"/>
      <c r="AF561" s="210"/>
      <c r="AG561" s="210" t="s">
        <v>283</v>
      </c>
      <c r="AH561" s="210"/>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x14ac:dyDescent="0.2">
      <c r="A562" s="217"/>
      <c r="B562" s="218"/>
      <c r="C562" s="252" t="s">
        <v>978</v>
      </c>
      <c r="D562" s="221"/>
      <c r="E562" s="222">
        <v>1</v>
      </c>
      <c r="F562" s="220"/>
      <c r="G562" s="220"/>
      <c r="H562" s="220"/>
      <c r="I562" s="220"/>
      <c r="J562" s="220"/>
      <c r="K562" s="220"/>
      <c r="L562" s="220"/>
      <c r="M562" s="220"/>
      <c r="N562" s="219"/>
      <c r="O562" s="219"/>
      <c r="P562" s="219"/>
      <c r="Q562" s="219"/>
      <c r="R562" s="220"/>
      <c r="S562" s="220"/>
      <c r="T562" s="220"/>
      <c r="U562" s="220"/>
      <c r="V562" s="220"/>
      <c r="W562" s="220"/>
      <c r="X562" s="220"/>
      <c r="Y562" s="210"/>
      <c r="Z562" s="210"/>
      <c r="AA562" s="210"/>
      <c r="AB562" s="210"/>
      <c r="AC562" s="210"/>
      <c r="AD562" s="210"/>
      <c r="AE562" s="210"/>
      <c r="AF562" s="210"/>
      <c r="AG562" s="210" t="s">
        <v>217</v>
      </c>
      <c r="AH562" s="210">
        <v>0</v>
      </c>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x14ac:dyDescent="0.2">
      <c r="A563" s="217"/>
      <c r="B563" s="218"/>
      <c r="C563" s="252" t="s">
        <v>979</v>
      </c>
      <c r="D563" s="221"/>
      <c r="E563" s="222">
        <v>1</v>
      </c>
      <c r="F563" s="220"/>
      <c r="G563" s="220"/>
      <c r="H563" s="220"/>
      <c r="I563" s="220"/>
      <c r="J563" s="220"/>
      <c r="K563" s="220"/>
      <c r="L563" s="220"/>
      <c r="M563" s="220"/>
      <c r="N563" s="219"/>
      <c r="O563" s="219"/>
      <c r="P563" s="219"/>
      <c r="Q563" s="219"/>
      <c r="R563" s="220"/>
      <c r="S563" s="220"/>
      <c r="T563" s="220"/>
      <c r="U563" s="220"/>
      <c r="V563" s="220"/>
      <c r="W563" s="220"/>
      <c r="X563" s="220"/>
      <c r="Y563" s="210"/>
      <c r="Z563" s="210"/>
      <c r="AA563" s="210"/>
      <c r="AB563" s="210"/>
      <c r="AC563" s="210"/>
      <c r="AD563" s="210"/>
      <c r="AE563" s="210"/>
      <c r="AF563" s="210"/>
      <c r="AG563" s="210" t="s">
        <v>217</v>
      </c>
      <c r="AH563" s="210">
        <v>0</v>
      </c>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x14ac:dyDescent="0.2">
      <c r="A564" s="224" t="s">
        <v>204</v>
      </c>
      <c r="B564" s="225" t="s">
        <v>139</v>
      </c>
      <c r="C564" s="249" t="s">
        <v>140</v>
      </c>
      <c r="D564" s="226"/>
      <c r="E564" s="227"/>
      <c r="F564" s="228"/>
      <c r="G564" s="228">
        <f>SUMIF(AG565:AG632,"&lt;&gt;NOR",G565:G632)</f>
        <v>0</v>
      </c>
      <c r="H564" s="228"/>
      <c r="I564" s="228">
        <f>SUM(I565:I632)</f>
        <v>0</v>
      </c>
      <c r="J564" s="228"/>
      <c r="K564" s="228">
        <f>SUM(K565:K632)</f>
        <v>0</v>
      </c>
      <c r="L564" s="228"/>
      <c r="M564" s="228">
        <f>SUM(M565:M632)</f>
        <v>0</v>
      </c>
      <c r="N564" s="227"/>
      <c r="O564" s="227">
        <f>SUM(O565:O632)</f>
        <v>0.01</v>
      </c>
      <c r="P564" s="227"/>
      <c r="Q564" s="227">
        <f>SUM(Q565:Q632)</f>
        <v>75.150000000000006</v>
      </c>
      <c r="R564" s="228"/>
      <c r="S564" s="228"/>
      <c r="T564" s="229"/>
      <c r="U564" s="223"/>
      <c r="V564" s="223">
        <f>SUM(V565:V632)</f>
        <v>246.65999999999997</v>
      </c>
      <c r="W564" s="223"/>
      <c r="X564" s="223"/>
      <c r="AG564" t="s">
        <v>205</v>
      </c>
    </row>
    <row r="565" spans="1:60" ht="22.5" outlineLevel="1" x14ac:dyDescent="0.2">
      <c r="A565" s="231">
        <v>93</v>
      </c>
      <c r="B565" s="232" t="s">
        <v>600</v>
      </c>
      <c r="C565" s="250" t="s">
        <v>601</v>
      </c>
      <c r="D565" s="233" t="s">
        <v>208</v>
      </c>
      <c r="E565" s="234">
        <v>15.212249999999999</v>
      </c>
      <c r="F565" s="235"/>
      <c r="G565" s="236">
        <f>ROUND(E565*F565,2)</f>
        <v>0</v>
      </c>
      <c r="H565" s="235"/>
      <c r="I565" s="236">
        <f>ROUND(E565*H565,2)</f>
        <v>0</v>
      </c>
      <c r="J565" s="235"/>
      <c r="K565" s="236">
        <f>ROUND(E565*J565,2)</f>
        <v>0</v>
      </c>
      <c r="L565" s="236">
        <v>21</v>
      </c>
      <c r="M565" s="236">
        <f>G565*(1+L565/100)</f>
        <v>0</v>
      </c>
      <c r="N565" s="234">
        <v>0</v>
      </c>
      <c r="O565" s="234">
        <f>ROUND(E565*N565,2)</f>
        <v>0</v>
      </c>
      <c r="P565" s="234">
        <v>2.2000000000000002</v>
      </c>
      <c r="Q565" s="234">
        <f>ROUND(E565*P565,2)</f>
        <v>33.47</v>
      </c>
      <c r="R565" s="236" t="s">
        <v>359</v>
      </c>
      <c r="S565" s="236" t="s">
        <v>210</v>
      </c>
      <c r="T565" s="237" t="s">
        <v>211</v>
      </c>
      <c r="U565" s="220">
        <v>5.867</v>
      </c>
      <c r="V565" s="220">
        <f>ROUND(E565*U565,2)</f>
        <v>89.25</v>
      </c>
      <c r="W565" s="220"/>
      <c r="X565" s="220" t="s">
        <v>212</v>
      </c>
      <c r="Y565" s="210"/>
      <c r="Z565" s="210"/>
      <c r="AA565" s="210"/>
      <c r="AB565" s="210"/>
      <c r="AC565" s="210"/>
      <c r="AD565" s="210"/>
      <c r="AE565" s="210"/>
      <c r="AF565" s="210"/>
      <c r="AG565" s="210" t="s">
        <v>213</v>
      </c>
      <c r="AH565" s="210"/>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x14ac:dyDescent="0.2">
      <c r="A566" s="217"/>
      <c r="B566" s="218"/>
      <c r="C566" s="252" t="s">
        <v>991</v>
      </c>
      <c r="D566" s="221"/>
      <c r="E566" s="222">
        <v>5.2087500000000002</v>
      </c>
      <c r="F566" s="220"/>
      <c r="G566" s="220"/>
      <c r="H566" s="220"/>
      <c r="I566" s="220"/>
      <c r="J566" s="220"/>
      <c r="K566" s="220"/>
      <c r="L566" s="220"/>
      <c r="M566" s="220"/>
      <c r="N566" s="219"/>
      <c r="O566" s="219"/>
      <c r="P566" s="219"/>
      <c r="Q566" s="219"/>
      <c r="R566" s="220"/>
      <c r="S566" s="220"/>
      <c r="T566" s="220"/>
      <c r="U566" s="220"/>
      <c r="V566" s="220"/>
      <c r="W566" s="220"/>
      <c r="X566" s="220"/>
      <c r="Y566" s="210"/>
      <c r="Z566" s="210"/>
      <c r="AA566" s="210"/>
      <c r="AB566" s="210"/>
      <c r="AC566" s="210"/>
      <c r="AD566" s="210"/>
      <c r="AE566" s="210"/>
      <c r="AF566" s="210"/>
      <c r="AG566" s="210" t="s">
        <v>217</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1" x14ac:dyDescent="0.2">
      <c r="A567" s="217"/>
      <c r="B567" s="218"/>
      <c r="C567" s="252" t="s">
        <v>992</v>
      </c>
      <c r="D567" s="221"/>
      <c r="E567" s="222">
        <v>9.8684999999999992</v>
      </c>
      <c r="F567" s="220"/>
      <c r="G567" s="220"/>
      <c r="H567" s="220"/>
      <c r="I567" s="220"/>
      <c r="J567" s="220"/>
      <c r="K567" s="220"/>
      <c r="L567" s="220"/>
      <c r="M567" s="220"/>
      <c r="N567" s="219"/>
      <c r="O567" s="219"/>
      <c r="P567" s="219"/>
      <c r="Q567" s="219"/>
      <c r="R567" s="220"/>
      <c r="S567" s="220"/>
      <c r="T567" s="220"/>
      <c r="U567" s="220"/>
      <c r="V567" s="220"/>
      <c r="W567" s="220"/>
      <c r="X567" s="220"/>
      <c r="Y567" s="210"/>
      <c r="Z567" s="210"/>
      <c r="AA567" s="210"/>
      <c r="AB567" s="210"/>
      <c r="AC567" s="210"/>
      <c r="AD567" s="210"/>
      <c r="AE567" s="210"/>
      <c r="AF567" s="210"/>
      <c r="AG567" s="210" t="s">
        <v>217</v>
      </c>
      <c r="AH567" s="210">
        <v>0</v>
      </c>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x14ac:dyDescent="0.2">
      <c r="A568" s="217"/>
      <c r="B568" s="218"/>
      <c r="C568" s="252" t="s">
        <v>993</v>
      </c>
      <c r="D568" s="221"/>
      <c r="E568" s="222">
        <v>0.13500000000000001</v>
      </c>
      <c r="F568" s="220"/>
      <c r="G568" s="220"/>
      <c r="H568" s="220"/>
      <c r="I568" s="220"/>
      <c r="J568" s="220"/>
      <c r="K568" s="220"/>
      <c r="L568" s="220"/>
      <c r="M568" s="220"/>
      <c r="N568" s="219"/>
      <c r="O568" s="219"/>
      <c r="P568" s="219"/>
      <c r="Q568" s="219"/>
      <c r="R568" s="220"/>
      <c r="S568" s="220"/>
      <c r="T568" s="220"/>
      <c r="U568" s="220"/>
      <c r="V568" s="220"/>
      <c r="W568" s="220"/>
      <c r="X568" s="220"/>
      <c r="Y568" s="210"/>
      <c r="Z568" s="210"/>
      <c r="AA568" s="210"/>
      <c r="AB568" s="210"/>
      <c r="AC568" s="210"/>
      <c r="AD568" s="210"/>
      <c r="AE568" s="210"/>
      <c r="AF568" s="210"/>
      <c r="AG568" s="210" t="s">
        <v>217</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x14ac:dyDescent="0.2">
      <c r="A569" s="217"/>
      <c r="B569" s="218"/>
      <c r="C569" s="252" t="s">
        <v>994</v>
      </c>
      <c r="D569" s="221"/>
      <c r="E569" s="222"/>
      <c r="F569" s="220"/>
      <c r="G569" s="220"/>
      <c r="H569" s="220"/>
      <c r="I569" s="220"/>
      <c r="J569" s="220"/>
      <c r="K569" s="220"/>
      <c r="L569" s="220"/>
      <c r="M569" s="220"/>
      <c r="N569" s="219"/>
      <c r="O569" s="219"/>
      <c r="P569" s="219"/>
      <c r="Q569" s="219"/>
      <c r="R569" s="220"/>
      <c r="S569" s="220"/>
      <c r="T569" s="220"/>
      <c r="U569" s="220"/>
      <c r="V569" s="220"/>
      <c r="W569" s="220"/>
      <c r="X569" s="220"/>
      <c r="Y569" s="210"/>
      <c r="Z569" s="210"/>
      <c r="AA569" s="210"/>
      <c r="AB569" s="210"/>
      <c r="AC569" s="210"/>
      <c r="AD569" s="210"/>
      <c r="AE569" s="210"/>
      <c r="AF569" s="210"/>
      <c r="AG569" s="210" t="s">
        <v>217</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ht="22.5" outlineLevel="1" x14ac:dyDescent="0.2">
      <c r="A570" s="231">
        <v>94</v>
      </c>
      <c r="B570" s="232" t="s">
        <v>995</v>
      </c>
      <c r="C570" s="250" t="s">
        <v>996</v>
      </c>
      <c r="D570" s="233" t="s">
        <v>242</v>
      </c>
      <c r="E570" s="234">
        <v>14.1144</v>
      </c>
      <c r="F570" s="235"/>
      <c r="G570" s="236">
        <f>ROUND(E570*F570,2)</f>
        <v>0</v>
      </c>
      <c r="H570" s="235"/>
      <c r="I570" s="236">
        <f>ROUND(E570*H570,2)</f>
        <v>0</v>
      </c>
      <c r="J570" s="235"/>
      <c r="K570" s="236">
        <f>ROUND(E570*J570,2)</f>
        <v>0</v>
      </c>
      <c r="L570" s="236">
        <v>21</v>
      </c>
      <c r="M570" s="236">
        <f>G570*(1+L570/100)</f>
        <v>0</v>
      </c>
      <c r="N570" s="234">
        <v>0</v>
      </c>
      <c r="O570" s="234">
        <f>ROUND(E570*N570,2)</f>
        <v>0</v>
      </c>
      <c r="P570" s="234">
        <v>1.26E-2</v>
      </c>
      <c r="Q570" s="234">
        <f>ROUND(E570*P570,2)</f>
        <v>0.18</v>
      </c>
      <c r="R570" s="236" t="s">
        <v>359</v>
      </c>
      <c r="S570" s="236" t="s">
        <v>210</v>
      </c>
      <c r="T570" s="237" t="s">
        <v>211</v>
      </c>
      <c r="U570" s="220">
        <v>0.33</v>
      </c>
      <c r="V570" s="220">
        <f>ROUND(E570*U570,2)</f>
        <v>4.66</v>
      </c>
      <c r="W570" s="220"/>
      <c r="X570" s="220" t="s">
        <v>212</v>
      </c>
      <c r="Y570" s="210"/>
      <c r="Z570" s="210"/>
      <c r="AA570" s="210"/>
      <c r="AB570" s="210"/>
      <c r="AC570" s="210"/>
      <c r="AD570" s="210"/>
      <c r="AE570" s="210"/>
      <c r="AF570" s="210"/>
      <c r="AG570" s="210" t="s">
        <v>213</v>
      </c>
      <c r="AH570" s="210"/>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ht="22.5" outlineLevel="1" x14ac:dyDescent="0.2">
      <c r="A571" s="217"/>
      <c r="B571" s="218"/>
      <c r="C571" s="252" t="s">
        <v>997</v>
      </c>
      <c r="D571" s="221"/>
      <c r="E571" s="222">
        <v>14.1144</v>
      </c>
      <c r="F571" s="220"/>
      <c r="G571" s="220"/>
      <c r="H571" s="220"/>
      <c r="I571" s="220"/>
      <c r="J571" s="220"/>
      <c r="K571" s="220"/>
      <c r="L571" s="220"/>
      <c r="M571" s="220"/>
      <c r="N571" s="219"/>
      <c r="O571" s="219"/>
      <c r="P571" s="219"/>
      <c r="Q571" s="219"/>
      <c r="R571" s="220"/>
      <c r="S571" s="220"/>
      <c r="T571" s="220"/>
      <c r="U571" s="220"/>
      <c r="V571" s="220"/>
      <c r="W571" s="220"/>
      <c r="X571" s="220"/>
      <c r="Y571" s="210"/>
      <c r="Z571" s="210"/>
      <c r="AA571" s="210"/>
      <c r="AB571" s="210"/>
      <c r="AC571" s="210"/>
      <c r="AD571" s="210"/>
      <c r="AE571" s="210"/>
      <c r="AF571" s="210"/>
      <c r="AG571" s="210" t="s">
        <v>217</v>
      </c>
      <c r="AH571" s="210">
        <v>0</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1" x14ac:dyDescent="0.2">
      <c r="A572" s="217"/>
      <c r="B572" s="218"/>
      <c r="C572" s="252" t="s">
        <v>994</v>
      </c>
      <c r="D572" s="221"/>
      <c r="E572" s="222"/>
      <c r="F572" s="220"/>
      <c r="G572" s="220"/>
      <c r="H572" s="220"/>
      <c r="I572" s="220"/>
      <c r="J572" s="220"/>
      <c r="K572" s="220"/>
      <c r="L572" s="220"/>
      <c r="M572" s="220"/>
      <c r="N572" s="219"/>
      <c r="O572" s="219"/>
      <c r="P572" s="219"/>
      <c r="Q572" s="219"/>
      <c r="R572" s="220"/>
      <c r="S572" s="220"/>
      <c r="T572" s="220"/>
      <c r="U572" s="220"/>
      <c r="V572" s="220"/>
      <c r="W572" s="220"/>
      <c r="X572" s="220"/>
      <c r="Y572" s="210"/>
      <c r="Z572" s="210"/>
      <c r="AA572" s="210"/>
      <c r="AB572" s="210"/>
      <c r="AC572" s="210"/>
      <c r="AD572" s="210"/>
      <c r="AE572" s="210"/>
      <c r="AF572" s="210"/>
      <c r="AG572" s="210" t="s">
        <v>217</v>
      </c>
      <c r="AH572" s="210">
        <v>0</v>
      </c>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ht="22.5" outlineLevel="1" x14ac:dyDescent="0.2">
      <c r="A573" s="231">
        <v>95</v>
      </c>
      <c r="B573" s="232" t="s">
        <v>998</v>
      </c>
      <c r="C573" s="250" t="s">
        <v>999</v>
      </c>
      <c r="D573" s="233" t="s">
        <v>208</v>
      </c>
      <c r="E573" s="234">
        <v>15.212249999999999</v>
      </c>
      <c r="F573" s="235"/>
      <c r="G573" s="236">
        <f>ROUND(E573*F573,2)</f>
        <v>0</v>
      </c>
      <c r="H573" s="235"/>
      <c r="I573" s="236">
        <f>ROUND(E573*H573,2)</f>
        <v>0</v>
      </c>
      <c r="J573" s="235"/>
      <c r="K573" s="236">
        <f>ROUND(E573*J573,2)</f>
        <v>0</v>
      </c>
      <c r="L573" s="236">
        <v>21</v>
      </c>
      <c r="M573" s="236">
        <f>G573*(1+L573/100)</f>
        <v>0</v>
      </c>
      <c r="N573" s="234">
        <v>0</v>
      </c>
      <c r="O573" s="234">
        <f>ROUND(E573*N573,2)</f>
        <v>0</v>
      </c>
      <c r="P573" s="234">
        <v>1.4</v>
      </c>
      <c r="Q573" s="234">
        <f>ROUND(E573*P573,2)</f>
        <v>21.3</v>
      </c>
      <c r="R573" s="236" t="s">
        <v>359</v>
      </c>
      <c r="S573" s="236" t="s">
        <v>210</v>
      </c>
      <c r="T573" s="237" t="s">
        <v>211</v>
      </c>
      <c r="U573" s="220">
        <v>1.0509999999999999</v>
      </c>
      <c r="V573" s="220">
        <f>ROUND(E573*U573,2)</f>
        <v>15.99</v>
      </c>
      <c r="W573" s="220"/>
      <c r="X573" s="220" t="s">
        <v>212</v>
      </c>
      <c r="Y573" s="210"/>
      <c r="Z573" s="210"/>
      <c r="AA573" s="210"/>
      <c r="AB573" s="210"/>
      <c r="AC573" s="210"/>
      <c r="AD573" s="210"/>
      <c r="AE573" s="210"/>
      <c r="AF573" s="210"/>
      <c r="AG573" s="210" t="s">
        <v>213</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x14ac:dyDescent="0.2">
      <c r="A574" s="217"/>
      <c r="B574" s="218"/>
      <c r="C574" s="252" t="s">
        <v>991</v>
      </c>
      <c r="D574" s="221"/>
      <c r="E574" s="222">
        <v>5.2087500000000002</v>
      </c>
      <c r="F574" s="220"/>
      <c r="G574" s="220"/>
      <c r="H574" s="220"/>
      <c r="I574" s="220"/>
      <c r="J574" s="220"/>
      <c r="K574" s="220"/>
      <c r="L574" s="220"/>
      <c r="M574" s="220"/>
      <c r="N574" s="219"/>
      <c r="O574" s="219"/>
      <c r="P574" s="219"/>
      <c r="Q574" s="219"/>
      <c r="R574" s="220"/>
      <c r="S574" s="220"/>
      <c r="T574" s="220"/>
      <c r="U574" s="220"/>
      <c r="V574" s="220"/>
      <c r="W574" s="220"/>
      <c r="X574" s="220"/>
      <c r="Y574" s="210"/>
      <c r="Z574" s="210"/>
      <c r="AA574" s="210"/>
      <c r="AB574" s="210"/>
      <c r="AC574" s="210"/>
      <c r="AD574" s="210"/>
      <c r="AE574" s="210"/>
      <c r="AF574" s="210"/>
      <c r="AG574" s="210" t="s">
        <v>217</v>
      </c>
      <c r="AH574" s="210">
        <v>0</v>
      </c>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x14ac:dyDescent="0.2">
      <c r="A575" s="217"/>
      <c r="B575" s="218"/>
      <c r="C575" s="252" t="s">
        <v>992</v>
      </c>
      <c r="D575" s="221"/>
      <c r="E575" s="222">
        <v>9.8684999999999992</v>
      </c>
      <c r="F575" s="220"/>
      <c r="G575" s="220"/>
      <c r="H575" s="220"/>
      <c r="I575" s="220"/>
      <c r="J575" s="220"/>
      <c r="K575" s="220"/>
      <c r="L575" s="220"/>
      <c r="M575" s="220"/>
      <c r="N575" s="219"/>
      <c r="O575" s="219"/>
      <c r="P575" s="219"/>
      <c r="Q575" s="219"/>
      <c r="R575" s="220"/>
      <c r="S575" s="220"/>
      <c r="T575" s="220"/>
      <c r="U575" s="220"/>
      <c r="V575" s="220"/>
      <c r="W575" s="220"/>
      <c r="X575" s="220"/>
      <c r="Y575" s="210"/>
      <c r="Z575" s="210"/>
      <c r="AA575" s="210"/>
      <c r="AB575" s="210"/>
      <c r="AC575" s="210"/>
      <c r="AD575" s="210"/>
      <c r="AE575" s="210"/>
      <c r="AF575" s="210"/>
      <c r="AG575" s="210" t="s">
        <v>217</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1" x14ac:dyDescent="0.2">
      <c r="A576" s="217"/>
      <c r="B576" s="218"/>
      <c r="C576" s="252" t="s">
        <v>993</v>
      </c>
      <c r="D576" s="221"/>
      <c r="E576" s="222">
        <v>0.13500000000000001</v>
      </c>
      <c r="F576" s="220"/>
      <c r="G576" s="220"/>
      <c r="H576" s="220"/>
      <c r="I576" s="220"/>
      <c r="J576" s="220"/>
      <c r="K576" s="220"/>
      <c r="L576" s="220"/>
      <c r="M576" s="220"/>
      <c r="N576" s="219"/>
      <c r="O576" s="219"/>
      <c r="P576" s="219"/>
      <c r="Q576" s="219"/>
      <c r="R576" s="220"/>
      <c r="S576" s="220"/>
      <c r="T576" s="220"/>
      <c r="U576" s="220"/>
      <c r="V576" s="220"/>
      <c r="W576" s="220"/>
      <c r="X576" s="220"/>
      <c r="Y576" s="210"/>
      <c r="Z576" s="210"/>
      <c r="AA576" s="210"/>
      <c r="AB576" s="210"/>
      <c r="AC576" s="210"/>
      <c r="AD576" s="210"/>
      <c r="AE576" s="210"/>
      <c r="AF576" s="210"/>
      <c r="AG576" s="210" t="s">
        <v>217</v>
      </c>
      <c r="AH576" s="210">
        <v>0</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x14ac:dyDescent="0.2">
      <c r="A577" s="217"/>
      <c r="B577" s="218"/>
      <c r="C577" s="252" t="s">
        <v>994</v>
      </c>
      <c r="D577" s="221"/>
      <c r="E577" s="222"/>
      <c r="F577" s="220"/>
      <c r="G577" s="220"/>
      <c r="H577" s="220"/>
      <c r="I577" s="220"/>
      <c r="J577" s="220"/>
      <c r="K577" s="220"/>
      <c r="L577" s="220"/>
      <c r="M577" s="220"/>
      <c r="N577" s="219"/>
      <c r="O577" s="219"/>
      <c r="P577" s="219"/>
      <c r="Q577" s="219"/>
      <c r="R577" s="220"/>
      <c r="S577" s="220"/>
      <c r="T577" s="220"/>
      <c r="U577" s="220"/>
      <c r="V577" s="220"/>
      <c r="W577" s="220"/>
      <c r="X577" s="220"/>
      <c r="Y577" s="210"/>
      <c r="Z577" s="210"/>
      <c r="AA577" s="210"/>
      <c r="AB577" s="210"/>
      <c r="AC577" s="210"/>
      <c r="AD577" s="210"/>
      <c r="AE577" s="210"/>
      <c r="AF577" s="210"/>
      <c r="AG577" s="210" t="s">
        <v>217</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1" x14ac:dyDescent="0.2">
      <c r="A578" s="231">
        <v>96</v>
      </c>
      <c r="B578" s="232" t="s">
        <v>622</v>
      </c>
      <c r="C578" s="250" t="s">
        <v>623</v>
      </c>
      <c r="D578" s="233" t="s">
        <v>317</v>
      </c>
      <c r="E578" s="234">
        <v>3.45</v>
      </c>
      <c r="F578" s="235"/>
      <c r="G578" s="236">
        <f>ROUND(E578*F578,2)</f>
        <v>0</v>
      </c>
      <c r="H578" s="235"/>
      <c r="I578" s="236">
        <f>ROUND(E578*H578,2)</f>
        <v>0</v>
      </c>
      <c r="J578" s="235"/>
      <c r="K578" s="236">
        <f>ROUND(E578*J578,2)</f>
        <v>0</v>
      </c>
      <c r="L578" s="236">
        <v>21</v>
      </c>
      <c r="M578" s="236">
        <f>G578*(1+L578/100)</f>
        <v>0</v>
      </c>
      <c r="N578" s="234">
        <v>0</v>
      </c>
      <c r="O578" s="234">
        <f>ROUND(E578*N578,2)</f>
        <v>0</v>
      </c>
      <c r="P578" s="234">
        <v>4.6000000000000001E-4</v>
      </c>
      <c r="Q578" s="234">
        <f>ROUND(E578*P578,2)</f>
        <v>0</v>
      </c>
      <c r="R578" s="236" t="s">
        <v>359</v>
      </c>
      <c r="S578" s="236" t="s">
        <v>210</v>
      </c>
      <c r="T578" s="237" t="s">
        <v>211</v>
      </c>
      <c r="U578" s="220">
        <v>1.2150000000000001</v>
      </c>
      <c r="V578" s="220">
        <f>ROUND(E578*U578,2)</f>
        <v>4.1900000000000004</v>
      </c>
      <c r="W578" s="220"/>
      <c r="X578" s="220" t="s">
        <v>212</v>
      </c>
      <c r="Y578" s="210"/>
      <c r="Z578" s="210"/>
      <c r="AA578" s="210"/>
      <c r="AB578" s="210"/>
      <c r="AC578" s="210"/>
      <c r="AD578" s="210"/>
      <c r="AE578" s="210"/>
      <c r="AF578" s="210"/>
      <c r="AG578" s="210" t="s">
        <v>213</v>
      </c>
      <c r="AH578" s="210"/>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x14ac:dyDescent="0.2">
      <c r="A579" s="217"/>
      <c r="B579" s="218"/>
      <c r="C579" s="252" t="s">
        <v>1000</v>
      </c>
      <c r="D579" s="221"/>
      <c r="E579" s="222">
        <v>3.45</v>
      </c>
      <c r="F579" s="220"/>
      <c r="G579" s="220"/>
      <c r="H579" s="220"/>
      <c r="I579" s="220"/>
      <c r="J579" s="220"/>
      <c r="K579" s="220"/>
      <c r="L579" s="220"/>
      <c r="M579" s="220"/>
      <c r="N579" s="219"/>
      <c r="O579" s="219"/>
      <c r="P579" s="219"/>
      <c r="Q579" s="219"/>
      <c r="R579" s="220"/>
      <c r="S579" s="220"/>
      <c r="T579" s="220"/>
      <c r="U579" s="220"/>
      <c r="V579" s="220"/>
      <c r="W579" s="220"/>
      <c r="X579" s="220"/>
      <c r="Y579" s="210"/>
      <c r="Z579" s="210"/>
      <c r="AA579" s="210"/>
      <c r="AB579" s="210"/>
      <c r="AC579" s="210"/>
      <c r="AD579" s="210"/>
      <c r="AE579" s="210"/>
      <c r="AF579" s="210"/>
      <c r="AG579" s="210" t="s">
        <v>217</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x14ac:dyDescent="0.2">
      <c r="A580" s="217"/>
      <c r="B580" s="218"/>
      <c r="C580" s="252" t="s">
        <v>218</v>
      </c>
      <c r="D580" s="221"/>
      <c r="E580" s="222"/>
      <c r="F580" s="220"/>
      <c r="G580" s="220"/>
      <c r="H580" s="220"/>
      <c r="I580" s="220"/>
      <c r="J580" s="220"/>
      <c r="K580" s="220"/>
      <c r="L580" s="220"/>
      <c r="M580" s="220"/>
      <c r="N580" s="219"/>
      <c r="O580" s="219"/>
      <c r="P580" s="219"/>
      <c r="Q580" s="219"/>
      <c r="R580" s="220"/>
      <c r="S580" s="220"/>
      <c r="T580" s="220"/>
      <c r="U580" s="220"/>
      <c r="V580" s="220"/>
      <c r="W580" s="220"/>
      <c r="X580" s="220"/>
      <c r="Y580" s="210"/>
      <c r="Z580" s="210"/>
      <c r="AA580" s="210"/>
      <c r="AB580" s="210"/>
      <c r="AC580" s="210"/>
      <c r="AD580" s="210"/>
      <c r="AE580" s="210"/>
      <c r="AF580" s="210"/>
      <c r="AG580" s="210" t="s">
        <v>217</v>
      </c>
      <c r="AH580" s="210">
        <v>0</v>
      </c>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x14ac:dyDescent="0.2">
      <c r="A581" s="231">
        <v>97</v>
      </c>
      <c r="B581" s="232" t="s">
        <v>1001</v>
      </c>
      <c r="C581" s="250" t="s">
        <v>1002</v>
      </c>
      <c r="D581" s="233" t="s">
        <v>317</v>
      </c>
      <c r="E581" s="234">
        <v>8.0500000000000007</v>
      </c>
      <c r="F581" s="235"/>
      <c r="G581" s="236">
        <f>ROUND(E581*F581,2)</f>
        <v>0</v>
      </c>
      <c r="H581" s="235"/>
      <c r="I581" s="236">
        <f>ROUND(E581*H581,2)</f>
        <v>0</v>
      </c>
      <c r="J581" s="235"/>
      <c r="K581" s="236">
        <f>ROUND(E581*J581,2)</f>
        <v>0</v>
      </c>
      <c r="L581" s="236">
        <v>21</v>
      </c>
      <c r="M581" s="236">
        <f>G581*(1+L581/100)</f>
        <v>0</v>
      </c>
      <c r="N581" s="234">
        <v>0</v>
      </c>
      <c r="O581" s="234">
        <f>ROUND(E581*N581,2)</f>
        <v>0</v>
      </c>
      <c r="P581" s="234">
        <v>4.6000000000000001E-4</v>
      </c>
      <c r="Q581" s="234">
        <f>ROUND(E581*P581,2)</f>
        <v>0</v>
      </c>
      <c r="R581" s="236" t="s">
        <v>359</v>
      </c>
      <c r="S581" s="236" t="s">
        <v>210</v>
      </c>
      <c r="T581" s="237" t="s">
        <v>211</v>
      </c>
      <c r="U581" s="220">
        <v>1.62</v>
      </c>
      <c r="V581" s="220">
        <f>ROUND(E581*U581,2)</f>
        <v>13.04</v>
      </c>
      <c r="W581" s="220"/>
      <c r="X581" s="220" t="s">
        <v>212</v>
      </c>
      <c r="Y581" s="210"/>
      <c r="Z581" s="210"/>
      <c r="AA581" s="210"/>
      <c r="AB581" s="210"/>
      <c r="AC581" s="210"/>
      <c r="AD581" s="210"/>
      <c r="AE581" s="210"/>
      <c r="AF581" s="210"/>
      <c r="AG581" s="210" t="s">
        <v>213</v>
      </c>
      <c r="AH581" s="210"/>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x14ac:dyDescent="0.2">
      <c r="A582" s="217"/>
      <c r="B582" s="218"/>
      <c r="C582" s="252" t="s">
        <v>1003</v>
      </c>
      <c r="D582" s="221"/>
      <c r="E582" s="222">
        <v>8.0500000000000007</v>
      </c>
      <c r="F582" s="220"/>
      <c r="G582" s="220"/>
      <c r="H582" s="220"/>
      <c r="I582" s="220"/>
      <c r="J582" s="220"/>
      <c r="K582" s="220"/>
      <c r="L582" s="220"/>
      <c r="M582" s="220"/>
      <c r="N582" s="219"/>
      <c r="O582" s="219"/>
      <c r="P582" s="219"/>
      <c r="Q582" s="219"/>
      <c r="R582" s="220"/>
      <c r="S582" s="220"/>
      <c r="T582" s="220"/>
      <c r="U582" s="220"/>
      <c r="V582" s="220"/>
      <c r="W582" s="220"/>
      <c r="X582" s="220"/>
      <c r="Y582" s="210"/>
      <c r="Z582" s="210"/>
      <c r="AA582" s="210"/>
      <c r="AB582" s="210"/>
      <c r="AC582" s="210"/>
      <c r="AD582" s="210"/>
      <c r="AE582" s="210"/>
      <c r="AF582" s="210"/>
      <c r="AG582" s="210" t="s">
        <v>217</v>
      </c>
      <c r="AH582" s="210">
        <v>0</v>
      </c>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x14ac:dyDescent="0.2">
      <c r="A583" s="217"/>
      <c r="B583" s="218"/>
      <c r="C583" s="252" t="s">
        <v>683</v>
      </c>
      <c r="D583" s="221"/>
      <c r="E583" s="222"/>
      <c r="F583" s="220"/>
      <c r="G583" s="220"/>
      <c r="H583" s="220"/>
      <c r="I583" s="220"/>
      <c r="J583" s="220"/>
      <c r="K583" s="220"/>
      <c r="L583" s="220"/>
      <c r="M583" s="220"/>
      <c r="N583" s="219"/>
      <c r="O583" s="219"/>
      <c r="P583" s="219"/>
      <c r="Q583" s="219"/>
      <c r="R583" s="220"/>
      <c r="S583" s="220"/>
      <c r="T583" s="220"/>
      <c r="U583" s="220"/>
      <c r="V583" s="220"/>
      <c r="W583" s="220"/>
      <c r="X583" s="220"/>
      <c r="Y583" s="210"/>
      <c r="Z583" s="210"/>
      <c r="AA583" s="210"/>
      <c r="AB583" s="210"/>
      <c r="AC583" s="210"/>
      <c r="AD583" s="210"/>
      <c r="AE583" s="210"/>
      <c r="AF583" s="210"/>
      <c r="AG583" s="210" t="s">
        <v>217</v>
      </c>
      <c r="AH583" s="210">
        <v>0</v>
      </c>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1" x14ac:dyDescent="0.2">
      <c r="A584" s="231">
        <v>98</v>
      </c>
      <c r="B584" s="232" t="s">
        <v>625</v>
      </c>
      <c r="C584" s="250" t="s">
        <v>626</v>
      </c>
      <c r="D584" s="233" t="s">
        <v>317</v>
      </c>
      <c r="E584" s="234">
        <v>7.5</v>
      </c>
      <c r="F584" s="235"/>
      <c r="G584" s="236">
        <f>ROUND(E584*F584,2)</f>
        <v>0</v>
      </c>
      <c r="H584" s="235"/>
      <c r="I584" s="236">
        <f>ROUND(E584*H584,2)</f>
        <v>0</v>
      </c>
      <c r="J584" s="235"/>
      <c r="K584" s="236">
        <f>ROUND(E584*J584,2)</f>
        <v>0</v>
      </c>
      <c r="L584" s="236">
        <v>21</v>
      </c>
      <c r="M584" s="236">
        <f>G584*(1+L584/100)</f>
        <v>0</v>
      </c>
      <c r="N584" s="234">
        <v>0</v>
      </c>
      <c r="O584" s="234">
        <f>ROUND(E584*N584,2)</f>
        <v>0</v>
      </c>
      <c r="P584" s="234">
        <v>4.6000000000000001E-4</v>
      </c>
      <c r="Q584" s="234">
        <f>ROUND(E584*P584,2)</f>
        <v>0</v>
      </c>
      <c r="R584" s="236" t="s">
        <v>359</v>
      </c>
      <c r="S584" s="236" t="s">
        <v>210</v>
      </c>
      <c r="T584" s="237" t="s">
        <v>211</v>
      </c>
      <c r="U584" s="220">
        <v>3.24</v>
      </c>
      <c r="V584" s="220">
        <f>ROUND(E584*U584,2)</f>
        <v>24.3</v>
      </c>
      <c r="W584" s="220"/>
      <c r="X584" s="220" t="s">
        <v>212</v>
      </c>
      <c r="Y584" s="210"/>
      <c r="Z584" s="210"/>
      <c r="AA584" s="210"/>
      <c r="AB584" s="210"/>
      <c r="AC584" s="210"/>
      <c r="AD584" s="210"/>
      <c r="AE584" s="210"/>
      <c r="AF584" s="210"/>
      <c r="AG584" s="210" t="s">
        <v>213</v>
      </c>
      <c r="AH584" s="210"/>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1" x14ac:dyDescent="0.2">
      <c r="A585" s="217"/>
      <c r="B585" s="218"/>
      <c r="C585" s="252" t="s">
        <v>1004</v>
      </c>
      <c r="D585" s="221"/>
      <c r="E585" s="222">
        <v>7.5</v>
      </c>
      <c r="F585" s="220"/>
      <c r="G585" s="220"/>
      <c r="H585" s="220"/>
      <c r="I585" s="220"/>
      <c r="J585" s="220"/>
      <c r="K585" s="220"/>
      <c r="L585" s="220"/>
      <c r="M585" s="220"/>
      <c r="N585" s="219"/>
      <c r="O585" s="219"/>
      <c r="P585" s="219"/>
      <c r="Q585" s="219"/>
      <c r="R585" s="220"/>
      <c r="S585" s="220"/>
      <c r="T585" s="220"/>
      <c r="U585" s="220"/>
      <c r="V585" s="220"/>
      <c r="W585" s="220"/>
      <c r="X585" s="220"/>
      <c r="Y585" s="210"/>
      <c r="Z585" s="210"/>
      <c r="AA585" s="210"/>
      <c r="AB585" s="210"/>
      <c r="AC585" s="210"/>
      <c r="AD585" s="210"/>
      <c r="AE585" s="210"/>
      <c r="AF585" s="210"/>
      <c r="AG585" s="210" t="s">
        <v>217</v>
      </c>
      <c r="AH585" s="210">
        <v>0</v>
      </c>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x14ac:dyDescent="0.2">
      <c r="A586" s="217"/>
      <c r="B586" s="218"/>
      <c r="C586" s="252" t="s">
        <v>683</v>
      </c>
      <c r="D586" s="221"/>
      <c r="E586" s="222"/>
      <c r="F586" s="220"/>
      <c r="G586" s="220"/>
      <c r="H586" s="220"/>
      <c r="I586" s="220"/>
      <c r="J586" s="220"/>
      <c r="K586" s="220"/>
      <c r="L586" s="220"/>
      <c r="M586" s="220"/>
      <c r="N586" s="219"/>
      <c r="O586" s="219"/>
      <c r="P586" s="219"/>
      <c r="Q586" s="219"/>
      <c r="R586" s="220"/>
      <c r="S586" s="220"/>
      <c r="T586" s="220"/>
      <c r="U586" s="220"/>
      <c r="V586" s="220"/>
      <c r="W586" s="220"/>
      <c r="X586" s="220"/>
      <c r="Y586" s="210"/>
      <c r="Z586" s="210"/>
      <c r="AA586" s="210"/>
      <c r="AB586" s="210"/>
      <c r="AC586" s="210"/>
      <c r="AD586" s="210"/>
      <c r="AE586" s="210"/>
      <c r="AF586" s="210"/>
      <c r="AG586" s="210" t="s">
        <v>217</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ht="33.75" outlineLevel="1" x14ac:dyDescent="0.2">
      <c r="A587" s="231">
        <v>99</v>
      </c>
      <c r="B587" s="232" t="s">
        <v>367</v>
      </c>
      <c r="C587" s="250" t="s">
        <v>368</v>
      </c>
      <c r="D587" s="233" t="s">
        <v>223</v>
      </c>
      <c r="E587" s="234">
        <v>10</v>
      </c>
      <c r="F587" s="235"/>
      <c r="G587" s="236">
        <f>ROUND(E587*F587,2)</f>
        <v>0</v>
      </c>
      <c r="H587" s="235"/>
      <c r="I587" s="236">
        <f>ROUND(E587*H587,2)</f>
        <v>0</v>
      </c>
      <c r="J587" s="235"/>
      <c r="K587" s="236">
        <f>ROUND(E587*J587,2)</f>
        <v>0</v>
      </c>
      <c r="L587" s="236">
        <v>21</v>
      </c>
      <c r="M587" s="236">
        <f>G587*(1+L587/100)</f>
        <v>0</v>
      </c>
      <c r="N587" s="234">
        <v>0</v>
      </c>
      <c r="O587" s="234">
        <f>ROUND(E587*N587,2)</f>
        <v>0</v>
      </c>
      <c r="P587" s="234">
        <v>1E-3</v>
      </c>
      <c r="Q587" s="234">
        <f>ROUND(E587*P587,2)</f>
        <v>0.01</v>
      </c>
      <c r="R587" s="236" t="s">
        <v>359</v>
      </c>
      <c r="S587" s="236" t="s">
        <v>210</v>
      </c>
      <c r="T587" s="237" t="s">
        <v>211</v>
      </c>
      <c r="U587" s="220">
        <v>6.4000000000000001E-2</v>
      </c>
      <c r="V587" s="220">
        <f>ROUND(E587*U587,2)</f>
        <v>0.64</v>
      </c>
      <c r="W587" s="220"/>
      <c r="X587" s="220" t="s">
        <v>212</v>
      </c>
      <c r="Y587" s="210"/>
      <c r="Z587" s="210"/>
      <c r="AA587" s="210"/>
      <c r="AB587" s="210"/>
      <c r="AC587" s="210"/>
      <c r="AD587" s="210"/>
      <c r="AE587" s="210"/>
      <c r="AF587" s="210"/>
      <c r="AG587" s="210" t="s">
        <v>213</v>
      </c>
      <c r="AH587" s="210"/>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1" x14ac:dyDescent="0.2">
      <c r="A588" s="217"/>
      <c r="B588" s="218"/>
      <c r="C588" s="251" t="s">
        <v>369</v>
      </c>
      <c r="D588" s="238"/>
      <c r="E588" s="238"/>
      <c r="F588" s="238"/>
      <c r="G588" s="238"/>
      <c r="H588" s="220"/>
      <c r="I588" s="220"/>
      <c r="J588" s="220"/>
      <c r="K588" s="220"/>
      <c r="L588" s="220"/>
      <c r="M588" s="220"/>
      <c r="N588" s="219"/>
      <c r="O588" s="219"/>
      <c r="P588" s="219"/>
      <c r="Q588" s="219"/>
      <c r="R588" s="220"/>
      <c r="S588" s="220"/>
      <c r="T588" s="220"/>
      <c r="U588" s="220"/>
      <c r="V588" s="220"/>
      <c r="W588" s="220"/>
      <c r="X588" s="220"/>
      <c r="Y588" s="210"/>
      <c r="Z588" s="210"/>
      <c r="AA588" s="210"/>
      <c r="AB588" s="210"/>
      <c r="AC588" s="210"/>
      <c r="AD588" s="210"/>
      <c r="AE588" s="210"/>
      <c r="AF588" s="210"/>
      <c r="AG588" s="210" t="s">
        <v>215</v>
      </c>
      <c r="AH588" s="210"/>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1" x14ac:dyDescent="0.2">
      <c r="A589" s="217"/>
      <c r="B589" s="218"/>
      <c r="C589" s="252" t="s">
        <v>1005</v>
      </c>
      <c r="D589" s="221"/>
      <c r="E589" s="222">
        <v>10</v>
      </c>
      <c r="F589" s="220"/>
      <c r="G589" s="220"/>
      <c r="H589" s="220"/>
      <c r="I589" s="220"/>
      <c r="J589" s="220"/>
      <c r="K589" s="220"/>
      <c r="L589" s="220"/>
      <c r="M589" s="220"/>
      <c r="N589" s="219"/>
      <c r="O589" s="219"/>
      <c r="P589" s="219"/>
      <c r="Q589" s="219"/>
      <c r="R589" s="220"/>
      <c r="S589" s="220"/>
      <c r="T589" s="220"/>
      <c r="U589" s="220"/>
      <c r="V589" s="220"/>
      <c r="W589" s="220"/>
      <c r="X589" s="220"/>
      <c r="Y589" s="210"/>
      <c r="Z589" s="210"/>
      <c r="AA589" s="210"/>
      <c r="AB589" s="210"/>
      <c r="AC589" s="210"/>
      <c r="AD589" s="210"/>
      <c r="AE589" s="210"/>
      <c r="AF589" s="210"/>
      <c r="AG589" s="210" t="s">
        <v>217</v>
      </c>
      <c r="AH589" s="210">
        <v>0</v>
      </c>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x14ac:dyDescent="0.2">
      <c r="A590" s="217"/>
      <c r="B590" s="218"/>
      <c r="C590" s="252" t="s">
        <v>254</v>
      </c>
      <c r="D590" s="221"/>
      <c r="E590" s="222"/>
      <c r="F590" s="220"/>
      <c r="G590" s="220"/>
      <c r="H590" s="220"/>
      <c r="I590" s="220"/>
      <c r="J590" s="220"/>
      <c r="K590" s="220"/>
      <c r="L590" s="220"/>
      <c r="M590" s="220"/>
      <c r="N590" s="219"/>
      <c r="O590" s="219"/>
      <c r="P590" s="219"/>
      <c r="Q590" s="219"/>
      <c r="R590" s="220"/>
      <c r="S590" s="220"/>
      <c r="T590" s="220"/>
      <c r="U590" s="220"/>
      <c r="V590" s="220"/>
      <c r="W590" s="220"/>
      <c r="X590" s="220"/>
      <c r="Y590" s="210"/>
      <c r="Z590" s="210"/>
      <c r="AA590" s="210"/>
      <c r="AB590" s="210"/>
      <c r="AC590" s="210"/>
      <c r="AD590" s="210"/>
      <c r="AE590" s="210"/>
      <c r="AF590" s="210"/>
      <c r="AG590" s="210" t="s">
        <v>217</v>
      </c>
      <c r="AH590" s="210">
        <v>0</v>
      </c>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ht="33.75" outlineLevel="1" x14ac:dyDescent="0.2">
      <c r="A591" s="231">
        <v>100</v>
      </c>
      <c r="B591" s="232" t="s">
        <v>371</v>
      </c>
      <c r="C591" s="250" t="s">
        <v>372</v>
      </c>
      <c r="D591" s="233" t="s">
        <v>223</v>
      </c>
      <c r="E591" s="234">
        <v>6</v>
      </c>
      <c r="F591" s="235"/>
      <c r="G591" s="236">
        <f>ROUND(E591*F591,2)</f>
        <v>0</v>
      </c>
      <c r="H591" s="235"/>
      <c r="I591" s="236">
        <f>ROUND(E591*H591,2)</f>
        <v>0</v>
      </c>
      <c r="J591" s="235"/>
      <c r="K591" s="236">
        <f>ROUND(E591*J591,2)</f>
        <v>0</v>
      </c>
      <c r="L591" s="236">
        <v>21</v>
      </c>
      <c r="M591" s="236">
        <f>G591*(1+L591/100)</f>
        <v>0</v>
      </c>
      <c r="N591" s="234">
        <v>6.7000000000000002E-4</v>
      </c>
      <c r="O591" s="234">
        <f>ROUND(E591*N591,2)</f>
        <v>0</v>
      </c>
      <c r="P591" s="234">
        <v>2E-3</v>
      </c>
      <c r="Q591" s="234">
        <f>ROUND(E591*P591,2)</f>
        <v>0.01</v>
      </c>
      <c r="R591" s="236" t="s">
        <v>359</v>
      </c>
      <c r="S591" s="236" t="s">
        <v>210</v>
      </c>
      <c r="T591" s="237" t="s">
        <v>211</v>
      </c>
      <c r="U591" s="220">
        <v>0.35</v>
      </c>
      <c r="V591" s="220">
        <f>ROUND(E591*U591,2)</f>
        <v>2.1</v>
      </c>
      <c r="W591" s="220"/>
      <c r="X591" s="220" t="s">
        <v>212</v>
      </c>
      <c r="Y591" s="210"/>
      <c r="Z591" s="210"/>
      <c r="AA591" s="210"/>
      <c r="AB591" s="210"/>
      <c r="AC591" s="210"/>
      <c r="AD591" s="210"/>
      <c r="AE591" s="210"/>
      <c r="AF591" s="210"/>
      <c r="AG591" s="210" t="s">
        <v>213</v>
      </c>
      <c r="AH591" s="210"/>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outlineLevel="1" x14ac:dyDescent="0.2">
      <c r="A592" s="217"/>
      <c r="B592" s="218"/>
      <c r="C592" s="251" t="s">
        <v>369</v>
      </c>
      <c r="D592" s="238"/>
      <c r="E592" s="238"/>
      <c r="F592" s="238"/>
      <c r="G592" s="238"/>
      <c r="H592" s="220"/>
      <c r="I592" s="220"/>
      <c r="J592" s="220"/>
      <c r="K592" s="220"/>
      <c r="L592" s="220"/>
      <c r="M592" s="220"/>
      <c r="N592" s="219"/>
      <c r="O592" s="219"/>
      <c r="P592" s="219"/>
      <c r="Q592" s="219"/>
      <c r="R592" s="220"/>
      <c r="S592" s="220"/>
      <c r="T592" s="220"/>
      <c r="U592" s="220"/>
      <c r="V592" s="220"/>
      <c r="W592" s="220"/>
      <c r="X592" s="220"/>
      <c r="Y592" s="210"/>
      <c r="Z592" s="210"/>
      <c r="AA592" s="210"/>
      <c r="AB592" s="210"/>
      <c r="AC592" s="210"/>
      <c r="AD592" s="210"/>
      <c r="AE592" s="210"/>
      <c r="AF592" s="210"/>
      <c r="AG592" s="210" t="s">
        <v>215</v>
      </c>
      <c r="AH592" s="210"/>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1" x14ac:dyDescent="0.2">
      <c r="A593" s="217"/>
      <c r="B593" s="218"/>
      <c r="C593" s="254" t="s">
        <v>373</v>
      </c>
      <c r="D593" s="241"/>
      <c r="E593" s="241"/>
      <c r="F593" s="241"/>
      <c r="G593" s="241"/>
      <c r="H593" s="220"/>
      <c r="I593" s="220"/>
      <c r="J593" s="220"/>
      <c r="K593" s="220"/>
      <c r="L593" s="220"/>
      <c r="M593" s="220"/>
      <c r="N593" s="219"/>
      <c r="O593" s="219"/>
      <c r="P593" s="219"/>
      <c r="Q593" s="219"/>
      <c r="R593" s="220"/>
      <c r="S593" s="220"/>
      <c r="T593" s="220"/>
      <c r="U593" s="220"/>
      <c r="V593" s="220"/>
      <c r="W593" s="220"/>
      <c r="X593" s="220"/>
      <c r="Y593" s="210"/>
      <c r="Z593" s="210"/>
      <c r="AA593" s="210"/>
      <c r="AB593" s="210"/>
      <c r="AC593" s="210"/>
      <c r="AD593" s="210"/>
      <c r="AE593" s="210"/>
      <c r="AF593" s="210"/>
      <c r="AG593" s="210" t="s">
        <v>237</v>
      </c>
      <c r="AH593" s="210"/>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1" x14ac:dyDescent="0.2">
      <c r="A594" s="217"/>
      <c r="B594" s="218"/>
      <c r="C594" s="252" t="s">
        <v>1006</v>
      </c>
      <c r="D594" s="221"/>
      <c r="E594" s="222">
        <v>6</v>
      </c>
      <c r="F594" s="220"/>
      <c r="G594" s="220"/>
      <c r="H594" s="220"/>
      <c r="I594" s="220"/>
      <c r="J594" s="220"/>
      <c r="K594" s="220"/>
      <c r="L594" s="220"/>
      <c r="M594" s="220"/>
      <c r="N594" s="219"/>
      <c r="O594" s="219"/>
      <c r="P594" s="219"/>
      <c r="Q594" s="219"/>
      <c r="R594" s="220"/>
      <c r="S594" s="220"/>
      <c r="T594" s="220"/>
      <c r="U594" s="220"/>
      <c r="V594" s="220"/>
      <c r="W594" s="220"/>
      <c r="X594" s="220"/>
      <c r="Y594" s="210"/>
      <c r="Z594" s="210"/>
      <c r="AA594" s="210"/>
      <c r="AB594" s="210"/>
      <c r="AC594" s="210"/>
      <c r="AD594" s="210"/>
      <c r="AE594" s="210"/>
      <c r="AF594" s="210"/>
      <c r="AG594" s="210" t="s">
        <v>217</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1" x14ac:dyDescent="0.2">
      <c r="A595" s="217"/>
      <c r="B595" s="218"/>
      <c r="C595" s="252" t="s">
        <v>254</v>
      </c>
      <c r="D595" s="221"/>
      <c r="E595" s="222"/>
      <c r="F595" s="220"/>
      <c r="G595" s="220"/>
      <c r="H595" s="220"/>
      <c r="I595" s="220"/>
      <c r="J595" s="220"/>
      <c r="K595" s="220"/>
      <c r="L595" s="220"/>
      <c r="M595" s="220"/>
      <c r="N595" s="219"/>
      <c r="O595" s="219"/>
      <c r="P595" s="219"/>
      <c r="Q595" s="219"/>
      <c r="R595" s="220"/>
      <c r="S595" s="220"/>
      <c r="T595" s="220"/>
      <c r="U595" s="220"/>
      <c r="V595" s="220"/>
      <c r="W595" s="220"/>
      <c r="X595" s="220"/>
      <c r="Y595" s="210"/>
      <c r="Z595" s="210"/>
      <c r="AA595" s="210"/>
      <c r="AB595" s="210"/>
      <c r="AC595" s="210"/>
      <c r="AD595" s="210"/>
      <c r="AE595" s="210"/>
      <c r="AF595" s="210"/>
      <c r="AG595" s="210" t="s">
        <v>217</v>
      </c>
      <c r="AH595" s="210">
        <v>0</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ht="33.75" outlineLevel="1" x14ac:dyDescent="0.2">
      <c r="A596" s="231">
        <v>101</v>
      </c>
      <c r="B596" s="232" t="s">
        <v>630</v>
      </c>
      <c r="C596" s="250" t="s">
        <v>631</v>
      </c>
      <c r="D596" s="233" t="s">
        <v>223</v>
      </c>
      <c r="E596" s="234">
        <v>6</v>
      </c>
      <c r="F596" s="235"/>
      <c r="G596" s="236">
        <f>ROUND(E596*F596,2)</f>
        <v>0</v>
      </c>
      <c r="H596" s="235"/>
      <c r="I596" s="236">
        <f>ROUND(E596*H596,2)</f>
        <v>0</v>
      </c>
      <c r="J596" s="235"/>
      <c r="K596" s="236">
        <f>ROUND(E596*J596,2)</f>
        <v>0</v>
      </c>
      <c r="L596" s="236">
        <v>21</v>
      </c>
      <c r="M596" s="236">
        <f>G596*(1+L596/100)</f>
        <v>0</v>
      </c>
      <c r="N596" s="234">
        <v>1.33E-3</v>
      </c>
      <c r="O596" s="234">
        <f>ROUND(E596*N596,2)</f>
        <v>0.01</v>
      </c>
      <c r="P596" s="234">
        <v>0.20699999999999999</v>
      </c>
      <c r="Q596" s="234">
        <f>ROUND(E596*P596,2)</f>
        <v>1.24</v>
      </c>
      <c r="R596" s="236" t="s">
        <v>359</v>
      </c>
      <c r="S596" s="236" t="s">
        <v>210</v>
      </c>
      <c r="T596" s="237" t="s">
        <v>211</v>
      </c>
      <c r="U596" s="220">
        <v>1.538</v>
      </c>
      <c r="V596" s="220">
        <f>ROUND(E596*U596,2)</f>
        <v>9.23</v>
      </c>
      <c r="W596" s="220"/>
      <c r="X596" s="220" t="s">
        <v>212</v>
      </c>
      <c r="Y596" s="210"/>
      <c r="Z596" s="210"/>
      <c r="AA596" s="210"/>
      <c r="AB596" s="210"/>
      <c r="AC596" s="210"/>
      <c r="AD596" s="210"/>
      <c r="AE596" s="210"/>
      <c r="AF596" s="210"/>
      <c r="AG596" s="210" t="s">
        <v>213</v>
      </c>
      <c r="AH596" s="210"/>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1" x14ac:dyDescent="0.2">
      <c r="A597" s="217"/>
      <c r="B597" s="218"/>
      <c r="C597" s="251" t="s">
        <v>369</v>
      </c>
      <c r="D597" s="238"/>
      <c r="E597" s="238"/>
      <c r="F597" s="238"/>
      <c r="G597" s="238"/>
      <c r="H597" s="220"/>
      <c r="I597" s="220"/>
      <c r="J597" s="220"/>
      <c r="K597" s="220"/>
      <c r="L597" s="220"/>
      <c r="M597" s="220"/>
      <c r="N597" s="219"/>
      <c r="O597" s="219"/>
      <c r="P597" s="219"/>
      <c r="Q597" s="219"/>
      <c r="R597" s="220"/>
      <c r="S597" s="220"/>
      <c r="T597" s="220"/>
      <c r="U597" s="220"/>
      <c r="V597" s="220"/>
      <c r="W597" s="220"/>
      <c r="X597" s="220"/>
      <c r="Y597" s="210"/>
      <c r="Z597" s="210"/>
      <c r="AA597" s="210"/>
      <c r="AB597" s="210"/>
      <c r="AC597" s="210"/>
      <c r="AD597" s="210"/>
      <c r="AE597" s="210"/>
      <c r="AF597" s="210"/>
      <c r="AG597" s="210" t="s">
        <v>215</v>
      </c>
      <c r="AH597" s="210"/>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1" x14ac:dyDescent="0.2">
      <c r="A598" s="217"/>
      <c r="B598" s="218"/>
      <c r="C598" s="254" t="s">
        <v>373</v>
      </c>
      <c r="D598" s="241"/>
      <c r="E598" s="241"/>
      <c r="F598" s="241"/>
      <c r="G598" s="241"/>
      <c r="H598" s="220"/>
      <c r="I598" s="220"/>
      <c r="J598" s="220"/>
      <c r="K598" s="220"/>
      <c r="L598" s="220"/>
      <c r="M598" s="220"/>
      <c r="N598" s="219"/>
      <c r="O598" s="219"/>
      <c r="P598" s="219"/>
      <c r="Q598" s="219"/>
      <c r="R598" s="220"/>
      <c r="S598" s="220"/>
      <c r="T598" s="220"/>
      <c r="U598" s="220"/>
      <c r="V598" s="220"/>
      <c r="W598" s="220"/>
      <c r="X598" s="220"/>
      <c r="Y598" s="210"/>
      <c r="Z598" s="210"/>
      <c r="AA598" s="210"/>
      <c r="AB598" s="210"/>
      <c r="AC598" s="210"/>
      <c r="AD598" s="210"/>
      <c r="AE598" s="210"/>
      <c r="AF598" s="210"/>
      <c r="AG598" s="210" t="s">
        <v>237</v>
      </c>
      <c r="AH598" s="210"/>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1" x14ac:dyDescent="0.2">
      <c r="A599" s="217"/>
      <c r="B599" s="218"/>
      <c r="C599" s="252" t="s">
        <v>1007</v>
      </c>
      <c r="D599" s="221"/>
      <c r="E599" s="222">
        <v>6</v>
      </c>
      <c r="F599" s="220"/>
      <c r="G599" s="220"/>
      <c r="H599" s="220"/>
      <c r="I599" s="220"/>
      <c r="J599" s="220"/>
      <c r="K599" s="220"/>
      <c r="L599" s="220"/>
      <c r="M599" s="220"/>
      <c r="N599" s="219"/>
      <c r="O599" s="219"/>
      <c r="P599" s="219"/>
      <c r="Q599" s="219"/>
      <c r="R599" s="220"/>
      <c r="S599" s="220"/>
      <c r="T599" s="220"/>
      <c r="U599" s="220"/>
      <c r="V599" s="220"/>
      <c r="W599" s="220"/>
      <c r="X599" s="220"/>
      <c r="Y599" s="210"/>
      <c r="Z599" s="210"/>
      <c r="AA599" s="210"/>
      <c r="AB599" s="210"/>
      <c r="AC599" s="210"/>
      <c r="AD599" s="210"/>
      <c r="AE599" s="210"/>
      <c r="AF599" s="210"/>
      <c r="AG599" s="210" t="s">
        <v>217</v>
      </c>
      <c r="AH599" s="210">
        <v>0</v>
      </c>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1" x14ac:dyDescent="0.2">
      <c r="A600" s="217"/>
      <c r="B600" s="218"/>
      <c r="C600" s="252" t="s">
        <v>683</v>
      </c>
      <c r="D600" s="221"/>
      <c r="E600" s="222"/>
      <c r="F600" s="220"/>
      <c r="G600" s="220"/>
      <c r="H600" s="220"/>
      <c r="I600" s="220"/>
      <c r="J600" s="220"/>
      <c r="K600" s="220"/>
      <c r="L600" s="220"/>
      <c r="M600" s="220"/>
      <c r="N600" s="219"/>
      <c r="O600" s="219"/>
      <c r="P600" s="219"/>
      <c r="Q600" s="219"/>
      <c r="R600" s="220"/>
      <c r="S600" s="220"/>
      <c r="T600" s="220"/>
      <c r="U600" s="220"/>
      <c r="V600" s="220"/>
      <c r="W600" s="220"/>
      <c r="X600" s="220"/>
      <c r="Y600" s="210"/>
      <c r="Z600" s="210"/>
      <c r="AA600" s="210"/>
      <c r="AB600" s="210"/>
      <c r="AC600" s="210"/>
      <c r="AD600" s="210"/>
      <c r="AE600" s="210"/>
      <c r="AF600" s="210"/>
      <c r="AG600" s="210" t="s">
        <v>217</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ht="33.75" outlineLevel="1" x14ac:dyDescent="0.2">
      <c r="A601" s="231">
        <v>102</v>
      </c>
      <c r="B601" s="232" t="s">
        <v>633</v>
      </c>
      <c r="C601" s="250" t="s">
        <v>634</v>
      </c>
      <c r="D601" s="233" t="s">
        <v>242</v>
      </c>
      <c r="E601" s="234">
        <v>0.97499999999999998</v>
      </c>
      <c r="F601" s="235"/>
      <c r="G601" s="236">
        <f>ROUND(E601*F601,2)</f>
        <v>0</v>
      </c>
      <c r="H601" s="235"/>
      <c r="I601" s="236">
        <f>ROUND(E601*H601,2)</f>
        <v>0</v>
      </c>
      <c r="J601" s="235"/>
      <c r="K601" s="236">
        <f>ROUND(E601*J601,2)</f>
        <v>0</v>
      </c>
      <c r="L601" s="236">
        <v>21</v>
      </c>
      <c r="M601" s="236">
        <f>G601*(1+L601/100)</f>
        <v>0</v>
      </c>
      <c r="N601" s="234">
        <v>1.65E-3</v>
      </c>
      <c r="O601" s="234">
        <f>ROUND(E601*N601,2)</f>
        <v>0</v>
      </c>
      <c r="P601" s="234">
        <v>0.27</v>
      </c>
      <c r="Q601" s="234">
        <f>ROUND(E601*P601,2)</f>
        <v>0.26</v>
      </c>
      <c r="R601" s="236" t="s">
        <v>359</v>
      </c>
      <c r="S601" s="236" t="s">
        <v>210</v>
      </c>
      <c r="T601" s="237" t="s">
        <v>211</v>
      </c>
      <c r="U601" s="220">
        <v>0.70499999999999996</v>
      </c>
      <c r="V601" s="220">
        <f>ROUND(E601*U601,2)</f>
        <v>0.69</v>
      </c>
      <c r="W601" s="220"/>
      <c r="X601" s="220" t="s">
        <v>212</v>
      </c>
      <c r="Y601" s="210"/>
      <c r="Z601" s="210"/>
      <c r="AA601" s="210"/>
      <c r="AB601" s="210"/>
      <c r="AC601" s="210"/>
      <c r="AD601" s="210"/>
      <c r="AE601" s="210"/>
      <c r="AF601" s="210"/>
      <c r="AG601" s="210" t="s">
        <v>213</v>
      </c>
      <c r="AH601" s="210"/>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1" x14ac:dyDescent="0.2">
      <c r="A602" s="217"/>
      <c r="B602" s="218"/>
      <c r="C602" s="251" t="s">
        <v>369</v>
      </c>
      <c r="D602" s="238"/>
      <c r="E602" s="238"/>
      <c r="F602" s="238"/>
      <c r="G602" s="238"/>
      <c r="H602" s="220"/>
      <c r="I602" s="220"/>
      <c r="J602" s="220"/>
      <c r="K602" s="220"/>
      <c r="L602" s="220"/>
      <c r="M602" s="220"/>
      <c r="N602" s="219"/>
      <c r="O602" s="219"/>
      <c r="P602" s="219"/>
      <c r="Q602" s="219"/>
      <c r="R602" s="220"/>
      <c r="S602" s="220"/>
      <c r="T602" s="220"/>
      <c r="U602" s="220"/>
      <c r="V602" s="220"/>
      <c r="W602" s="220"/>
      <c r="X602" s="220"/>
      <c r="Y602" s="210"/>
      <c r="Z602" s="210"/>
      <c r="AA602" s="210"/>
      <c r="AB602" s="210"/>
      <c r="AC602" s="210"/>
      <c r="AD602" s="210"/>
      <c r="AE602" s="210"/>
      <c r="AF602" s="210"/>
      <c r="AG602" s="210" t="s">
        <v>215</v>
      </c>
      <c r="AH602" s="210"/>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1" x14ac:dyDescent="0.2">
      <c r="A603" s="217"/>
      <c r="B603" s="218"/>
      <c r="C603" s="254" t="s">
        <v>373</v>
      </c>
      <c r="D603" s="241"/>
      <c r="E603" s="241"/>
      <c r="F603" s="241"/>
      <c r="G603" s="241"/>
      <c r="H603" s="220"/>
      <c r="I603" s="220"/>
      <c r="J603" s="220"/>
      <c r="K603" s="220"/>
      <c r="L603" s="220"/>
      <c r="M603" s="220"/>
      <c r="N603" s="219"/>
      <c r="O603" s="219"/>
      <c r="P603" s="219"/>
      <c r="Q603" s="219"/>
      <c r="R603" s="220"/>
      <c r="S603" s="220"/>
      <c r="T603" s="220"/>
      <c r="U603" s="220"/>
      <c r="V603" s="220"/>
      <c r="W603" s="220"/>
      <c r="X603" s="220"/>
      <c r="Y603" s="210"/>
      <c r="Z603" s="210"/>
      <c r="AA603" s="210"/>
      <c r="AB603" s="210"/>
      <c r="AC603" s="210"/>
      <c r="AD603" s="210"/>
      <c r="AE603" s="210"/>
      <c r="AF603" s="210"/>
      <c r="AG603" s="210" t="s">
        <v>237</v>
      </c>
      <c r="AH603" s="210"/>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x14ac:dyDescent="0.2">
      <c r="A604" s="217"/>
      <c r="B604" s="218"/>
      <c r="C604" s="252" t="s">
        <v>1008</v>
      </c>
      <c r="D604" s="221"/>
      <c r="E604" s="222">
        <v>0.97499999999999998</v>
      </c>
      <c r="F604" s="220"/>
      <c r="G604" s="220"/>
      <c r="H604" s="220"/>
      <c r="I604" s="220"/>
      <c r="J604" s="220"/>
      <c r="K604" s="220"/>
      <c r="L604" s="220"/>
      <c r="M604" s="220"/>
      <c r="N604" s="219"/>
      <c r="O604" s="219"/>
      <c r="P604" s="219"/>
      <c r="Q604" s="219"/>
      <c r="R604" s="220"/>
      <c r="S604" s="220"/>
      <c r="T604" s="220"/>
      <c r="U604" s="220"/>
      <c r="V604" s="220"/>
      <c r="W604" s="220"/>
      <c r="X604" s="220"/>
      <c r="Y604" s="210"/>
      <c r="Z604" s="210"/>
      <c r="AA604" s="210"/>
      <c r="AB604" s="210"/>
      <c r="AC604" s="210"/>
      <c r="AD604" s="210"/>
      <c r="AE604" s="210"/>
      <c r="AF604" s="210"/>
      <c r="AG604" s="210" t="s">
        <v>217</v>
      </c>
      <c r="AH604" s="210">
        <v>0</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1" x14ac:dyDescent="0.2">
      <c r="A605" s="217"/>
      <c r="B605" s="218"/>
      <c r="C605" s="252" t="s">
        <v>218</v>
      </c>
      <c r="D605" s="221"/>
      <c r="E605" s="222"/>
      <c r="F605" s="220"/>
      <c r="G605" s="220"/>
      <c r="H605" s="220"/>
      <c r="I605" s="220"/>
      <c r="J605" s="220"/>
      <c r="K605" s="220"/>
      <c r="L605" s="220"/>
      <c r="M605" s="220"/>
      <c r="N605" s="219"/>
      <c r="O605" s="219"/>
      <c r="P605" s="219"/>
      <c r="Q605" s="219"/>
      <c r="R605" s="220"/>
      <c r="S605" s="220"/>
      <c r="T605" s="220"/>
      <c r="U605" s="220"/>
      <c r="V605" s="220"/>
      <c r="W605" s="220"/>
      <c r="X605" s="220"/>
      <c r="Y605" s="210"/>
      <c r="Z605" s="210"/>
      <c r="AA605" s="210"/>
      <c r="AB605" s="210"/>
      <c r="AC605" s="210"/>
      <c r="AD605" s="210"/>
      <c r="AE605" s="210"/>
      <c r="AF605" s="210"/>
      <c r="AG605" s="210" t="s">
        <v>217</v>
      </c>
      <c r="AH605" s="210">
        <v>0</v>
      </c>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ht="33.75" outlineLevel="1" x14ac:dyDescent="0.2">
      <c r="A606" s="231">
        <v>103</v>
      </c>
      <c r="B606" s="232" t="s">
        <v>1009</v>
      </c>
      <c r="C606" s="250" t="s">
        <v>1010</v>
      </c>
      <c r="D606" s="233" t="s">
        <v>208</v>
      </c>
      <c r="E606" s="234">
        <v>0.45500000000000002</v>
      </c>
      <c r="F606" s="235"/>
      <c r="G606" s="236">
        <f>ROUND(E606*F606,2)</f>
        <v>0</v>
      </c>
      <c r="H606" s="235"/>
      <c r="I606" s="236">
        <f>ROUND(E606*H606,2)</f>
        <v>0</v>
      </c>
      <c r="J606" s="235"/>
      <c r="K606" s="236">
        <f>ROUND(E606*J606,2)</f>
        <v>0</v>
      </c>
      <c r="L606" s="236">
        <v>21</v>
      </c>
      <c r="M606" s="236">
        <f>G606*(1+L606/100)</f>
        <v>0</v>
      </c>
      <c r="N606" s="234">
        <v>1.82E-3</v>
      </c>
      <c r="O606" s="234">
        <f>ROUND(E606*N606,2)</f>
        <v>0</v>
      </c>
      <c r="P606" s="234">
        <v>1.8</v>
      </c>
      <c r="Q606" s="234">
        <f>ROUND(E606*P606,2)</f>
        <v>0.82</v>
      </c>
      <c r="R606" s="236" t="s">
        <v>359</v>
      </c>
      <c r="S606" s="236" t="s">
        <v>210</v>
      </c>
      <c r="T606" s="237" t="s">
        <v>211</v>
      </c>
      <c r="U606" s="220">
        <v>5.016</v>
      </c>
      <c r="V606" s="220">
        <f>ROUND(E606*U606,2)</f>
        <v>2.2799999999999998</v>
      </c>
      <c r="W606" s="220"/>
      <c r="X606" s="220" t="s">
        <v>212</v>
      </c>
      <c r="Y606" s="210"/>
      <c r="Z606" s="210"/>
      <c r="AA606" s="210"/>
      <c r="AB606" s="210"/>
      <c r="AC606" s="210"/>
      <c r="AD606" s="210"/>
      <c r="AE606" s="210"/>
      <c r="AF606" s="210"/>
      <c r="AG606" s="210" t="s">
        <v>213</v>
      </c>
      <c r="AH606" s="210"/>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1" x14ac:dyDescent="0.2">
      <c r="A607" s="217"/>
      <c r="B607" s="218"/>
      <c r="C607" s="251" t="s">
        <v>369</v>
      </c>
      <c r="D607" s="238"/>
      <c r="E607" s="238"/>
      <c r="F607" s="238"/>
      <c r="G607" s="238"/>
      <c r="H607" s="220"/>
      <c r="I607" s="220"/>
      <c r="J607" s="220"/>
      <c r="K607" s="220"/>
      <c r="L607" s="220"/>
      <c r="M607" s="220"/>
      <c r="N607" s="219"/>
      <c r="O607" s="219"/>
      <c r="P607" s="219"/>
      <c r="Q607" s="219"/>
      <c r="R607" s="220"/>
      <c r="S607" s="220"/>
      <c r="T607" s="220"/>
      <c r="U607" s="220"/>
      <c r="V607" s="220"/>
      <c r="W607" s="220"/>
      <c r="X607" s="220"/>
      <c r="Y607" s="210"/>
      <c r="Z607" s="210"/>
      <c r="AA607" s="210"/>
      <c r="AB607" s="210"/>
      <c r="AC607" s="210"/>
      <c r="AD607" s="210"/>
      <c r="AE607" s="210"/>
      <c r="AF607" s="210"/>
      <c r="AG607" s="210" t="s">
        <v>215</v>
      </c>
      <c r="AH607" s="210"/>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1" x14ac:dyDescent="0.2">
      <c r="A608" s="217"/>
      <c r="B608" s="218"/>
      <c r="C608" s="254" t="s">
        <v>373</v>
      </c>
      <c r="D608" s="241"/>
      <c r="E608" s="241"/>
      <c r="F608" s="241"/>
      <c r="G608" s="241"/>
      <c r="H608" s="220"/>
      <c r="I608" s="220"/>
      <c r="J608" s="220"/>
      <c r="K608" s="220"/>
      <c r="L608" s="220"/>
      <c r="M608" s="220"/>
      <c r="N608" s="219"/>
      <c r="O608" s="219"/>
      <c r="P608" s="219"/>
      <c r="Q608" s="219"/>
      <c r="R608" s="220"/>
      <c r="S608" s="220"/>
      <c r="T608" s="220"/>
      <c r="U608" s="220"/>
      <c r="V608" s="220"/>
      <c r="W608" s="220"/>
      <c r="X608" s="220"/>
      <c r="Y608" s="210"/>
      <c r="Z608" s="210"/>
      <c r="AA608" s="210"/>
      <c r="AB608" s="210"/>
      <c r="AC608" s="210"/>
      <c r="AD608" s="210"/>
      <c r="AE608" s="210"/>
      <c r="AF608" s="210"/>
      <c r="AG608" s="210" t="s">
        <v>237</v>
      </c>
      <c r="AH608" s="210"/>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1" x14ac:dyDescent="0.2">
      <c r="A609" s="217"/>
      <c r="B609" s="218"/>
      <c r="C609" s="252" t="s">
        <v>1011</v>
      </c>
      <c r="D609" s="221"/>
      <c r="E609" s="222">
        <v>0.45500000000000002</v>
      </c>
      <c r="F609" s="220"/>
      <c r="G609" s="220"/>
      <c r="H609" s="220"/>
      <c r="I609" s="220"/>
      <c r="J609" s="220"/>
      <c r="K609" s="220"/>
      <c r="L609" s="220"/>
      <c r="M609" s="220"/>
      <c r="N609" s="219"/>
      <c r="O609" s="219"/>
      <c r="P609" s="219"/>
      <c r="Q609" s="219"/>
      <c r="R609" s="220"/>
      <c r="S609" s="220"/>
      <c r="T609" s="220"/>
      <c r="U609" s="220"/>
      <c r="V609" s="220"/>
      <c r="W609" s="220"/>
      <c r="X609" s="220"/>
      <c r="Y609" s="210"/>
      <c r="Z609" s="210"/>
      <c r="AA609" s="210"/>
      <c r="AB609" s="210"/>
      <c r="AC609" s="210"/>
      <c r="AD609" s="210"/>
      <c r="AE609" s="210"/>
      <c r="AF609" s="210"/>
      <c r="AG609" s="210" t="s">
        <v>217</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x14ac:dyDescent="0.2">
      <c r="A610" s="217"/>
      <c r="B610" s="218"/>
      <c r="C610" s="252" t="s">
        <v>683</v>
      </c>
      <c r="D610" s="221"/>
      <c r="E610" s="222"/>
      <c r="F610" s="220"/>
      <c r="G610" s="220"/>
      <c r="H610" s="220"/>
      <c r="I610" s="220"/>
      <c r="J610" s="220"/>
      <c r="K610" s="220"/>
      <c r="L610" s="220"/>
      <c r="M610" s="220"/>
      <c r="N610" s="219"/>
      <c r="O610" s="219"/>
      <c r="P610" s="219"/>
      <c r="Q610" s="219"/>
      <c r="R610" s="220"/>
      <c r="S610" s="220"/>
      <c r="T610" s="220"/>
      <c r="U610" s="220"/>
      <c r="V610" s="220"/>
      <c r="W610" s="220"/>
      <c r="X610" s="220"/>
      <c r="Y610" s="210"/>
      <c r="Z610" s="210"/>
      <c r="AA610" s="210"/>
      <c r="AB610" s="210"/>
      <c r="AC610" s="210"/>
      <c r="AD610" s="210"/>
      <c r="AE610" s="210"/>
      <c r="AF610" s="210"/>
      <c r="AG610" s="210" t="s">
        <v>217</v>
      </c>
      <c r="AH610" s="210">
        <v>0</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ht="33.75" outlineLevel="1" x14ac:dyDescent="0.2">
      <c r="A611" s="231">
        <v>104</v>
      </c>
      <c r="B611" s="232" t="s">
        <v>1012</v>
      </c>
      <c r="C611" s="250" t="s">
        <v>1013</v>
      </c>
      <c r="D611" s="233" t="s">
        <v>223</v>
      </c>
      <c r="E611" s="234">
        <v>3</v>
      </c>
      <c r="F611" s="235"/>
      <c r="G611" s="236">
        <f>ROUND(E611*F611,2)</f>
        <v>0</v>
      </c>
      <c r="H611" s="235"/>
      <c r="I611" s="236">
        <f>ROUND(E611*H611,2)</f>
        <v>0</v>
      </c>
      <c r="J611" s="235"/>
      <c r="K611" s="236">
        <f>ROUND(E611*J611,2)</f>
        <v>0</v>
      </c>
      <c r="L611" s="236">
        <v>21</v>
      </c>
      <c r="M611" s="236">
        <f>G611*(1+L611/100)</f>
        <v>0</v>
      </c>
      <c r="N611" s="234">
        <v>0</v>
      </c>
      <c r="O611" s="234">
        <f>ROUND(E611*N611,2)</f>
        <v>0</v>
      </c>
      <c r="P611" s="234">
        <v>1E-3</v>
      </c>
      <c r="Q611" s="234">
        <f>ROUND(E611*P611,2)</f>
        <v>0</v>
      </c>
      <c r="R611" s="236" t="s">
        <v>359</v>
      </c>
      <c r="S611" s="236" t="s">
        <v>210</v>
      </c>
      <c r="T611" s="237" t="s">
        <v>211</v>
      </c>
      <c r="U611" s="220">
        <v>0.15</v>
      </c>
      <c r="V611" s="220">
        <f>ROUND(E611*U611,2)</f>
        <v>0.45</v>
      </c>
      <c r="W611" s="220"/>
      <c r="X611" s="220" t="s">
        <v>212</v>
      </c>
      <c r="Y611" s="210"/>
      <c r="Z611" s="210"/>
      <c r="AA611" s="210"/>
      <c r="AB611" s="210"/>
      <c r="AC611" s="210"/>
      <c r="AD611" s="210"/>
      <c r="AE611" s="210"/>
      <c r="AF611" s="210"/>
      <c r="AG611" s="210" t="s">
        <v>213</v>
      </c>
      <c r="AH611" s="210"/>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1" x14ac:dyDescent="0.2">
      <c r="A612" s="217"/>
      <c r="B612" s="218"/>
      <c r="C612" s="252" t="s">
        <v>1014</v>
      </c>
      <c r="D612" s="221"/>
      <c r="E612" s="222">
        <v>1</v>
      </c>
      <c r="F612" s="220"/>
      <c r="G612" s="220"/>
      <c r="H612" s="220"/>
      <c r="I612" s="220"/>
      <c r="J612" s="220"/>
      <c r="K612" s="220"/>
      <c r="L612" s="220"/>
      <c r="M612" s="220"/>
      <c r="N612" s="219"/>
      <c r="O612" s="219"/>
      <c r="P612" s="219"/>
      <c r="Q612" s="219"/>
      <c r="R612" s="220"/>
      <c r="S612" s="220"/>
      <c r="T612" s="220"/>
      <c r="U612" s="220"/>
      <c r="V612" s="220"/>
      <c r="W612" s="220"/>
      <c r="X612" s="220"/>
      <c r="Y612" s="210"/>
      <c r="Z612" s="210"/>
      <c r="AA612" s="210"/>
      <c r="AB612" s="210"/>
      <c r="AC612" s="210"/>
      <c r="AD612" s="210"/>
      <c r="AE612" s="210"/>
      <c r="AF612" s="210"/>
      <c r="AG612" s="210" t="s">
        <v>217</v>
      </c>
      <c r="AH612" s="210">
        <v>0</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1" x14ac:dyDescent="0.2">
      <c r="A613" s="217"/>
      <c r="B613" s="218"/>
      <c r="C613" s="252" t="s">
        <v>1015</v>
      </c>
      <c r="D613" s="221"/>
      <c r="E613" s="222">
        <v>2</v>
      </c>
      <c r="F613" s="220"/>
      <c r="G613" s="220"/>
      <c r="H613" s="220"/>
      <c r="I613" s="220"/>
      <c r="J613" s="220"/>
      <c r="K613" s="220"/>
      <c r="L613" s="220"/>
      <c r="M613" s="220"/>
      <c r="N613" s="219"/>
      <c r="O613" s="219"/>
      <c r="P613" s="219"/>
      <c r="Q613" s="219"/>
      <c r="R613" s="220"/>
      <c r="S613" s="220"/>
      <c r="T613" s="220"/>
      <c r="U613" s="220"/>
      <c r="V613" s="220"/>
      <c r="W613" s="220"/>
      <c r="X613" s="220"/>
      <c r="Y613" s="210"/>
      <c r="Z613" s="210"/>
      <c r="AA613" s="210"/>
      <c r="AB613" s="210"/>
      <c r="AC613" s="210"/>
      <c r="AD613" s="210"/>
      <c r="AE613" s="210"/>
      <c r="AF613" s="210"/>
      <c r="AG613" s="210" t="s">
        <v>217</v>
      </c>
      <c r="AH613" s="210">
        <v>0</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ht="33.75" outlineLevel="1" x14ac:dyDescent="0.2">
      <c r="A614" s="231">
        <v>105</v>
      </c>
      <c r="B614" s="232" t="s">
        <v>1016</v>
      </c>
      <c r="C614" s="250" t="s">
        <v>1017</v>
      </c>
      <c r="D614" s="233" t="s">
        <v>223</v>
      </c>
      <c r="E614" s="234">
        <v>4</v>
      </c>
      <c r="F614" s="235"/>
      <c r="G614" s="236">
        <f>ROUND(E614*F614,2)</f>
        <v>0</v>
      </c>
      <c r="H614" s="235"/>
      <c r="I614" s="236">
        <f>ROUND(E614*H614,2)</f>
        <v>0</v>
      </c>
      <c r="J614" s="235"/>
      <c r="K614" s="236">
        <f>ROUND(E614*J614,2)</f>
        <v>0</v>
      </c>
      <c r="L614" s="236">
        <v>21</v>
      </c>
      <c r="M614" s="236">
        <f>G614*(1+L614/100)</f>
        <v>0</v>
      </c>
      <c r="N614" s="234">
        <v>0</v>
      </c>
      <c r="O614" s="234">
        <f>ROUND(E614*N614,2)</f>
        <v>0</v>
      </c>
      <c r="P614" s="234">
        <v>0.01</v>
      </c>
      <c r="Q614" s="234">
        <f>ROUND(E614*P614,2)</f>
        <v>0.04</v>
      </c>
      <c r="R614" s="236" t="s">
        <v>359</v>
      </c>
      <c r="S614" s="236" t="s">
        <v>210</v>
      </c>
      <c r="T614" s="237" t="s">
        <v>211</v>
      </c>
      <c r="U614" s="220">
        <v>0.27700000000000002</v>
      </c>
      <c r="V614" s="220">
        <f>ROUND(E614*U614,2)</f>
        <v>1.1100000000000001</v>
      </c>
      <c r="W614" s="220"/>
      <c r="X614" s="220" t="s">
        <v>212</v>
      </c>
      <c r="Y614" s="210"/>
      <c r="Z614" s="210"/>
      <c r="AA614" s="210"/>
      <c r="AB614" s="210"/>
      <c r="AC614" s="210"/>
      <c r="AD614" s="210"/>
      <c r="AE614" s="210"/>
      <c r="AF614" s="210"/>
      <c r="AG614" s="210" t="s">
        <v>213</v>
      </c>
      <c r="AH614" s="210"/>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1" x14ac:dyDescent="0.2">
      <c r="A615" s="217"/>
      <c r="B615" s="218"/>
      <c r="C615" s="252" t="s">
        <v>1018</v>
      </c>
      <c r="D615" s="221"/>
      <c r="E615" s="222">
        <v>4</v>
      </c>
      <c r="F615" s="220"/>
      <c r="G615" s="220"/>
      <c r="H615" s="220"/>
      <c r="I615" s="220"/>
      <c r="J615" s="220"/>
      <c r="K615" s="220"/>
      <c r="L615" s="220"/>
      <c r="M615" s="220"/>
      <c r="N615" s="219"/>
      <c r="O615" s="219"/>
      <c r="P615" s="219"/>
      <c r="Q615" s="219"/>
      <c r="R615" s="220"/>
      <c r="S615" s="220"/>
      <c r="T615" s="220"/>
      <c r="U615" s="220"/>
      <c r="V615" s="220"/>
      <c r="W615" s="220"/>
      <c r="X615" s="220"/>
      <c r="Y615" s="210"/>
      <c r="Z615" s="210"/>
      <c r="AA615" s="210"/>
      <c r="AB615" s="210"/>
      <c r="AC615" s="210"/>
      <c r="AD615" s="210"/>
      <c r="AE615" s="210"/>
      <c r="AF615" s="210"/>
      <c r="AG615" s="210" t="s">
        <v>217</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1" x14ac:dyDescent="0.2">
      <c r="A616" s="231">
        <v>106</v>
      </c>
      <c r="B616" s="232" t="s">
        <v>1019</v>
      </c>
      <c r="C616" s="250" t="s">
        <v>1020</v>
      </c>
      <c r="D616" s="233" t="s">
        <v>242</v>
      </c>
      <c r="E616" s="234">
        <v>1037.1107999999999</v>
      </c>
      <c r="F616" s="235"/>
      <c r="G616" s="236">
        <f>ROUND(E616*F616,2)</f>
        <v>0</v>
      </c>
      <c r="H616" s="235"/>
      <c r="I616" s="236">
        <f>ROUND(E616*H616,2)</f>
        <v>0</v>
      </c>
      <c r="J616" s="235"/>
      <c r="K616" s="236">
        <f>ROUND(E616*J616,2)</f>
        <v>0</v>
      </c>
      <c r="L616" s="236">
        <v>21</v>
      </c>
      <c r="M616" s="236">
        <f>G616*(1+L616/100)</f>
        <v>0</v>
      </c>
      <c r="N616" s="234">
        <v>0</v>
      </c>
      <c r="O616" s="234">
        <f>ROUND(E616*N616,2)</f>
        <v>0</v>
      </c>
      <c r="P616" s="234">
        <v>1.6E-2</v>
      </c>
      <c r="Q616" s="234">
        <f>ROUND(E616*P616,2)</f>
        <v>16.59</v>
      </c>
      <c r="R616" s="236" t="s">
        <v>359</v>
      </c>
      <c r="S616" s="236" t="s">
        <v>210</v>
      </c>
      <c r="T616" s="237" t="s">
        <v>211</v>
      </c>
      <c r="U616" s="220">
        <v>7.0000000000000007E-2</v>
      </c>
      <c r="V616" s="220">
        <f>ROUND(E616*U616,2)</f>
        <v>72.599999999999994</v>
      </c>
      <c r="W616" s="220"/>
      <c r="X616" s="220" t="s">
        <v>212</v>
      </c>
      <c r="Y616" s="210"/>
      <c r="Z616" s="210"/>
      <c r="AA616" s="210"/>
      <c r="AB616" s="210"/>
      <c r="AC616" s="210"/>
      <c r="AD616" s="210"/>
      <c r="AE616" s="210"/>
      <c r="AF616" s="210"/>
      <c r="AG616" s="210" t="s">
        <v>213</v>
      </c>
      <c r="AH616" s="210"/>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1" x14ac:dyDescent="0.2">
      <c r="A617" s="217"/>
      <c r="B617" s="218"/>
      <c r="C617" s="252" t="s">
        <v>1021</v>
      </c>
      <c r="D617" s="221"/>
      <c r="E617" s="222">
        <v>320.8073</v>
      </c>
      <c r="F617" s="220"/>
      <c r="G617" s="220"/>
      <c r="H617" s="220"/>
      <c r="I617" s="220"/>
      <c r="J617" s="220"/>
      <c r="K617" s="220"/>
      <c r="L617" s="220"/>
      <c r="M617" s="220"/>
      <c r="N617" s="219"/>
      <c r="O617" s="219"/>
      <c r="P617" s="219"/>
      <c r="Q617" s="219"/>
      <c r="R617" s="220"/>
      <c r="S617" s="220"/>
      <c r="T617" s="220"/>
      <c r="U617" s="220"/>
      <c r="V617" s="220"/>
      <c r="W617" s="220"/>
      <c r="X617" s="220"/>
      <c r="Y617" s="210"/>
      <c r="Z617" s="210"/>
      <c r="AA617" s="210"/>
      <c r="AB617" s="210"/>
      <c r="AC617" s="210"/>
      <c r="AD617" s="210"/>
      <c r="AE617" s="210"/>
      <c r="AF617" s="210"/>
      <c r="AG617" s="210" t="s">
        <v>217</v>
      </c>
      <c r="AH617" s="210">
        <v>0</v>
      </c>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1" x14ac:dyDescent="0.2">
      <c r="A618" s="217"/>
      <c r="B618" s="218"/>
      <c r="C618" s="252" t="s">
        <v>746</v>
      </c>
      <c r="D618" s="221"/>
      <c r="E618" s="222">
        <v>65.994</v>
      </c>
      <c r="F618" s="220"/>
      <c r="G618" s="220"/>
      <c r="H618" s="220"/>
      <c r="I618" s="220"/>
      <c r="J618" s="220"/>
      <c r="K618" s="220"/>
      <c r="L618" s="220"/>
      <c r="M618" s="220"/>
      <c r="N618" s="219"/>
      <c r="O618" s="219"/>
      <c r="P618" s="219"/>
      <c r="Q618" s="219"/>
      <c r="R618" s="220"/>
      <c r="S618" s="220"/>
      <c r="T618" s="220"/>
      <c r="U618" s="220"/>
      <c r="V618" s="220"/>
      <c r="W618" s="220"/>
      <c r="X618" s="220"/>
      <c r="Y618" s="210"/>
      <c r="Z618" s="210"/>
      <c r="AA618" s="210"/>
      <c r="AB618" s="210"/>
      <c r="AC618" s="210"/>
      <c r="AD618" s="210"/>
      <c r="AE618" s="210"/>
      <c r="AF618" s="210"/>
      <c r="AG618" s="210" t="s">
        <v>217</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1" x14ac:dyDescent="0.2">
      <c r="A619" s="217"/>
      <c r="B619" s="218"/>
      <c r="C619" s="252" t="s">
        <v>1022</v>
      </c>
      <c r="D619" s="221"/>
      <c r="E619" s="222">
        <v>404.86950000000002</v>
      </c>
      <c r="F619" s="220"/>
      <c r="G619" s="220"/>
      <c r="H619" s="220"/>
      <c r="I619" s="220"/>
      <c r="J619" s="220"/>
      <c r="K619" s="220"/>
      <c r="L619" s="220"/>
      <c r="M619" s="220"/>
      <c r="N619" s="219"/>
      <c r="O619" s="219"/>
      <c r="P619" s="219"/>
      <c r="Q619" s="219"/>
      <c r="R619" s="220"/>
      <c r="S619" s="220"/>
      <c r="T619" s="220"/>
      <c r="U619" s="220"/>
      <c r="V619" s="220"/>
      <c r="W619" s="220"/>
      <c r="X619" s="220"/>
      <c r="Y619" s="210"/>
      <c r="Z619" s="210"/>
      <c r="AA619" s="210"/>
      <c r="AB619" s="210"/>
      <c r="AC619" s="210"/>
      <c r="AD619" s="210"/>
      <c r="AE619" s="210"/>
      <c r="AF619" s="210"/>
      <c r="AG619" s="210" t="s">
        <v>217</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1" x14ac:dyDescent="0.2">
      <c r="A620" s="217"/>
      <c r="B620" s="218"/>
      <c r="C620" s="252" t="s">
        <v>724</v>
      </c>
      <c r="D620" s="221"/>
      <c r="E620" s="222">
        <v>-59.566200000000002</v>
      </c>
      <c r="F620" s="220"/>
      <c r="G620" s="220"/>
      <c r="H620" s="220"/>
      <c r="I620" s="220"/>
      <c r="J620" s="220"/>
      <c r="K620" s="220"/>
      <c r="L620" s="220"/>
      <c r="M620" s="220"/>
      <c r="N620" s="219"/>
      <c r="O620" s="219"/>
      <c r="P620" s="219"/>
      <c r="Q620" s="219"/>
      <c r="R620" s="220"/>
      <c r="S620" s="220"/>
      <c r="T620" s="220"/>
      <c r="U620" s="220"/>
      <c r="V620" s="220"/>
      <c r="W620" s="220"/>
      <c r="X620" s="220"/>
      <c r="Y620" s="210"/>
      <c r="Z620" s="210"/>
      <c r="AA620" s="210"/>
      <c r="AB620" s="210"/>
      <c r="AC620" s="210"/>
      <c r="AD620" s="210"/>
      <c r="AE620" s="210"/>
      <c r="AF620" s="210"/>
      <c r="AG620" s="210" t="s">
        <v>217</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x14ac:dyDescent="0.2">
      <c r="A621" s="217"/>
      <c r="B621" s="218"/>
      <c r="C621" s="252" t="s">
        <v>748</v>
      </c>
      <c r="D621" s="221"/>
      <c r="E621" s="222">
        <v>46.817999999999998</v>
      </c>
      <c r="F621" s="220"/>
      <c r="G621" s="220"/>
      <c r="H621" s="220"/>
      <c r="I621" s="220"/>
      <c r="J621" s="220"/>
      <c r="K621" s="220"/>
      <c r="L621" s="220"/>
      <c r="M621" s="220"/>
      <c r="N621" s="219"/>
      <c r="O621" s="219"/>
      <c r="P621" s="219"/>
      <c r="Q621" s="219"/>
      <c r="R621" s="220"/>
      <c r="S621" s="220"/>
      <c r="T621" s="220"/>
      <c r="U621" s="220"/>
      <c r="V621" s="220"/>
      <c r="W621" s="220"/>
      <c r="X621" s="220"/>
      <c r="Y621" s="210"/>
      <c r="Z621" s="210"/>
      <c r="AA621" s="210"/>
      <c r="AB621" s="210"/>
      <c r="AC621" s="210"/>
      <c r="AD621" s="210"/>
      <c r="AE621" s="210"/>
      <c r="AF621" s="210"/>
      <c r="AG621" s="210" t="s">
        <v>217</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1" x14ac:dyDescent="0.2">
      <c r="A622" s="217"/>
      <c r="B622" s="218"/>
      <c r="C622" s="252" t="s">
        <v>749</v>
      </c>
      <c r="D622" s="221"/>
      <c r="E622" s="222">
        <v>14.937200000000001</v>
      </c>
      <c r="F622" s="220"/>
      <c r="G622" s="220"/>
      <c r="H622" s="220"/>
      <c r="I622" s="220"/>
      <c r="J622" s="220"/>
      <c r="K622" s="220"/>
      <c r="L622" s="220"/>
      <c r="M622" s="220"/>
      <c r="N622" s="219"/>
      <c r="O622" s="219"/>
      <c r="P622" s="219"/>
      <c r="Q622" s="219"/>
      <c r="R622" s="220"/>
      <c r="S622" s="220"/>
      <c r="T622" s="220"/>
      <c r="U622" s="220"/>
      <c r="V622" s="220"/>
      <c r="W622" s="220"/>
      <c r="X622" s="220"/>
      <c r="Y622" s="210"/>
      <c r="Z622" s="210"/>
      <c r="AA622" s="210"/>
      <c r="AB622" s="210"/>
      <c r="AC622" s="210"/>
      <c r="AD622" s="210"/>
      <c r="AE622" s="210"/>
      <c r="AF622" s="210"/>
      <c r="AG622" s="210" t="s">
        <v>217</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1" x14ac:dyDescent="0.2">
      <c r="A623" s="217"/>
      <c r="B623" s="218"/>
      <c r="C623" s="252" t="s">
        <v>1023</v>
      </c>
      <c r="D623" s="221"/>
      <c r="E623" s="222">
        <v>99.202500000000001</v>
      </c>
      <c r="F623" s="220"/>
      <c r="G623" s="220"/>
      <c r="H623" s="220"/>
      <c r="I623" s="220"/>
      <c r="J623" s="220"/>
      <c r="K623" s="220"/>
      <c r="L623" s="220"/>
      <c r="M623" s="220"/>
      <c r="N623" s="219"/>
      <c r="O623" s="219"/>
      <c r="P623" s="219"/>
      <c r="Q623" s="219"/>
      <c r="R623" s="220"/>
      <c r="S623" s="220"/>
      <c r="T623" s="220"/>
      <c r="U623" s="220"/>
      <c r="V623" s="220"/>
      <c r="W623" s="220"/>
      <c r="X623" s="220"/>
      <c r="Y623" s="210"/>
      <c r="Z623" s="210"/>
      <c r="AA623" s="210"/>
      <c r="AB623" s="210"/>
      <c r="AC623" s="210"/>
      <c r="AD623" s="210"/>
      <c r="AE623" s="210"/>
      <c r="AF623" s="210"/>
      <c r="AG623" s="210" t="s">
        <v>217</v>
      </c>
      <c r="AH623" s="210">
        <v>0</v>
      </c>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1" x14ac:dyDescent="0.2">
      <c r="A624" s="217"/>
      <c r="B624" s="218"/>
      <c r="C624" s="252" t="s">
        <v>751</v>
      </c>
      <c r="D624" s="221"/>
      <c r="E624" s="222">
        <v>3.3540000000000001</v>
      </c>
      <c r="F624" s="220"/>
      <c r="G624" s="220"/>
      <c r="H624" s="220"/>
      <c r="I624" s="220"/>
      <c r="J624" s="220"/>
      <c r="K624" s="220"/>
      <c r="L624" s="220"/>
      <c r="M624" s="220"/>
      <c r="N624" s="219"/>
      <c r="O624" s="219"/>
      <c r="P624" s="219"/>
      <c r="Q624" s="219"/>
      <c r="R624" s="220"/>
      <c r="S624" s="220"/>
      <c r="T624" s="220"/>
      <c r="U624" s="220"/>
      <c r="V624" s="220"/>
      <c r="W624" s="220"/>
      <c r="X624" s="220"/>
      <c r="Y624" s="210"/>
      <c r="Z624" s="210"/>
      <c r="AA624" s="210"/>
      <c r="AB624" s="210"/>
      <c r="AC624" s="210"/>
      <c r="AD624" s="210"/>
      <c r="AE624" s="210"/>
      <c r="AF624" s="210"/>
      <c r="AG624" s="210" t="s">
        <v>217</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1" x14ac:dyDescent="0.2">
      <c r="A625" s="217"/>
      <c r="B625" s="218"/>
      <c r="C625" s="252" t="s">
        <v>1024</v>
      </c>
      <c r="D625" s="221"/>
      <c r="E625" s="222">
        <v>130.59450000000001</v>
      </c>
      <c r="F625" s="220"/>
      <c r="G625" s="220"/>
      <c r="H625" s="220"/>
      <c r="I625" s="220"/>
      <c r="J625" s="220"/>
      <c r="K625" s="220"/>
      <c r="L625" s="220"/>
      <c r="M625" s="220"/>
      <c r="N625" s="219"/>
      <c r="O625" s="219"/>
      <c r="P625" s="219"/>
      <c r="Q625" s="219"/>
      <c r="R625" s="220"/>
      <c r="S625" s="220"/>
      <c r="T625" s="220"/>
      <c r="U625" s="220"/>
      <c r="V625" s="220"/>
      <c r="W625" s="220"/>
      <c r="X625" s="220"/>
      <c r="Y625" s="210"/>
      <c r="Z625" s="210"/>
      <c r="AA625" s="210"/>
      <c r="AB625" s="210"/>
      <c r="AC625" s="210"/>
      <c r="AD625" s="210"/>
      <c r="AE625" s="210"/>
      <c r="AF625" s="210"/>
      <c r="AG625" s="210" t="s">
        <v>217</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x14ac:dyDescent="0.2">
      <c r="A626" s="217"/>
      <c r="B626" s="218"/>
      <c r="C626" s="252" t="s">
        <v>757</v>
      </c>
      <c r="D626" s="221"/>
      <c r="E626" s="222">
        <v>1.42</v>
      </c>
      <c r="F626" s="220"/>
      <c r="G626" s="220"/>
      <c r="H626" s="220"/>
      <c r="I626" s="220"/>
      <c r="J626" s="220"/>
      <c r="K626" s="220"/>
      <c r="L626" s="220"/>
      <c r="M626" s="220"/>
      <c r="N626" s="219"/>
      <c r="O626" s="219"/>
      <c r="P626" s="219"/>
      <c r="Q626" s="219"/>
      <c r="R626" s="220"/>
      <c r="S626" s="220"/>
      <c r="T626" s="220"/>
      <c r="U626" s="220"/>
      <c r="V626" s="220"/>
      <c r="W626" s="220"/>
      <c r="X626" s="220"/>
      <c r="Y626" s="210"/>
      <c r="Z626" s="210"/>
      <c r="AA626" s="210"/>
      <c r="AB626" s="210"/>
      <c r="AC626" s="210"/>
      <c r="AD626" s="210"/>
      <c r="AE626" s="210"/>
      <c r="AF626" s="210"/>
      <c r="AG626" s="210" t="s">
        <v>217</v>
      </c>
      <c r="AH626" s="210">
        <v>0</v>
      </c>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1" x14ac:dyDescent="0.2">
      <c r="A627" s="217"/>
      <c r="B627" s="218"/>
      <c r="C627" s="252" t="s">
        <v>739</v>
      </c>
      <c r="D627" s="221"/>
      <c r="E627" s="222">
        <v>8.68</v>
      </c>
      <c r="F627" s="220"/>
      <c r="G627" s="220"/>
      <c r="H627" s="220"/>
      <c r="I627" s="220"/>
      <c r="J627" s="220"/>
      <c r="K627" s="220"/>
      <c r="L627" s="220"/>
      <c r="M627" s="220"/>
      <c r="N627" s="219"/>
      <c r="O627" s="219"/>
      <c r="P627" s="219"/>
      <c r="Q627" s="219"/>
      <c r="R627" s="220"/>
      <c r="S627" s="220"/>
      <c r="T627" s="220"/>
      <c r="U627" s="220"/>
      <c r="V627" s="220"/>
      <c r="W627" s="220"/>
      <c r="X627" s="220"/>
      <c r="Y627" s="210"/>
      <c r="Z627" s="210"/>
      <c r="AA627" s="210"/>
      <c r="AB627" s="210"/>
      <c r="AC627" s="210"/>
      <c r="AD627" s="210"/>
      <c r="AE627" s="210"/>
      <c r="AF627" s="210"/>
      <c r="AG627" s="210" t="s">
        <v>217</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1" x14ac:dyDescent="0.2">
      <c r="A628" s="231">
        <v>107</v>
      </c>
      <c r="B628" s="232" t="s">
        <v>1025</v>
      </c>
      <c r="C628" s="250" t="s">
        <v>1026</v>
      </c>
      <c r="D628" s="233" t="s">
        <v>242</v>
      </c>
      <c r="E628" s="234">
        <v>36.073799999999999</v>
      </c>
      <c r="F628" s="235"/>
      <c r="G628" s="236">
        <f>ROUND(E628*F628,2)</f>
        <v>0</v>
      </c>
      <c r="H628" s="235"/>
      <c r="I628" s="236">
        <f>ROUND(E628*H628,2)</f>
        <v>0</v>
      </c>
      <c r="J628" s="235"/>
      <c r="K628" s="236">
        <f>ROUND(E628*J628,2)</f>
        <v>0</v>
      </c>
      <c r="L628" s="236">
        <v>21</v>
      </c>
      <c r="M628" s="236">
        <f>G628*(1+L628/100)</f>
        <v>0</v>
      </c>
      <c r="N628" s="234">
        <v>0</v>
      </c>
      <c r="O628" s="234">
        <f>ROUND(E628*N628,2)</f>
        <v>0</v>
      </c>
      <c r="P628" s="234">
        <v>3.4000000000000002E-2</v>
      </c>
      <c r="Q628" s="234">
        <f>ROUND(E628*P628,2)</f>
        <v>1.23</v>
      </c>
      <c r="R628" s="236" t="s">
        <v>359</v>
      </c>
      <c r="S628" s="236" t="s">
        <v>210</v>
      </c>
      <c r="T628" s="237" t="s">
        <v>211</v>
      </c>
      <c r="U628" s="220">
        <v>0.17</v>
      </c>
      <c r="V628" s="220">
        <f>ROUND(E628*U628,2)</f>
        <v>6.13</v>
      </c>
      <c r="W628" s="220"/>
      <c r="X628" s="220" t="s">
        <v>212</v>
      </c>
      <c r="Y628" s="210"/>
      <c r="Z628" s="210"/>
      <c r="AA628" s="210"/>
      <c r="AB628" s="210"/>
      <c r="AC628" s="210"/>
      <c r="AD628" s="210"/>
      <c r="AE628" s="210"/>
      <c r="AF628" s="210"/>
      <c r="AG628" s="210" t="s">
        <v>213</v>
      </c>
      <c r="AH628" s="210"/>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1" x14ac:dyDescent="0.2">
      <c r="A629" s="217"/>
      <c r="B629" s="218"/>
      <c r="C629" s="252" t="s">
        <v>753</v>
      </c>
      <c r="D629" s="221"/>
      <c r="E629" s="222">
        <v>13.515000000000001</v>
      </c>
      <c r="F629" s="220"/>
      <c r="G629" s="220"/>
      <c r="H629" s="220"/>
      <c r="I629" s="220"/>
      <c r="J629" s="220"/>
      <c r="K629" s="220"/>
      <c r="L629" s="220"/>
      <c r="M629" s="220"/>
      <c r="N629" s="219"/>
      <c r="O629" s="219"/>
      <c r="P629" s="219"/>
      <c r="Q629" s="219"/>
      <c r="R629" s="220"/>
      <c r="S629" s="220"/>
      <c r="T629" s="220"/>
      <c r="U629" s="220"/>
      <c r="V629" s="220"/>
      <c r="W629" s="220"/>
      <c r="X629" s="220"/>
      <c r="Y629" s="210"/>
      <c r="Z629" s="210"/>
      <c r="AA629" s="210"/>
      <c r="AB629" s="210"/>
      <c r="AC629" s="210"/>
      <c r="AD629" s="210"/>
      <c r="AE629" s="210"/>
      <c r="AF629" s="210"/>
      <c r="AG629" s="210" t="s">
        <v>217</v>
      </c>
      <c r="AH629" s="210">
        <v>0</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1" x14ac:dyDescent="0.2">
      <c r="A630" s="217"/>
      <c r="B630" s="218"/>
      <c r="C630" s="252" t="s">
        <v>754</v>
      </c>
      <c r="D630" s="221"/>
      <c r="E630" s="222">
        <v>13.515000000000001</v>
      </c>
      <c r="F630" s="220"/>
      <c r="G630" s="220"/>
      <c r="H630" s="220"/>
      <c r="I630" s="220"/>
      <c r="J630" s="220"/>
      <c r="K630" s="220"/>
      <c r="L630" s="220"/>
      <c r="M630" s="220"/>
      <c r="N630" s="219"/>
      <c r="O630" s="219"/>
      <c r="P630" s="219"/>
      <c r="Q630" s="219"/>
      <c r="R630" s="220"/>
      <c r="S630" s="220"/>
      <c r="T630" s="220"/>
      <c r="U630" s="220"/>
      <c r="V630" s="220"/>
      <c r="W630" s="220"/>
      <c r="X630" s="220"/>
      <c r="Y630" s="210"/>
      <c r="Z630" s="210"/>
      <c r="AA630" s="210"/>
      <c r="AB630" s="210"/>
      <c r="AC630" s="210"/>
      <c r="AD630" s="210"/>
      <c r="AE630" s="210"/>
      <c r="AF630" s="210"/>
      <c r="AG630" s="210" t="s">
        <v>217</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x14ac:dyDescent="0.2">
      <c r="A631" s="217"/>
      <c r="B631" s="218"/>
      <c r="C631" s="252" t="s">
        <v>755</v>
      </c>
      <c r="D631" s="221"/>
      <c r="E631" s="222">
        <v>4.0904999999999996</v>
      </c>
      <c r="F631" s="220"/>
      <c r="G631" s="220"/>
      <c r="H631" s="220"/>
      <c r="I631" s="220"/>
      <c r="J631" s="220"/>
      <c r="K631" s="220"/>
      <c r="L631" s="220"/>
      <c r="M631" s="220"/>
      <c r="N631" s="219"/>
      <c r="O631" s="219"/>
      <c r="P631" s="219"/>
      <c r="Q631" s="219"/>
      <c r="R631" s="220"/>
      <c r="S631" s="220"/>
      <c r="T631" s="220"/>
      <c r="U631" s="220"/>
      <c r="V631" s="220"/>
      <c r="W631" s="220"/>
      <c r="X631" s="220"/>
      <c r="Y631" s="210"/>
      <c r="Z631" s="210"/>
      <c r="AA631" s="210"/>
      <c r="AB631" s="210"/>
      <c r="AC631" s="210"/>
      <c r="AD631" s="210"/>
      <c r="AE631" s="210"/>
      <c r="AF631" s="210"/>
      <c r="AG631" s="210" t="s">
        <v>217</v>
      </c>
      <c r="AH631" s="210">
        <v>0</v>
      </c>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1" x14ac:dyDescent="0.2">
      <c r="A632" s="217"/>
      <c r="B632" s="218"/>
      <c r="C632" s="252" t="s">
        <v>756</v>
      </c>
      <c r="D632" s="221"/>
      <c r="E632" s="222">
        <v>4.9532999999999996</v>
      </c>
      <c r="F632" s="220"/>
      <c r="G632" s="220"/>
      <c r="H632" s="220"/>
      <c r="I632" s="220"/>
      <c r="J632" s="220"/>
      <c r="K632" s="220"/>
      <c r="L632" s="220"/>
      <c r="M632" s="220"/>
      <c r="N632" s="219"/>
      <c r="O632" s="219"/>
      <c r="P632" s="219"/>
      <c r="Q632" s="219"/>
      <c r="R632" s="220"/>
      <c r="S632" s="220"/>
      <c r="T632" s="220"/>
      <c r="U632" s="220"/>
      <c r="V632" s="220"/>
      <c r="W632" s="220"/>
      <c r="X632" s="220"/>
      <c r="Y632" s="210"/>
      <c r="Z632" s="210"/>
      <c r="AA632" s="210"/>
      <c r="AB632" s="210"/>
      <c r="AC632" s="210"/>
      <c r="AD632" s="210"/>
      <c r="AE632" s="210"/>
      <c r="AF632" s="210"/>
      <c r="AG632" s="210" t="s">
        <v>217</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x14ac:dyDescent="0.2">
      <c r="A633" s="224" t="s">
        <v>204</v>
      </c>
      <c r="B633" s="225" t="s">
        <v>141</v>
      </c>
      <c r="C633" s="249" t="s">
        <v>142</v>
      </c>
      <c r="D633" s="226"/>
      <c r="E633" s="227"/>
      <c r="F633" s="228"/>
      <c r="G633" s="228">
        <f>SUMIF(AG634:AG637,"&lt;&gt;NOR",G634:G637)</f>
        <v>0</v>
      </c>
      <c r="H633" s="228"/>
      <c r="I633" s="228">
        <f>SUM(I634:I637)</f>
        <v>0</v>
      </c>
      <c r="J633" s="228"/>
      <c r="K633" s="228">
        <f>SUM(K634:K637)</f>
        <v>0</v>
      </c>
      <c r="L633" s="228"/>
      <c r="M633" s="228">
        <f>SUM(M634:M637)</f>
        <v>0</v>
      </c>
      <c r="N633" s="227"/>
      <c r="O633" s="227">
        <f>SUM(O634:O637)</f>
        <v>0</v>
      </c>
      <c r="P633" s="227"/>
      <c r="Q633" s="227">
        <f>SUM(Q634:Q637)</f>
        <v>0</v>
      </c>
      <c r="R633" s="228"/>
      <c r="S633" s="228"/>
      <c r="T633" s="229"/>
      <c r="U633" s="223"/>
      <c r="V633" s="223">
        <f>SUM(V634:V637)</f>
        <v>383.89</v>
      </c>
      <c r="W633" s="223"/>
      <c r="X633" s="223"/>
      <c r="AG633" t="s">
        <v>205</v>
      </c>
    </row>
    <row r="634" spans="1:60" ht="33.75" outlineLevel="1" x14ac:dyDescent="0.2">
      <c r="A634" s="231">
        <v>108</v>
      </c>
      <c r="B634" s="232" t="s">
        <v>1027</v>
      </c>
      <c r="C634" s="250" t="s">
        <v>1028</v>
      </c>
      <c r="D634" s="233" t="s">
        <v>384</v>
      </c>
      <c r="E634" s="234">
        <v>126.0924</v>
      </c>
      <c r="F634" s="235"/>
      <c r="G634" s="236">
        <f>ROUND(E634*F634,2)</f>
        <v>0</v>
      </c>
      <c r="H634" s="235"/>
      <c r="I634" s="236">
        <f>ROUND(E634*H634,2)</f>
        <v>0</v>
      </c>
      <c r="J634" s="235"/>
      <c r="K634" s="236">
        <f>ROUND(E634*J634,2)</f>
        <v>0</v>
      </c>
      <c r="L634" s="236">
        <v>21</v>
      </c>
      <c r="M634" s="236">
        <f>G634*(1+L634/100)</f>
        <v>0</v>
      </c>
      <c r="N634" s="234">
        <v>0</v>
      </c>
      <c r="O634" s="234">
        <f>ROUND(E634*N634,2)</f>
        <v>0</v>
      </c>
      <c r="P634" s="234">
        <v>0</v>
      </c>
      <c r="Q634" s="234">
        <f>ROUND(E634*P634,2)</f>
        <v>0</v>
      </c>
      <c r="R634" s="236" t="s">
        <v>251</v>
      </c>
      <c r="S634" s="236" t="s">
        <v>210</v>
      </c>
      <c r="T634" s="237" t="s">
        <v>211</v>
      </c>
      <c r="U634" s="220">
        <v>2.577</v>
      </c>
      <c r="V634" s="220">
        <f>ROUND(E634*U634,2)</f>
        <v>324.94</v>
      </c>
      <c r="W634" s="220"/>
      <c r="X634" s="220" t="s">
        <v>385</v>
      </c>
      <c r="Y634" s="210"/>
      <c r="Z634" s="210"/>
      <c r="AA634" s="210"/>
      <c r="AB634" s="210"/>
      <c r="AC634" s="210"/>
      <c r="AD634" s="210"/>
      <c r="AE634" s="210"/>
      <c r="AF634" s="210"/>
      <c r="AG634" s="210" t="s">
        <v>386</v>
      </c>
      <c r="AH634" s="210"/>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1" x14ac:dyDescent="0.2">
      <c r="A635" s="217"/>
      <c r="B635" s="218"/>
      <c r="C635" s="251" t="s">
        <v>387</v>
      </c>
      <c r="D635" s="238"/>
      <c r="E635" s="238"/>
      <c r="F635" s="238"/>
      <c r="G635" s="238"/>
      <c r="H635" s="220"/>
      <c r="I635" s="220"/>
      <c r="J635" s="220"/>
      <c r="K635" s="220"/>
      <c r="L635" s="220"/>
      <c r="M635" s="220"/>
      <c r="N635" s="219"/>
      <c r="O635" s="219"/>
      <c r="P635" s="219"/>
      <c r="Q635" s="219"/>
      <c r="R635" s="220"/>
      <c r="S635" s="220"/>
      <c r="T635" s="220"/>
      <c r="U635" s="220"/>
      <c r="V635" s="220"/>
      <c r="W635" s="220"/>
      <c r="X635" s="220"/>
      <c r="Y635" s="210"/>
      <c r="Z635" s="210"/>
      <c r="AA635" s="210"/>
      <c r="AB635" s="210"/>
      <c r="AC635" s="210"/>
      <c r="AD635" s="210"/>
      <c r="AE635" s="210"/>
      <c r="AF635" s="210"/>
      <c r="AG635" s="210" t="s">
        <v>215</v>
      </c>
      <c r="AH635" s="210"/>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ht="33.75" outlineLevel="1" x14ac:dyDescent="0.2">
      <c r="A636" s="231">
        <v>109</v>
      </c>
      <c r="B636" s="232" t="s">
        <v>1029</v>
      </c>
      <c r="C636" s="250" t="s">
        <v>1030</v>
      </c>
      <c r="D636" s="233" t="s">
        <v>384</v>
      </c>
      <c r="E636" s="234">
        <v>31.523099999999999</v>
      </c>
      <c r="F636" s="235"/>
      <c r="G636" s="236">
        <f>ROUND(E636*F636,2)</f>
        <v>0</v>
      </c>
      <c r="H636" s="235"/>
      <c r="I636" s="236">
        <f>ROUND(E636*H636,2)</f>
        <v>0</v>
      </c>
      <c r="J636" s="235"/>
      <c r="K636" s="236">
        <f>ROUND(E636*J636,2)</f>
        <v>0</v>
      </c>
      <c r="L636" s="236">
        <v>21</v>
      </c>
      <c r="M636" s="236">
        <f>G636*(1+L636/100)</f>
        <v>0</v>
      </c>
      <c r="N636" s="234">
        <v>0</v>
      </c>
      <c r="O636" s="234">
        <f>ROUND(E636*N636,2)</f>
        <v>0</v>
      </c>
      <c r="P636" s="234">
        <v>0</v>
      </c>
      <c r="Q636" s="234">
        <f>ROUND(E636*P636,2)</f>
        <v>0</v>
      </c>
      <c r="R636" s="236" t="s">
        <v>251</v>
      </c>
      <c r="S636" s="236" t="s">
        <v>210</v>
      </c>
      <c r="T636" s="237" t="s">
        <v>211</v>
      </c>
      <c r="U636" s="220">
        <v>1.87</v>
      </c>
      <c r="V636" s="220">
        <f>ROUND(E636*U636,2)</f>
        <v>58.95</v>
      </c>
      <c r="W636" s="220"/>
      <c r="X636" s="220" t="s">
        <v>385</v>
      </c>
      <c r="Y636" s="210"/>
      <c r="Z636" s="210"/>
      <c r="AA636" s="210"/>
      <c r="AB636" s="210"/>
      <c r="AC636" s="210"/>
      <c r="AD636" s="210"/>
      <c r="AE636" s="210"/>
      <c r="AF636" s="210"/>
      <c r="AG636" s="210" t="s">
        <v>386</v>
      </c>
      <c r="AH636" s="210"/>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1" x14ac:dyDescent="0.2">
      <c r="A637" s="217"/>
      <c r="B637" s="218"/>
      <c r="C637" s="251" t="s">
        <v>387</v>
      </c>
      <c r="D637" s="238"/>
      <c r="E637" s="238"/>
      <c r="F637" s="238"/>
      <c r="G637" s="238"/>
      <c r="H637" s="220"/>
      <c r="I637" s="220"/>
      <c r="J637" s="220"/>
      <c r="K637" s="220"/>
      <c r="L637" s="220"/>
      <c r="M637" s="220"/>
      <c r="N637" s="219"/>
      <c r="O637" s="219"/>
      <c r="P637" s="219"/>
      <c r="Q637" s="219"/>
      <c r="R637" s="220"/>
      <c r="S637" s="220"/>
      <c r="T637" s="220"/>
      <c r="U637" s="220"/>
      <c r="V637" s="220"/>
      <c r="W637" s="220"/>
      <c r="X637" s="220"/>
      <c r="Y637" s="210"/>
      <c r="Z637" s="210"/>
      <c r="AA637" s="210"/>
      <c r="AB637" s="210"/>
      <c r="AC637" s="210"/>
      <c r="AD637" s="210"/>
      <c r="AE637" s="210"/>
      <c r="AF637" s="210"/>
      <c r="AG637" s="210" t="s">
        <v>215</v>
      </c>
      <c r="AH637" s="210"/>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x14ac:dyDescent="0.2">
      <c r="A638" s="224" t="s">
        <v>204</v>
      </c>
      <c r="B638" s="225" t="s">
        <v>145</v>
      </c>
      <c r="C638" s="249" t="s">
        <v>146</v>
      </c>
      <c r="D638" s="226"/>
      <c r="E638" s="227"/>
      <c r="F638" s="228"/>
      <c r="G638" s="228">
        <f>SUMIF(AG639:AG665,"&lt;&gt;NOR",G639:G665)</f>
        <v>0</v>
      </c>
      <c r="H638" s="228"/>
      <c r="I638" s="228">
        <f>SUM(I639:I665)</f>
        <v>0</v>
      </c>
      <c r="J638" s="228"/>
      <c r="K638" s="228">
        <f>SUM(K639:K665)</f>
        <v>0</v>
      </c>
      <c r="L638" s="228"/>
      <c r="M638" s="228">
        <f>SUM(M639:M665)</f>
        <v>0</v>
      </c>
      <c r="N638" s="227"/>
      <c r="O638" s="227">
        <f>SUM(O639:O665)</f>
        <v>0.35</v>
      </c>
      <c r="P638" s="227"/>
      <c r="Q638" s="227">
        <f>SUM(Q639:Q665)</f>
        <v>0.12000000000000001</v>
      </c>
      <c r="R638" s="228"/>
      <c r="S638" s="228"/>
      <c r="T638" s="229"/>
      <c r="U638" s="223"/>
      <c r="V638" s="223">
        <f>SUM(V639:V665)</f>
        <v>67.260000000000005</v>
      </c>
      <c r="W638" s="223"/>
      <c r="X638" s="223"/>
      <c r="AG638" t="s">
        <v>205</v>
      </c>
    </row>
    <row r="639" spans="1:60" outlineLevel="1" x14ac:dyDescent="0.2">
      <c r="A639" s="231">
        <v>110</v>
      </c>
      <c r="B639" s="232" t="s">
        <v>1031</v>
      </c>
      <c r="C639" s="250" t="s">
        <v>1032</v>
      </c>
      <c r="D639" s="233" t="s">
        <v>317</v>
      </c>
      <c r="E639" s="234">
        <v>1.5</v>
      </c>
      <c r="F639" s="235"/>
      <c r="G639" s="236">
        <f>ROUND(E639*F639,2)</f>
        <v>0</v>
      </c>
      <c r="H639" s="235"/>
      <c r="I639" s="236">
        <f>ROUND(E639*H639,2)</f>
        <v>0</v>
      </c>
      <c r="J639" s="235"/>
      <c r="K639" s="236">
        <f>ROUND(E639*J639,2)</f>
        <v>0</v>
      </c>
      <c r="L639" s="236">
        <v>21</v>
      </c>
      <c r="M639" s="236">
        <f>G639*(1+L639/100)</f>
        <v>0</v>
      </c>
      <c r="N639" s="234">
        <v>0</v>
      </c>
      <c r="O639" s="234">
        <f>ROUND(E639*N639,2)</f>
        <v>0</v>
      </c>
      <c r="P639" s="234">
        <v>1.4919999999999999E-2</v>
      </c>
      <c r="Q639" s="234">
        <f>ROUND(E639*P639,2)</f>
        <v>0.02</v>
      </c>
      <c r="R639" s="236" t="s">
        <v>390</v>
      </c>
      <c r="S639" s="236" t="s">
        <v>210</v>
      </c>
      <c r="T639" s="237" t="s">
        <v>211</v>
      </c>
      <c r="U639" s="220">
        <v>0.41299999999999998</v>
      </c>
      <c r="V639" s="220">
        <f>ROUND(E639*U639,2)</f>
        <v>0.62</v>
      </c>
      <c r="W639" s="220"/>
      <c r="X639" s="220" t="s">
        <v>212</v>
      </c>
      <c r="Y639" s="210"/>
      <c r="Z639" s="210"/>
      <c r="AA639" s="210"/>
      <c r="AB639" s="210"/>
      <c r="AC639" s="210"/>
      <c r="AD639" s="210"/>
      <c r="AE639" s="210"/>
      <c r="AF639" s="210"/>
      <c r="AG639" s="210" t="s">
        <v>213</v>
      </c>
      <c r="AH639" s="210"/>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x14ac:dyDescent="0.2">
      <c r="A640" s="217"/>
      <c r="B640" s="218"/>
      <c r="C640" s="251" t="s">
        <v>1033</v>
      </c>
      <c r="D640" s="238"/>
      <c r="E640" s="238"/>
      <c r="F640" s="238"/>
      <c r="G640" s="238"/>
      <c r="H640" s="220"/>
      <c r="I640" s="220"/>
      <c r="J640" s="220"/>
      <c r="K640" s="220"/>
      <c r="L640" s="220"/>
      <c r="M640" s="220"/>
      <c r="N640" s="219"/>
      <c r="O640" s="219"/>
      <c r="P640" s="219"/>
      <c r="Q640" s="219"/>
      <c r="R640" s="220"/>
      <c r="S640" s="220"/>
      <c r="T640" s="220"/>
      <c r="U640" s="220"/>
      <c r="V640" s="220"/>
      <c r="W640" s="220"/>
      <c r="X640" s="220"/>
      <c r="Y640" s="210"/>
      <c r="Z640" s="210"/>
      <c r="AA640" s="210"/>
      <c r="AB640" s="210"/>
      <c r="AC640" s="210"/>
      <c r="AD640" s="210"/>
      <c r="AE640" s="210"/>
      <c r="AF640" s="210"/>
      <c r="AG640" s="210" t="s">
        <v>215</v>
      </c>
      <c r="AH640" s="210"/>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1" x14ac:dyDescent="0.2">
      <c r="A641" s="217"/>
      <c r="B641" s="218"/>
      <c r="C641" s="252" t="s">
        <v>1034</v>
      </c>
      <c r="D641" s="221"/>
      <c r="E641" s="222">
        <v>1.5</v>
      </c>
      <c r="F641" s="220"/>
      <c r="G641" s="220"/>
      <c r="H641" s="220"/>
      <c r="I641" s="220"/>
      <c r="J641" s="220"/>
      <c r="K641" s="220"/>
      <c r="L641" s="220"/>
      <c r="M641" s="220"/>
      <c r="N641" s="219"/>
      <c r="O641" s="219"/>
      <c r="P641" s="219"/>
      <c r="Q641" s="219"/>
      <c r="R641" s="220"/>
      <c r="S641" s="220"/>
      <c r="T641" s="220"/>
      <c r="U641" s="220"/>
      <c r="V641" s="220"/>
      <c r="W641" s="220"/>
      <c r="X641" s="220"/>
      <c r="Y641" s="210"/>
      <c r="Z641" s="210"/>
      <c r="AA641" s="210"/>
      <c r="AB641" s="210"/>
      <c r="AC641" s="210"/>
      <c r="AD641" s="210"/>
      <c r="AE641" s="210"/>
      <c r="AF641" s="210"/>
      <c r="AG641" s="210" t="s">
        <v>217</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1" x14ac:dyDescent="0.2">
      <c r="A642" s="231">
        <v>111</v>
      </c>
      <c r="B642" s="232" t="s">
        <v>1035</v>
      </c>
      <c r="C642" s="250" t="s">
        <v>1036</v>
      </c>
      <c r="D642" s="233" t="s">
        <v>223</v>
      </c>
      <c r="E642" s="234">
        <v>4</v>
      </c>
      <c r="F642" s="235"/>
      <c r="G642" s="236">
        <f>ROUND(E642*F642,2)</f>
        <v>0</v>
      </c>
      <c r="H642" s="235"/>
      <c r="I642" s="236">
        <f>ROUND(E642*H642,2)</f>
        <v>0</v>
      </c>
      <c r="J642" s="235"/>
      <c r="K642" s="236">
        <f>ROUND(E642*J642,2)</f>
        <v>0</v>
      </c>
      <c r="L642" s="236">
        <v>21</v>
      </c>
      <c r="M642" s="236">
        <f>G642*(1+L642/100)</f>
        <v>0</v>
      </c>
      <c r="N642" s="234">
        <v>0</v>
      </c>
      <c r="O642" s="234">
        <f>ROUND(E642*N642,2)</f>
        <v>0</v>
      </c>
      <c r="P642" s="234">
        <v>0</v>
      </c>
      <c r="Q642" s="234">
        <f>ROUND(E642*P642,2)</f>
        <v>0</v>
      </c>
      <c r="R642" s="236" t="s">
        <v>390</v>
      </c>
      <c r="S642" s="236" t="s">
        <v>210</v>
      </c>
      <c r="T642" s="237" t="s">
        <v>211</v>
      </c>
      <c r="U642" s="220">
        <v>1.1679999999999999</v>
      </c>
      <c r="V642" s="220">
        <f>ROUND(E642*U642,2)</f>
        <v>4.67</v>
      </c>
      <c r="W642" s="220"/>
      <c r="X642" s="220" t="s">
        <v>212</v>
      </c>
      <c r="Y642" s="210"/>
      <c r="Z642" s="210"/>
      <c r="AA642" s="210"/>
      <c r="AB642" s="210"/>
      <c r="AC642" s="210"/>
      <c r="AD642" s="210"/>
      <c r="AE642" s="210"/>
      <c r="AF642" s="210"/>
      <c r="AG642" s="210" t="s">
        <v>213</v>
      </c>
      <c r="AH642" s="210"/>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1" x14ac:dyDescent="0.2">
      <c r="A643" s="217"/>
      <c r="B643" s="218"/>
      <c r="C643" s="252" t="s">
        <v>1037</v>
      </c>
      <c r="D643" s="221"/>
      <c r="E643" s="222">
        <v>4</v>
      </c>
      <c r="F643" s="220"/>
      <c r="G643" s="220"/>
      <c r="H643" s="220"/>
      <c r="I643" s="220"/>
      <c r="J643" s="220"/>
      <c r="K643" s="220"/>
      <c r="L643" s="220"/>
      <c r="M643" s="220"/>
      <c r="N643" s="219"/>
      <c r="O643" s="219"/>
      <c r="P643" s="219"/>
      <c r="Q643" s="219"/>
      <c r="R643" s="220"/>
      <c r="S643" s="220"/>
      <c r="T643" s="220"/>
      <c r="U643" s="220"/>
      <c r="V643" s="220"/>
      <c r="W643" s="220"/>
      <c r="X643" s="220"/>
      <c r="Y643" s="210"/>
      <c r="Z643" s="210"/>
      <c r="AA643" s="210"/>
      <c r="AB643" s="210"/>
      <c r="AC643" s="210"/>
      <c r="AD643" s="210"/>
      <c r="AE643" s="210"/>
      <c r="AF643" s="210"/>
      <c r="AG643" s="210" t="s">
        <v>217</v>
      </c>
      <c r="AH643" s="210">
        <v>0</v>
      </c>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x14ac:dyDescent="0.2">
      <c r="A644" s="217"/>
      <c r="B644" s="218"/>
      <c r="C644" s="252" t="s">
        <v>1038</v>
      </c>
      <c r="D644" s="221"/>
      <c r="E644" s="222"/>
      <c r="F644" s="220"/>
      <c r="G644" s="220"/>
      <c r="H644" s="220"/>
      <c r="I644" s="220"/>
      <c r="J644" s="220"/>
      <c r="K644" s="220"/>
      <c r="L644" s="220"/>
      <c r="M644" s="220"/>
      <c r="N644" s="219"/>
      <c r="O644" s="219"/>
      <c r="P644" s="219"/>
      <c r="Q644" s="219"/>
      <c r="R644" s="220"/>
      <c r="S644" s="220"/>
      <c r="T644" s="220"/>
      <c r="U644" s="220"/>
      <c r="V644" s="220"/>
      <c r="W644" s="220"/>
      <c r="X644" s="220"/>
      <c r="Y644" s="210"/>
      <c r="Z644" s="210"/>
      <c r="AA644" s="210"/>
      <c r="AB644" s="210"/>
      <c r="AC644" s="210"/>
      <c r="AD644" s="210"/>
      <c r="AE644" s="210"/>
      <c r="AF644" s="210"/>
      <c r="AG644" s="210" t="s">
        <v>217</v>
      </c>
      <c r="AH644" s="210">
        <v>0</v>
      </c>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1" x14ac:dyDescent="0.2">
      <c r="A645" s="231">
        <v>112</v>
      </c>
      <c r="B645" s="232" t="s">
        <v>388</v>
      </c>
      <c r="C645" s="250" t="s">
        <v>389</v>
      </c>
      <c r="D645" s="233" t="s">
        <v>317</v>
      </c>
      <c r="E645" s="234">
        <v>148</v>
      </c>
      <c r="F645" s="235"/>
      <c r="G645" s="236">
        <f>ROUND(E645*F645,2)</f>
        <v>0</v>
      </c>
      <c r="H645" s="235"/>
      <c r="I645" s="236">
        <f>ROUND(E645*H645,2)</f>
        <v>0</v>
      </c>
      <c r="J645" s="235"/>
      <c r="K645" s="236">
        <f>ROUND(E645*J645,2)</f>
        <v>0</v>
      </c>
      <c r="L645" s="236">
        <v>21</v>
      </c>
      <c r="M645" s="236">
        <f>G645*(1+L645/100)</f>
        <v>0</v>
      </c>
      <c r="N645" s="234">
        <v>3.4000000000000002E-4</v>
      </c>
      <c r="O645" s="234">
        <f>ROUND(E645*N645,2)</f>
        <v>0.05</v>
      </c>
      <c r="P645" s="234">
        <v>0</v>
      </c>
      <c r="Q645" s="234">
        <f>ROUND(E645*P645,2)</f>
        <v>0</v>
      </c>
      <c r="R645" s="236" t="s">
        <v>390</v>
      </c>
      <c r="S645" s="236" t="s">
        <v>210</v>
      </c>
      <c r="T645" s="237" t="s">
        <v>211</v>
      </c>
      <c r="U645" s="220">
        <v>0.32</v>
      </c>
      <c r="V645" s="220">
        <f>ROUND(E645*U645,2)</f>
        <v>47.36</v>
      </c>
      <c r="W645" s="220"/>
      <c r="X645" s="220" t="s">
        <v>212</v>
      </c>
      <c r="Y645" s="210"/>
      <c r="Z645" s="210"/>
      <c r="AA645" s="210"/>
      <c r="AB645" s="210"/>
      <c r="AC645" s="210"/>
      <c r="AD645" s="210"/>
      <c r="AE645" s="210"/>
      <c r="AF645" s="210"/>
      <c r="AG645" s="210" t="s">
        <v>213</v>
      </c>
      <c r="AH645" s="210"/>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1" x14ac:dyDescent="0.2">
      <c r="A646" s="217"/>
      <c r="B646" s="218"/>
      <c r="C646" s="251" t="s">
        <v>391</v>
      </c>
      <c r="D646" s="238"/>
      <c r="E646" s="238"/>
      <c r="F646" s="238"/>
      <c r="G646" s="238"/>
      <c r="H646" s="220"/>
      <c r="I646" s="220"/>
      <c r="J646" s="220"/>
      <c r="K646" s="220"/>
      <c r="L646" s="220"/>
      <c r="M646" s="220"/>
      <c r="N646" s="219"/>
      <c r="O646" s="219"/>
      <c r="P646" s="219"/>
      <c r="Q646" s="219"/>
      <c r="R646" s="220"/>
      <c r="S646" s="220"/>
      <c r="T646" s="220"/>
      <c r="U646" s="220"/>
      <c r="V646" s="220"/>
      <c r="W646" s="220"/>
      <c r="X646" s="220"/>
      <c r="Y646" s="210"/>
      <c r="Z646" s="210"/>
      <c r="AA646" s="210"/>
      <c r="AB646" s="210"/>
      <c r="AC646" s="210"/>
      <c r="AD646" s="210"/>
      <c r="AE646" s="210"/>
      <c r="AF646" s="210"/>
      <c r="AG646" s="210" t="s">
        <v>215</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1" x14ac:dyDescent="0.2">
      <c r="A647" s="217"/>
      <c r="B647" s="218"/>
      <c r="C647" s="254" t="s">
        <v>392</v>
      </c>
      <c r="D647" s="241"/>
      <c r="E647" s="241"/>
      <c r="F647" s="241"/>
      <c r="G647" s="241"/>
      <c r="H647" s="220"/>
      <c r="I647" s="220"/>
      <c r="J647" s="220"/>
      <c r="K647" s="220"/>
      <c r="L647" s="220"/>
      <c r="M647" s="220"/>
      <c r="N647" s="219"/>
      <c r="O647" s="219"/>
      <c r="P647" s="219"/>
      <c r="Q647" s="219"/>
      <c r="R647" s="220"/>
      <c r="S647" s="220"/>
      <c r="T647" s="220"/>
      <c r="U647" s="220"/>
      <c r="V647" s="220"/>
      <c r="W647" s="220"/>
      <c r="X647" s="220"/>
      <c r="Y647" s="210"/>
      <c r="Z647" s="210"/>
      <c r="AA647" s="210"/>
      <c r="AB647" s="210"/>
      <c r="AC647" s="210"/>
      <c r="AD647" s="210"/>
      <c r="AE647" s="210"/>
      <c r="AF647" s="210"/>
      <c r="AG647" s="210" t="s">
        <v>237</v>
      </c>
      <c r="AH647" s="210"/>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1" x14ac:dyDescent="0.2">
      <c r="A648" s="217"/>
      <c r="B648" s="218"/>
      <c r="C648" s="252" t="s">
        <v>1039</v>
      </c>
      <c r="D648" s="221"/>
      <c r="E648" s="222">
        <v>40</v>
      </c>
      <c r="F648" s="220"/>
      <c r="G648" s="220"/>
      <c r="H648" s="220"/>
      <c r="I648" s="220"/>
      <c r="J648" s="220"/>
      <c r="K648" s="220"/>
      <c r="L648" s="220"/>
      <c r="M648" s="220"/>
      <c r="N648" s="219"/>
      <c r="O648" s="219"/>
      <c r="P648" s="219"/>
      <c r="Q648" s="219"/>
      <c r="R648" s="220"/>
      <c r="S648" s="220"/>
      <c r="T648" s="220"/>
      <c r="U648" s="220"/>
      <c r="V648" s="220"/>
      <c r="W648" s="220"/>
      <c r="X648" s="220"/>
      <c r="Y648" s="210"/>
      <c r="Z648" s="210"/>
      <c r="AA648" s="210"/>
      <c r="AB648" s="210"/>
      <c r="AC648" s="210"/>
      <c r="AD648" s="210"/>
      <c r="AE648" s="210"/>
      <c r="AF648" s="210"/>
      <c r="AG648" s="210" t="s">
        <v>217</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1" x14ac:dyDescent="0.2">
      <c r="A649" s="217"/>
      <c r="B649" s="218"/>
      <c r="C649" s="252" t="s">
        <v>1040</v>
      </c>
      <c r="D649" s="221"/>
      <c r="E649" s="222">
        <v>108</v>
      </c>
      <c r="F649" s="220"/>
      <c r="G649" s="220"/>
      <c r="H649" s="220"/>
      <c r="I649" s="220"/>
      <c r="J649" s="220"/>
      <c r="K649" s="220"/>
      <c r="L649" s="220"/>
      <c r="M649" s="220"/>
      <c r="N649" s="219"/>
      <c r="O649" s="219"/>
      <c r="P649" s="219"/>
      <c r="Q649" s="219"/>
      <c r="R649" s="220"/>
      <c r="S649" s="220"/>
      <c r="T649" s="220"/>
      <c r="U649" s="220"/>
      <c r="V649" s="220"/>
      <c r="W649" s="220"/>
      <c r="X649" s="220"/>
      <c r="Y649" s="210"/>
      <c r="Z649" s="210"/>
      <c r="AA649" s="210"/>
      <c r="AB649" s="210"/>
      <c r="AC649" s="210"/>
      <c r="AD649" s="210"/>
      <c r="AE649" s="210"/>
      <c r="AF649" s="210"/>
      <c r="AG649" s="210" t="s">
        <v>217</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1" x14ac:dyDescent="0.2">
      <c r="A650" s="217"/>
      <c r="B650" s="218"/>
      <c r="C650" s="252" t="s">
        <v>1041</v>
      </c>
      <c r="D650" s="221"/>
      <c r="E650" s="222"/>
      <c r="F650" s="220"/>
      <c r="G650" s="220"/>
      <c r="H650" s="220"/>
      <c r="I650" s="220"/>
      <c r="J650" s="220"/>
      <c r="K650" s="220"/>
      <c r="L650" s="220"/>
      <c r="M650" s="220"/>
      <c r="N650" s="219"/>
      <c r="O650" s="219"/>
      <c r="P650" s="219"/>
      <c r="Q650" s="219"/>
      <c r="R650" s="220"/>
      <c r="S650" s="220"/>
      <c r="T650" s="220"/>
      <c r="U650" s="220"/>
      <c r="V650" s="220"/>
      <c r="W650" s="220"/>
      <c r="X650" s="220"/>
      <c r="Y650" s="210"/>
      <c r="Z650" s="210"/>
      <c r="AA650" s="210"/>
      <c r="AB650" s="210"/>
      <c r="AC650" s="210"/>
      <c r="AD650" s="210"/>
      <c r="AE650" s="210"/>
      <c r="AF650" s="210"/>
      <c r="AG650" s="210" t="s">
        <v>217</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1" x14ac:dyDescent="0.2">
      <c r="A651" s="231">
        <v>113</v>
      </c>
      <c r="B651" s="232" t="s">
        <v>396</v>
      </c>
      <c r="C651" s="250" t="s">
        <v>397</v>
      </c>
      <c r="D651" s="233" t="s">
        <v>223</v>
      </c>
      <c r="E651" s="234">
        <v>21</v>
      </c>
      <c r="F651" s="235"/>
      <c r="G651" s="236">
        <f>ROUND(E651*F651,2)</f>
        <v>0</v>
      </c>
      <c r="H651" s="235"/>
      <c r="I651" s="236">
        <f>ROUND(E651*H651,2)</f>
        <v>0</v>
      </c>
      <c r="J651" s="235"/>
      <c r="K651" s="236">
        <f>ROUND(E651*J651,2)</f>
        <v>0</v>
      </c>
      <c r="L651" s="236">
        <v>21</v>
      </c>
      <c r="M651" s="236">
        <f>G651*(1+L651/100)</f>
        <v>0</v>
      </c>
      <c r="N651" s="234">
        <v>0</v>
      </c>
      <c r="O651" s="234">
        <f>ROUND(E651*N651,2)</f>
        <v>0</v>
      </c>
      <c r="P651" s="234">
        <v>0</v>
      </c>
      <c r="Q651" s="234">
        <f>ROUND(E651*P651,2)</f>
        <v>0</v>
      </c>
      <c r="R651" s="236" t="s">
        <v>390</v>
      </c>
      <c r="S651" s="236" t="s">
        <v>210</v>
      </c>
      <c r="T651" s="237" t="s">
        <v>211</v>
      </c>
      <c r="U651" s="220">
        <v>0.14799999999999999</v>
      </c>
      <c r="V651" s="220">
        <f>ROUND(E651*U651,2)</f>
        <v>3.11</v>
      </c>
      <c r="W651" s="220"/>
      <c r="X651" s="220" t="s">
        <v>212</v>
      </c>
      <c r="Y651" s="210"/>
      <c r="Z651" s="210"/>
      <c r="AA651" s="210"/>
      <c r="AB651" s="210"/>
      <c r="AC651" s="210"/>
      <c r="AD651" s="210"/>
      <c r="AE651" s="210"/>
      <c r="AF651" s="210"/>
      <c r="AG651" s="210" t="s">
        <v>213</v>
      </c>
      <c r="AH651" s="210"/>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x14ac:dyDescent="0.2">
      <c r="A652" s="217"/>
      <c r="B652" s="218"/>
      <c r="C652" s="251" t="s">
        <v>398</v>
      </c>
      <c r="D652" s="238"/>
      <c r="E652" s="238"/>
      <c r="F652" s="238"/>
      <c r="G652" s="238"/>
      <c r="H652" s="220"/>
      <c r="I652" s="220"/>
      <c r="J652" s="220"/>
      <c r="K652" s="220"/>
      <c r="L652" s="220"/>
      <c r="M652" s="220"/>
      <c r="N652" s="219"/>
      <c r="O652" s="219"/>
      <c r="P652" s="219"/>
      <c r="Q652" s="219"/>
      <c r="R652" s="220"/>
      <c r="S652" s="220"/>
      <c r="T652" s="220"/>
      <c r="U652" s="220"/>
      <c r="V652" s="220"/>
      <c r="W652" s="220"/>
      <c r="X652" s="220"/>
      <c r="Y652" s="210"/>
      <c r="Z652" s="210"/>
      <c r="AA652" s="210"/>
      <c r="AB652" s="210"/>
      <c r="AC652" s="210"/>
      <c r="AD652" s="210"/>
      <c r="AE652" s="210"/>
      <c r="AF652" s="210"/>
      <c r="AG652" s="210" t="s">
        <v>215</v>
      </c>
      <c r="AH652" s="210"/>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1" x14ac:dyDescent="0.2">
      <c r="A653" s="217"/>
      <c r="B653" s="218"/>
      <c r="C653" s="252" t="s">
        <v>651</v>
      </c>
      <c r="D653" s="221"/>
      <c r="E653" s="222">
        <v>7</v>
      </c>
      <c r="F653" s="220"/>
      <c r="G653" s="220"/>
      <c r="H653" s="220"/>
      <c r="I653" s="220"/>
      <c r="J653" s="220"/>
      <c r="K653" s="220"/>
      <c r="L653" s="220"/>
      <c r="M653" s="220"/>
      <c r="N653" s="219"/>
      <c r="O653" s="219"/>
      <c r="P653" s="219"/>
      <c r="Q653" s="219"/>
      <c r="R653" s="220"/>
      <c r="S653" s="220"/>
      <c r="T653" s="220"/>
      <c r="U653" s="220"/>
      <c r="V653" s="220"/>
      <c r="W653" s="220"/>
      <c r="X653" s="220"/>
      <c r="Y653" s="210"/>
      <c r="Z653" s="210"/>
      <c r="AA653" s="210"/>
      <c r="AB653" s="210"/>
      <c r="AC653" s="210"/>
      <c r="AD653" s="210"/>
      <c r="AE653" s="210"/>
      <c r="AF653" s="210"/>
      <c r="AG653" s="210" t="s">
        <v>217</v>
      </c>
      <c r="AH653" s="210">
        <v>0</v>
      </c>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1" x14ac:dyDescent="0.2">
      <c r="A654" s="217"/>
      <c r="B654" s="218"/>
      <c r="C654" s="252" t="s">
        <v>1042</v>
      </c>
      <c r="D654" s="221"/>
      <c r="E654" s="222">
        <v>14</v>
      </c>
      <c r="F654" s="220"/>
      <c r="G654" s="220"/>
      <c r="H654" s="220"/>
      <c r="I654" s="220"/>
      <c r="J654" s="220"/>
      <c r="K654" s="220"/>
      <c r="L654" s="220"/>
      <c r="M654" s="220"/>
      <c r="N654" s="219"/>
      <c r="O654" s="219"/>
      <c r="P654" s="219"/>
      <c r="Q654" s="219"/>
      <c r="R654" s="220"/>
      <c r="S654" s="220"/>
      <c r="T654" s="220"/>
      <c r="U654" s="220"/>
      <c r="V654" s="220"/>
      <c r="W654" s="220"/>
      <c r="X654" s="220"/>
      <c r="Y654" s="210"/>
      <c r="Z654" s="210"/>
      <c r="AA654" s="210"/>
      <c r="AB654" s="210"/>
      <c r="AC654" s="210"/>
      <c r="AD654" s="210"/>
      <c r="AE654" s="210"/>
      <c r="AF654" s="210"/>
      <c r="AG654" s="210" t="s">
        <v>217</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1" x14ac:dyDescent="0.2">
      <c r="A655" s="217"/>
      <c r="B655" s="218"/>
      <c r="C655" s="252" t="s">
        <v>1041</v>
      </c>
      <c r="D655" s="221"/>
      <c r="E655" s="222"/>
      <c r="F655" s="220"/>
      <c r="G655" s="220"/>
      <c r="H655" s="220"/>
      <c r="I655" s="220"/>
      <c r="J655" s="220"/>
      <c r="K655" s="220"/>
      <c r="L655" s="220"/>
      <c r="M655" s="220"/>
      <c r="N655" s="219"/>
      <c r="O655" s="219"/>
      <c r="P655" s="219"/>
      <c r="Q655" s="219"/>
      <c r="R655" s="220"/>
      <c r="S655" s="220"/>
      <c r="T655" s="220"/>
      <c r="U655" s="220"/>
      <c r="V655" s="220"/>
      <c r="W655" s="220"/>
      <c r="X655" s="220"/>
      <c r="Y655" s="210"/>
      <c r="Z655" s="210"/>
      <c r="AA655" s="210"/>
      <c r="AB655" s="210"/>
      <c r="AC655" s="210"/>
      <c r="AD655" s="210"/>
      <c r="AE655" s="210"/>
      <c r="AF655" s="210"/>
      <c r="AG655" s="210" t="s">
        <v>217</v>
      </c>
      <c r="AH655" s="210">
        <v>0</v>
      </c>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ht="33.75" outlineLevel="1" x14ac:dyDescent="0.2">
      <c r="A656" s="231">
        <v>114</v>
      </c>
      <c r="B656" s="232" t="s">
        <v>1043</v>
      </c>
      <c r="C656" s="250" t="s">
        <v>1044</v>
      </c>
      <c r="D656" s="233" t="s">
        <v>223</v>
      </c>
      <c r="E656" s="234">
        <v>4</v>
      </c>
      <c r="F656" s="235"/>
      <c r="G656" s="236">
        <f>ROUND(E656*F656,2)</f>
        <v>0</v>
      </c>
      <c r="H656" s="235"/>
      <c r="I656" s="236">
        <f>ROUND(E656*H656,2)</f>
        <v>0</v>
      </c>
      <c r="J656" s="235"/>
      <c r="K656" s="236">
        <f>ROUND(E656*J656,2)</f>
        <v>0</v>
      </c>
      <c r="L656" s="236">
        <v>21</v>
      </c>
      <c r="M656" s="236">
        <f>G656*(1+L656/100)</f>
        <v>0</v>
      </c>
      <c r="N656" s="234">
        <v>7.5800000000000006E-2</v>
      </c>
      <c r="O656" s="234">
        <f>ROUND(E656*N656,2)</f>
        <v>0.3</v>
      </c>
      <c r="P656" s="234">
        <v>0</v>
      </c>
      <c r="Q656" s="234">
        <f>ROUND(E656*P656,2)</f>
        <v>0</v>
      </c>
      <c r="R656" s="236" t="s">
        <v>390</v>
      </c>
      <c r="S656" s="236" t="s">
        <v>210</v>
      </c>
      <c r="T656" s="237" t="s">
        <v>211</v>
      </c>
      <c r="U656" s="220">
        <v>0.5</v>
      </c>
      <c r="V656" s="220">
        <f>ROUND(E656*U656,2)</f>
        <v>2</v>
      </c>
      <c r="W656" s="220"/>
      <c r="X656" s="220" t="s">
        <v>212</v>
      </c>
      <c r="Y656" s="210"/>
      <c r="Z656" s="210"/>
      <c r="AA656" s="210"/>
      <c r="AB656" s="210"/>
      <c r="AC656" s="210"/>
      <c r="AD656" s="210"/>
      <c r="AE656" s="210"/>
      <c r="AF656" s="210"/>
      <c r="AG656" s="210" t="s">
        <v>213</v>
      </c>
      <c r="AH656" s="210"/>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x14ac:dyDescent="0.2">
      <c r="A657" s="217"/>
      <c r="B657" s="218"/>
      <c r="C657" s="252" t="s">
        <v>1037</v>
      </c>
      <c r="D657" s="221"/>
      <c r="E657" s="222">
        <v>4</v>
      </c>
      <c r="F657" s="220"/>
      <c r="G657" s="220"/>
      <c r="H657" s="220"/>
      <c r="I657" s="220"/>
      <c r="J657" s="220"/>
      <c r="K657" s="220"/>
      <c r="L657" s="220"/>
      <c r="M657" s="220"/>
      <c r="N657" s="219"/>
      <c r="O657" s="219"/>
      <c r="P657" s="219"/>
      <c r="Q657" s="219"/>
      <c r="R657" s="220"/>
      <c r="S657" s="220"/>
      <c r="T657" s="220"/>
      <c r="U657" s="220"/>
      <c r="V657" s="220"/>
      <c r="W657" s="220"/>
      <c r="X657" s="220"/>
      <c r="Y657" s="210"/>
      <c r="Z657" s="210"/>
      <c r="AA657" s="210"/>
      <c r="AB657" s="210"/>
      <c r="AC657" s="210"/>
      <c r="AD657" s="210"/>
      <c r="AE657" s="210"/>
      <c r="AF657" s="210"/>
      <c r="AG657" s="210" t="s">
        <v>217</v>
      </c>
      <c r="AH657" s="210">
        <v>0</v>
      </c>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1" x14ac:dyDescent="0.2">
      <c r="A658" s="231">
        <v>115</v>
      </c>
      <c r="B658" s="232" t="s">
        <v>1045</v>
      </c>
      <c r="C658" s="250" t="s">
        <v>1046</v>
      </c>
      <c r="D658" s="233" t="s">
        <v>223</v>
      </c>
      <c r="E658" s="234">
        <v>4</v>
      </c>
      <c r="F658" s="235"/>
      <c r="G658" s="236">
        <f>ROUND(E658*F658,2)</f>
        <v>0</v>
      </c>
      <c r="H658" s="235"/>
      <c r="I658" s="236">
        <f>ROUND(E658*H658,2)</f>
        <v>0</v>
      </c>
      <c r="J658" s="235"/>
      <c r="K658" s="236">
        <f>ROUND(E658*J658,2)</f>
        <v>0</v>
      </c>
      <c r="L658" s="236">
        <v>21</v>
      </c>
      <c r="M658" s="236">
        <f>G658*(1+L658/100)</f>
        <v>0</v>
      </c>
      <c r="N658" s="234">
        <v>0</v>
      </c>
      <c r="O658" s="234">
        <f>ROUND(E658*N658,2)</f>
        <v>0</v>
      </c>
      <c r="P658" s="234">
        <v>2.5170000000000001E-2</v>
      </c>
      <c r="Q658" s="234">
        <f>ROUND(E658*P658,2)</f>
        <v>0.1</v>
      </c>
      <c r="R658" s="236" t="s">
        <v>390</v>
      </c>
      <c r="S658" s="236" t="s">
        <v>210</v>
      </c>
      <c r="T658" s="237" t="s">
        <v>211</v>
      </c>
      <c r="U658" s="220">
        <v>0.46500000000000002</v>
      </c>
      <c r="V658" s="220">
        <f>ROUND(E658*U658,2)</f>
        <v>1.86</v>
      </c>
      <c r="W658" s="220"/>
      <c r="X658" s="220" t="s">
        <v>212</v>
      </c>
      <c r="Y658" s="210"/>
      <c r="Z658" s="210"/>
      <c r="AA658" s="210"/>
      <c r="AB658" s="210"/>
      <c r="AC658" s="210"/>
      <c r="AD658" s="210"/>
      <c r="AE658" s="210"/>
      <c r="AF658" s="210"/>
      <c r="AG658" s="210" t="s">
        <v>213</v>
      </c>
      <c r="AH658" s="210"/>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x14ac:dyDescent="0.2">
      <c r="A659" s="217"/>
      <c r="B659" s="218"/>
      <c r="C659" s="252" t="s">
        <v>1047</v>
      </c>
      <c r="D659" s="221"/>
      <c r="E659" s="222">
        <v>4</v>
      </c>
      <c r="F659" s="220"/>
      <c r="G659" s="220"/>
      <c r="H659" s="220"/>
      <c r="I659" s="220"/>
      <c r="J659" s="220"/>
      <c r="K659" s="220"/>
      <c r="L659" s="220"/>
      <c r="M659" s="220"/>
      <c r="N659" s="219"/>
      <c r="O659" s="219"/>
      <c r="P659" s="219"/>
      <c r="Q659" s="219"/>
      <c r="R659" s="220"/>
      <c r="S659" s="220"/>
      <c r="T659" s="220"/>
      <c r="U659" s="220"/>
      <c r="V659" s="220"/>
      <c r="W659" s="220"/>
      <c r="X659" s="220"/>
      <c r="Y659" s="210"/>
      <c r="Z659" s="210"/>
      <c r="AA659" s="210"/>
      <c r="AB659" s="210"/>
      <c r="AC659" s="210"/>
      <c r="AD659" s="210"/>
      <c r="AE659" s="210"/>
      <c r="AF659" s="210"/>
      <c r="AG659" s="210" t="s">
        <v>217</v>
      </c>
      <c r="AH659" s="210">
        <v>0</v>
      </c>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1" x14ac:dyDescent="0.2">
      <c r="A660" s="231">
        <v>116</v>
      </c>
      <c r="B660" s="232" t="s">
        <v>401</v>
      </c>
      <c r="C660" s="250" t="s">
        <v>402</v>
      </c>
      <c r="D660" s="233" t="s">
        <v>317</v>
      </c>
      <c r="E660" s="234">
        <v>148</v>
      </c>
      <c r="F660" s="235"/>
      <c r="G660" s="236">
        <f>ROUND(E660*F660,2)</f>
        <v>0</v>
      </c>
      <c r="H660" s="235"/>
      <c r="I660" s="236">
        <f>ROUND(E660*H660,2)</f>
        <v>0</v>
      </c>
      <c r="J660" s="235"/>
      <c r="K660" s="236">
        <f>ROUND(E660*J660,2)</f>
        <v>0</v>
      </c>
      <c r="L660" s="236">
        <v>21</v>
      </c>
      <c r="M660" s="236">
        <f>G660*(1+L660/100)</f>
        <v>0</v>
      </c>
      <c r="N660" s="234">
        <v>0</v>
      </c>
      <c r="O660" s="234">
        <f>ROUND(E660*N660,2)</f>
        <v>0</v>
      </c>
      <c r="P660" s="234">
        <v>0</v>
      </c>
      <c r="Q660" s="234">
        <f>ROUND(E660*P660,2)</f>
        <v>0</v>
      </c>
      <c r="R660" s="236" t="s">
        <v>390</v>
      </c>
      <c r="S660" s="236" t="s">
        <v>210</v>
      </c>
      <c r="T660" s="237" t="s">
        <v>211</v>
      </c>
      <c r="U660" s="220">
        <v>4.8000000000000001E-2</v>
      </c>
      <c r="V660" s="220">
        <f>ROUND(E660*U660,2)</f>
        <v>7.1</v>
      </c>
      <c r="W660" s="220"/>
      <c r="X660" s="220" t="s">
        <v>212</v>
      </c>
      <c r="Y660" s="210"/>
      <c r="Z660" s="210"/>
      <c r="AA660" s="210"/>
      <c r="AB660" s="210"/>
      <c r="AC660" s="210"/>
      <c r="AD660" s="210"/>
      <c r="AE660" s="210"/>
      <c r="AF660" s="210"/>
      <c r="AG660" s="210" t="s">
        <v>213</v>
      </c>
      <c r="AH660" s="210"/>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x14ac:dyDescent="0.2">
      <c r="A661" s="217"/>
      <c r="B661" s="218"/>
      <c r="C661" s="252" t="s">
        <v>1039</v>
      </c>
      <c r="D661" s="221"/>
      <c r="E661" s="222">
        <v>40</v>
      </c>
      <c r="F661" s="220"/>
      <c r="G661" s="220"/>
      <c r="H661" s="220"/>
      <c r="I661" s="220"/>
      <c r="J661" s="220"/>
      <c r="K661" s="220"/>
      <c r="L661" s="220"/>
      <c r="M661" s="220"/>
      <c r="N661" s="219"/>
      <c r="O661" s="219"/>
      <c r="P661" s="219"/>
      <c r="Q661" s="219"/>
      <c r="R661" s="220"/>
      <c r="S661" s="220"/>
      <c r="T661" s="220"/>
      <c r="U661" s="220"/>
      <c r="V661" s="220"/>
      <c r="W661" s="220"/>
      <c r="X661" s="220"/>
      <c r="Y661" s="210"/>
      <c r="Z661" s="210"/>
      <c r="AA661" s="210"/>
      <c r="AB661" s="210"/>
      <c r="AC661" s="210"/>
      <c r="AD661" s="210"/>
      <c r="AE661" s="210"/>
      <c r="AF661" s="210"/>
      <c r="AG661" s="210" t="s">
        <v>217</v>
      </c>
      <c r="AH661" s="210">
        <v>0</v>
      </c>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1" x14ac:dyDescent="0.2">
      <c r="A662" s="217"/>
      <c r="B662" s="218"/>
      <c r="C662" s="252" t="s">
        <v>1040</v>
      </c>
      <c r="D662" s="221"/>
      <c r="E662" s="222">
        <v>108</v>
      </c>
      <c r="F662" s="220"/>
      <c r="G662" s="220"/>
      <c r="H662" s="220"/>
      <c r="I662" s="220"/>
      <c r="J662" s="220"/>
      <c r="K662" s="220"/>
      <c r="L662" s="220"/>
      <c r="M662" s="220"/>
      <c r="N662" s="219"/>
      <c r="O662" s="219"/>
      <c r="P662" s="219"/>
      <c r="Q662" s="219"/>
      <c r="R662" s="220"/>
      <c r="S662" s="220"/>
      <c r="T662" s="220"/>
      <c r="U662" s="220"/>
      <c r="V662" s="220"/>
      <c r="W662" s="220"/>
      <c r="X662" s="220"/>
      <c r="Y662" s="210"/>
      <c r="Z662" s="210"/>
      <c r="AA662" s="210"/>
      <c r="AB662" s="210"/>
      <c r="AC662" s="210"/>
      <c r="AD662" s="210"/>
      <c r="AE662" s="210"/>
      <c r="AF662" s="210"/>
      <c r="AG662" s="210" t="s">
        <v>217</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1" x14ac:dyDescent="0.2">
      <c r="A663" s="217"/>
      <c r="B663" s="218"/>
      <c r="C663" s="252" t="s">
        <v>1041</v>
      </c>
      <c r="D663" s="221"/>
      <c r="E663" s="222"/>
      <c r="F663" s="220"/>
      <c r="G663" s="220"/>
      <c r="H663" s="220"/>
      <c r="I663" s="220"/>
      <c r="J663" s="220"/>
      <c r="K663" s="220"/>
      <c r="L663" s="220"/>
      <c r="M663" s="220"/>
      <c r="N663" s="219"/>
      <c r="O663" s="219"/>
      <c r="P663" s="219"/>
      <c r="Q663" s="219"/>
      <c r="R663" s="220"/>
      <c r="S663" s="220"/>
      <c r="T663" s="220"/>
      <c r="U663" s="220"/>
      <c r="V663" s="220"/>
      <c r="W663" s="220"/>
      <c r="X663" s="220"/>
      <c r="Y663" s="210"/>
      <c r="Z663" s="210"/>
      <c r="AA663" s="210"/>
      <c r="AB663" s="210"/>
      <c r="AC663" s="210"/>
      <c r="AD663" s="210"/>
      <c r="AE663" s="210"/>
      <c r="AF663" s="210"/>
      <c r="AG663" s="210" t="s">
        <v>217</v>
      </c>
      <c r="AH663" s="210">
        <v>0</v>
      </c>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1" x14ac:dyDescent="0.2">
      <c r="A664" s="231">
        <v>117</v>
      </c>
      <c r="B664" s="232" t="s">
        <v>403</v>
      </c>
      <c r="C664" s="250" t="s">
        <v>404</v>
      </c>
      <c r="D664" s="233" t="s">
        <v>384</v>
      </c>
      <c r="E664" s="234">
        <v>0.35352</v>
      </c>
      <c r="F664" s="235"/>
      <c r="G664" s="236">
        <f>ROUND(E664*F664,2)</f>
        <v>0</v>
      </c>
      <c r="H664" s="235"/>
      <c r="I664" s="236">
        <f>ROUND(E664*H664,2)</f>
        <v>0</v>
      </c>
      <c r="J664" s="235"/>
      <c r="K664" s="236">
        <f>ROUND(E664*J664,2)</f>
        <v>0</v>
      </c>
      <c r="L664" s="236">
        <v>21</v>
      </c>
      <c r="M664" s="236">
        <f>G664*(1+L664/100)</f>
        <v>0</v>
      </c>
      <c r="N664" s="234">
        <v>0</v>
      </c>
      <c r="O664" s="234">
        <f>ROUND(E664*N664,2)</f>
        <v>0</v>
      </c>
      <c r="P664" s="234">
        <v>0</v>
      </c>
      <c r="Q664" s="234">
        <f>ROUND(E664*P664,2)</f>
        <v>0</v>
      </c>
      <c r="R664" s="236" t="s">
        <v>390</v>
      </c>
      <c r="S664" s="236" t="s">
        <v>210</v>
      </c>
      <c r="T664" s="237" t="s">
        <v>211</v>
      </c>
      <c r="U664" s="220">
        <v>1.5229999999999999</v>
      </c>
      <c r="V664" s="220">
        <f>ROUND(E664*U664,2)</f>
        <v>0.54</v>
      </c>
      <c r="W664" s="220"/>
      <c r="X664" s="220" t="s">
        <v>385</v>
      </c>
      <c r="Y664" s="210"/>
      <c r="Z664" s="210"/>
      <c r="AA664" s="210"/>
      <c r="AB664" s="210"/>
      <c r="AC664" s="210"/>
      <c r="AD664" s="210"/>
      <c r="AE664" s="210"/>
      <c r="AF664" s="210"/>
      <c r="AG664" s="210" t="s">
        <v>386</v>
      </c>
      <c r="AH664" s="210"/>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1" x14ac:dyDescent="0.2">
      <c r="A665" s="217"/>
      <c r="B665" s="218"/>
      <c r="C665" s="251" t="s">
        <v>405</v>
      </c>
      <c r="D665" s="238"/>
      <c r="E665" s="238"/>
      <c r="F665" s="238"/>
      <c r="G665" s="238"/>
      <c r="H665" s="220"/>
      <c r="I665" s="220"/>
      <c r="J665" s="220"/>
      <c r="K665" s="220"/>
      <c r="L665" s="220"/>
      <c r="M665" s="220"/>
      <c r="N665" s="219"/>
      <c r="O665" s="219"/>
      <c r="P665" s="219"/>
      <c r="Q665" s="219"/>
      <c r="R665" s="220"/>
      <c r="S665" s="220"/>
      <c r="T665" s="220"/>
      <c r="U665" s="220"/>
      <c r="V665" s="220"/>
      <c r="W665" s="220"/>
      <c r="X665" s="220"/>
      <c r="Y665" s="210"/>
      <c r="Z665" s="210"/>
      <c r="AA665" s="210"/>
      <c r="AB665" s="210"/>
      <c r="AC665" s="210"/>
      <c r="AD665" s="210"/>
      <c r="AE665" s="210"/>
      <c r="AF665" s="210"/>
      <c r="AG665" s="210" t="s">
        <v>215</v>
      </c>
      <c r="AH665" s="210"/>
      <c r="AI665" s="210"/>
      <c r="AJ665" s="210"/>
      <c r="AK665" s="210"/>
      <c r="AL665" s="210"/>
      <c r="AM665" s="210"/>
      <c r="AN665" s="210"/>
      <c r="AO665" s="210"/>
      <c r="AP665" s="210"/>
      <c r="AQ665" s="210"/>
      <c r="AR665" s="210"/>
      <c r="AS665" s="210"/>
      <c r="AT665" s="210"/>
      <c r="AU665" s="210"/>
      <c r="AV665" s="210"/>
      <c r="AW665" s="210"/>
      <c r="AX665" s="210"/>
      <c r="AY665" s="210"/>
      <c r="AZ665" s="210"/>
      <c r="BA665" s="210"/>
      <c r="BB665" s="210"/>
      <c r="BC665" s="210"/>
      <c r="BD665" s="210"/>
      <c r="BE665" s="210"/>
      <c r="BF665" s="210"/>
      <c r="BG665" s="210"/>
      <c r="BH665" s="210"/>
    </row>
    <row r="666" spans="1:60" x14ac:dyDescent="0.2">
      <c r="A666" s="224" t="s">
        <v>204</v>
      </c>
      <c r="B666" s="225" t="s">
        <v>147</v>
      </c>
      <c r="C666" s="249" t="s">
        <v>148</v>
      </c>
      <c r="D666" s="226"/>
      <c r="E666" s="227"/>
      <c r="F666" s="228"/>
      <c r="G666" s="228">
        <f>SUMIF(AG667:AG672,"&lt;&gt;NOR",G667:G672)</f>
        <v>0</v>
      </c>
      <c r="H666" s="228"/>
      <c r="I666" s="228">
        <f>SUM(I667:I672)</f>
        <v>0</v>
      </c>
      <c r="J666" s="228"/>
      <c r="K666" s="228">
        <f>SUM(K667:K672)</f>
        <v>0</v>
      </c>
      <c r="L666" s="228"/>
      <c r="M666" s="228">
        <f>SUM(M667:M672)</f>
        <v>0</v>
      </c>
      <c r="N666" s="227"/>
      <c r="O666" s="227">
        <f>SUM(O667:O672)</f>
        <v>0</v>
      </c>
      <c r="P666" s="227"/>
      <c r="Q666" s="227">
        <f>SUM(Q667:Q672)</f>
        <v>0.01</v>
      </c>
      <c r="R666" s="228"/>
      <c r="S666" s="228"/>
      <c r="T666" s="229"/>
      <c r="U666" s="223"/>
      <c r="V666" s="223">
        <f>SUM(V667:V672)</f>
        <v>2.27</v>
      </c>
      <c r="W666" s="223"/>
      <c r="X666" s="223"/>
      <c r="AG666" t="s">
        <v>205</v>
      </c>
    </row>
    <row r="667" spans="1:60" ht="33.75" outlineLevel="1" x14ac:dyDescent="0.2">
      <c r="A667" s="231">
        <v>118</v>
      </c>
      <c r="B667" s="232" t="s">
        <v>406</v>
      </c>
      <c r="C667" s="250" t="s">
        <v>407</v>
      </c>
      <c r="D667" s="233" t="s">
        <v>223</v>
      </c>
      <c r="E667" s="234">
        <v>8</v>
      </c>
      <c r="F667" s="235"/>
      <c r="G667" s="236">
        <f>ROUND(E667*F667,2)</f>
        <v>0</v>
      </c>
      <c r="H667" s="235"/>
      <c r="I667" s="236">
        <f>ROUND(E667*H667,2)</f>
        <v>0</v>
      </c>
      <c r="J667" s="235"/>
      <c r="K667" s="236">
        <f>ROUND(E667*J667,2)</f>
        <v>0</v>
      </c>
      <c r="L667" s="236">
        <v>21</v>
      </c>
      <c r="M667" s="236">
        <f>G667*(1+L667/100)</f>
        <v>0</v>
      </c>
      <c r="N667" s="234">
        <v>2.2000000000000001E-4</v>
      </c>
      <c r="O667" s="234">
        <f>ROUND(E667*N667,2)</f>
        <v>0</v>
      </c>
      <c r="P667" s="234">
        <v>0</v>
      </c>
      <c r="Q667" s="234">
        <f>ROUND(E667*P667,2)</f>
        <v>0</v>
      </c>
      <c r="R667" s="236" t="s">
        <v>390</v>
      </c>
      <c r="S667" s="236" t="s">
        <v>210</v>
      </c>
      <c r="T667" s="237" t="s">
        <v>211</v>
      </c>
      <c r="U667" s="220">
        <v>0.246</v>
      </c>
      <c r="V667" s="220">
        <f>ROUND(E667*U667,2)</f>
        <v>1.97</v>
      </c>
      <c r="W667" s="220"/>
      <c r="X667" s="220" t="s">
        <v>212</v>
      </c>
      <c r="Y667" s="210"/>
      <c r="Z667" s="210"/>
      <c r="AA667" s="210"/>
      <c r="AB667" s="210"/>
      <c r="AC667" s="210"/>
      <c r="AD667" s="210"/>
      <c r="AE667" s="210"/>
      <c r="AF667" s="210"/>
      <c r="AG667" s="210" t="s">
        <v>213</v>
      </c>
      <c r="AH667" s="210"/>
      <c r="AI667" s="210"/>
      <c r="AJ667" s="210"/>
      <c r="AK667" s="210"/>
      <c r="AL667" s="210"/>
      <c r="AM667" s="210"/>
      <c r="AN667" s="210"/>
      <c r="AO667" s="210"/>
      <c r="AP667" s="210"/>
      <c r="AQ667" s="210"/>
      <c r="AR667" s="210"/>
      <c r="AS667" s="210"/>
      <c r="AT667" s="210"/>
      <c r="AU667" s="210"/>
      <c r="AV667" s="210"/>
      <c r="AW667" s="210"/>
      <c r="AX667" s="210"/>
      <c r="AY667" s="210"/>
      <c r="AZ667" s="210"/>
      <c r="BA667" s="210"/>
      <c r="BB667" s="210"/>
      <c r="BC667" s="210"/>
      <c r="BD667" s="210"/>
      <c r="BE667" s="210"/>
      <c r="BF667" s="210"/>
      <c r="BG667" s="210"/>
      <c r="BH667" s="210"/>
    </row>
    <row r="668" spans="1:60" outlineLevel="1" x14ac:dyDescent="0.2">
      <c r="A668" s="217"/>
      <c r="B668" s="218"/>
      <c r="C668" s="252" t="s">
        <v>1048</v>
      </c>
      <c r="D668" s="221"/>
      <c r="E668" s="222">
        <v>8</v>
      </c>
      <c r="F668" s="220"/>
      <c r="G668" s="220"/>
      <c r="H668" s="220"/>
      <c r="I668" s="220"/>
      <c r="J668" s="220"/>
      <c r="K668" s="220"/>
      <c r="L668" s="220"/>
      <c r="M668" s="220"/>
      <c r="N668" s="219"/>
      <c r="O668" s="219"/>
      <c r="P668" s="219"/>
      <c r="Q668" s="219"/>
      <c r="R668" s="220"/>
      <c r="S668" s="220"/>
      <c r="T668" s="220"/>
      <c r="U668" s="220"/>
      <c r="V668" s="220"/>
      <c r="W668" s="220"/>
      <c r="X668" s="220"/>
      <c r="Y668" s="210"/>
      <c r="Z668" s="210"/>
      <c r="AA668" s="210"/>
      <c r="AB668" s="210"/>
      <c r="AC668" s="210"/>
      <c r="AD668" s="210"/>
      <c r="AE668" s="210"/>
      <c r="AF668" s="210"/>
      <c r="AG668" s="210" t="s">
        <v>217</v>
      </c>
      <c r="AH668" s="210">
        <v>0</v>
      </c>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1" x14ac:dyDescent="0.2">
      <c r="A669" s="217"/>
      <c r="B669" s="218"/>
      <c r="C669" s="252" t="s">
        <v>1041</v>
      </c>
      <c r="D669" s="221"/>
      <c r="E669" s="222"/>
      <c r="F669" s="220"/>
      <c r="G669" s="220"/>
      <c r="H669" s="220"/>
      <c r="I669" s="220"/>
      <c r="J669" s="220"/>
      <c r="K669" s="220"/>
      <c r="L669" s="220"/>
      <c r="M669" s="220"/>
      <c r="N669" s="219"/>
      <c r="O669" s="219"/>
      <c r="P669" s="219"/>
      <c r="Q669" s="219"/>
      <c r="R669" s="220"/>
      <c r="S669" s="220"/>
      <c r="T669" s="220"/>
      <c r="U669" s="220"/>
      <c r="V669" s="220"/>
      <c r="W669" s="220"/>
      <c r="X669" s="220"/>
      <c r="Y669" s="210"/>
      <c r="Z669" s="210"/>
      <c r="AA669" s="210"/>
      <c r="AB669" s="210"/>
      <c r="AC669" s="210"/>
      <c r="AD669" s="210"/>
      <c r="AE669" s="210"/>
      <c r="AF669" s="210"/>
      <c r="AG669" s="210" t="s">
        <v>217</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x14ac:dyDescent="0.2">
      <c r="A670" s="231">
        <v>119</v>
      </c>
      <c r="B670" s="232" t="s">
        <v>409</v>
      </c>
      <c r="C670" s="250" t="s">
        <v>410</v>
      </c>
      <c r="D670" s="233" t="s">
        <v>223</v>
      </c>
      <c r="E670" s="234">
        <v>8</v>
      </c>
      <c r="F670" s="235"/>
      <c r="G670" s="236">
        <f>ROUND(E670*F670,2)</f>
        <v>0</v>
      </c>
      <c r="H670" s="235"/>
      <c r="I670" s="236">
        <f>ROUND(E670*H670,2)</f>
        <v>0</v>
      </c>
      <c r="J670" s="235"/>
      <c r="K670" s="236">
        <f>ROUND(E670*J670,2)</f>
        <v>0</v>
      </c>
      <c r="L670" s="236">
        <v>21</v>
      </c>
      <c r="M670" s="236">
        <f>G670*(1+L670/100)</f>
        <v>0</v>
      </c>
      <c r="N670" s="234">
        <v>0</v>
      </c>
      <c r="O670" s="234">
        <f>ROUND(E670*N670,2)</f>
        <v>0</v>
      </c>
      <c r="P670" s="234">
        <v>8.4999999999999995E-4</v>
      </c>
      <c r="Q670" s="234">
        <f>ROUND(E670*P670,2)</f>
        <v>0.01</v>
      </c>
      <c r="R670" s="236" t="s">
        <v>390</v>
      </c>
      <c r="S670" s="236" t="s">
        <v>210</v>
      </c>
      <c r="T670" s="237" t="s">
        <v>211</v>
      </c>
      <c r="U670" s="220">
        <v>3.7999999999999999E-2</v>
      </c>
      <c r="V670" s="220">
        <f>ROUND(E670*U670,2)</f>
        <v>0.3</v>
      </c>
      <c r="W670" s="220"/>
      <c r="X670" s="220" t="s">
        <v>212</v>
      </c>
      <c r="Y670" s="210"/>
      <c r="Z670" s="210"/>
      <c r="AA670" s="210"/>
      <c r="AB670" s="210"/>
      <c r="AC670" s="210"/>
      <c r="AD670" s="210"/>
      <c r="AE670" s="210"/>
      <c r="AF670" s="210"/>
      <c r="AG670" s="210" t="s">
        <v>213</v>
      </c>
      <c r="AH670" s="210"/>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1" x14ac:dyDescent="0.2">
      <c r="A671" s="217"/>
      <c r="B671" s="218"/>
      <c r="C671" s="252" t="s">
        <v>1048</v>
      </c>
      <c r="D671" s="221"/>
      <c r="E671" s="222">
        <v>8</v>
      </c>
      <c r="F671" s="220"/>
      <c r="G671" s="220"/>
      <c r="H671" s="220"/>
      <c r="I671" s="220"/>
      <c r="J671" s="220"/>
      <c r="K671" s="220"/>
      <c r="L671" s="220"/>
      <c r="M671" s="220"/>
      <c r="N671" s="219"/>
      <c r="O671" s="219"/>
      <c r="P671" s="219"/>
      <c r="Q671" s="219"/>
      <c r="R671" s="220"/>
      <c r="S671" s="220"/>
      <c r="T671" s="220"/>
      <c r="U671" s="220"/>
      <c r="V671" s="220"/>
      <c r="W671" s="220"/>
      <c r="X671" s="220"/>
      <c r="Y671" s="210"/>
      <c r="Z671" s="210"/>
      <c r="AA671" s="210"/>
      <c r="AB671" s="210"/>
      <c r="AC671" s="210"/>
      <c r="AD671" s="210"/>
      <c r="AE671" s="210"/>
      <c r="AF671" s="210"/>
      <c r="AG671" s="210" t="s">
        <v>217</v>
      </c>
      <c r="AH671" s="210">
        <v>0</v>
      </c>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1" x14ac:dyDescent="0.2">
      <c r="A672" s="217"/>
      <c r="B672" s="218"/>
      <c r="C672" s="252" t="s">
        <v>1041</v>
      </c>
      <c r="D672" s="221"/>
      <c r="E672" s="222"/>
      <c r="F672" s="220"/>
      <c r="G672" s="220"/>
      <c r="H672" s="220"/>
      <c r="I672" s="220"/>
      <c r="J672" s="220"/>
      <c r="K672" s="220"/>
      <c r="L672" s="220"/>
      <c r="M672" s="220"/>
      <c r="N672" s="219"/>
      <c r="O672" s="219"/>
      <c r="P672" s="219"/>
      <c r="Q672" s="219"/>
      <c r="R672" s="220"/>
      <c r="S672" s="220"/>
      <c r="T672" s="220"/>
      <c r="U672" s="220"/>
      <c r="V672" s="220"/>
      <c r="W672" s="220"/>
      <c r="X672" s="220"/>
      <c r="Y672" s="210"/>
      <c r="Z672" s="210"/>
      <c r="AA672" s="210"/>
      <c r="AB672" s="210"/>
      <c r="AC672" s="210"/>
      <c r="AD672" s="210"/>
      <c r="AE672" s="210"/>
      <c r="AF672" s="210"/>
      <c r="AG672" s="210" t="s">
        <v>217</v>
      </c>
      <c r="AH672" s="210">
        <v>0</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x14ac:dyDescent="0.2">
      <c r="A673" s="224" t="s">
        <v>204</v>
      </c>
      <c r="B673" s="225" t="s">
        <v>149</v>
      </c>
      <c r="C673" s="249" t="s">
        <v>150</v>
      </c>
      <c r="D673" s="226"/>
      <c r="E673" s="227"/>
      <c r="F673" s="228"/>
      <c r="G673" s="228">
        <f>SUMIF(AG674:AG678,"&lt;&gt;NOR",G674:G678)</f>
        <v>0</v>
      </c>
      <c r="H673" s="228"/>
      <c r="I673" s="228">
        <f>SUM(I674:I678)</f>
        <v>0</v>
      </c>
      <c r="J673" s="228"/>
      <c r="K673" s="228">
        <f>SUM(K674:K678)</f>
        <v>0</v>
      </c>
      <c r="L673" s="228"/>
      <c r="M673" s="228">
        <f>SUM(M674:M678)</f>
        <v>0</v>
      </c>
      <c r="N673" s="227"/>
      <c r="O673" s="227">
        <f>SUM(O674:O678)</f>
        <v>0.2</v>
      </c>
      <c r="P673" s="227"/>
      <c r="Q673" s="227">
        <f>SUM(Q674:Q678)</f>
        <v>0</v>
      </c>
      <c r="R673" s="228"/>
      <c r="S673" s="228"/>
      <c r="T673" s="229"/>
      <c r="U673" s="223"/>
      <c r="V673" s="223">
        <f>SUM(V674:V678)</f>
        <v>10.7</v>
      </c>
      <c r="W673" s="223"/>
      <c r="X673" s="223"/>
      <c r="AG673" t="s">
        <v>205</v>
      </c>
    </row>
    <row r="674" spans="1:60" ht="22.5" outlineLevel="1" x14ac:dyDescent="0.2">
      <c r="A674" s="231">
        <v>120</v>
      </c>
      <c r="B674" s="232" t="s">
        <v>1049</v>
      </c>
      <c r="C674" s="250" t="s">
        <v>1050</v>
      </c>
      <c r="D674" s="233" t="s">
        <v>242</v>
      </c>
      <c r="E674" s="234">
        <v>55</v>
      </c>
      <c r="F674" s="235"/>
      <c r="G674" s="236">
        <f>ROUND(E674*F674,2)</f>
        <v>0</v>
      </c>
      <c r="H674" s="235"/>
      <c r="I674" s="236">
        <f>ROUND(E674*H674,2)</f>
        <v>0</v>
      </c>
      <c r="J674" s="235"/>
      <c r="K674" s="236">
        <f>ROUND(E674*J674,2)</f>
        <v>0</v>
      </c>
      <c r="L674" s="236">
        <v>21</v>
      </c>
      <c r="M674" s="236">
        <f>G674*(1+L674/100)</f>
        <v>0</v>
      </c>
      <c r="N674" s="234">
        <v>3.7100000000000002E-3</v>
      </c>
      <c r="O674" s="234">
        <f>ROUND(E674*N674,2)</f>
        <v>0.2</v>
      </c>
      <c r="P674" s="234">
        <v>0</v>
      </c>
      <c r="Q674" s="234">
        <f>ROUND(E674*P674,2)</f>
        <v>0</v>
      </c>
      <c r="R674" s="236" t="s">
        <v>656</v>
      </c>
      <c r="S674" s="236" t="s">
        <v>210</v>
      </c>
      <c r="T674" s="237" t="s">
        <v>211</v>
      </c>
      <c r="U674" s="220">
        <v>0.188</v>
      </c>
      <c r="V674" s="220">
        <f>ROUND(E674*U674,2)</f>
        <v>10.34</v>
      </c>
      <c r="W674" s="220"/>
      <c r="X674" s="220" t="s">
        <v>212</v>
      </c>
      <c r="Y674" s="210"/>
      <c r="Z674" s="210"/>
      <c r="AA674" s="210"/>
      <c r="AB674" s="210"/>
      <c r="AC674" s="210"/>
      <c r="AD674" s="210"/>
      <c r="AE674" s="210"/>
      <c r="AF674" s="210"/>
      <c r="AG674" s="210" t="s">
        <v>213</v>
      </c>
      <c r="AH674" s="210"/>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1" x14ac:dyDescent="0.2">
      <c r="A675" s="217"/>
      <c r="B675" s="218"/>
      <c r="C675" s="252" t="s">
        <v>1051</v>
      </c>
      <c r="D675" s="221"/>
      <c r="E675" s="222">
        <v>55</v>
      </c>
      <c r="F675" s="220"/>
      <c r="G675" s="220"/>
      <c r="H675" s="220"/>
      <c r="I675" s="220"/>
      <c r="J675" s="220"/>
      <c r="K675" s="220"/>
      <c r="L675" s="220"/>
      <c r="M675" s="220"/>
      <c r="N675" s="219"/>
      <c r="O675" s="219"/>
      <c r="P675" s="219"/>
      <c r="Q675" s="219"/>
      <c r="R675" s="220"/>
      <c r="S675" s="220"/>
      <c r="T675" s="220"/>
      <c r="U675" s="220"/>
      <c r="V675" s="220"/>
      <c r="W675" s="220"/>
      <c r="X675" s="220"/>
      <c r="Y675" s="210"/>
      <c r="Z675" s="210"/>
      <c r="AA675" s="210"/>
      <c r="AB675" s="210"/>
      <c r="AC675" s="210"/>
      <c r="AD675" s="210"/>
      <c r="AE675" s="210"/>
      <c r="AF675" s="210"/>
      <c r="AG675" s="210" t="s">
        <v>217</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1" x14ac:dyDescent="0.2">
      <c r="A676" s="217"/>
      <c r="B676" s="218"/>
      <c r="C676" s="252" t="s">
        <v>1052</v>
      </c>
      <c r="D676" s="221"/>
      <c r="E676" s="222"/>
      <c r="F676" s="220"/>
      <c r="G676" s="220"/>
      <c r="H676" s="220"/>
      <c r="I676" s="220"/>
      <c r="J676" s="220"/>
      <c r="K676" s="220"/>
      <c r="L676" s="220"/>
      <c r="M676" s="220"/>
      <c r="N676" s="219"/>
      <c r="O676" s="219"/>
      <c r="P676" s="219"/>
      <c r="Q676" s="219"/>
      <c r="R676" s="220"/>
      <c r="S676" s="220"/>
      <c r="T676" s="220"/>
      <c r="U676" s="220"/>
      <c r="V676" s="220"/>
      <c r="W676" s="220"/>
      <c r="X676" s="220"/>
      <c r="Y676" s="210"/>
      <c r="Z676" s="210"/>
      <c r="AA676" s="210"/>
      <c r="AB676" s="210"/>
      <c r="AC676" s="210"/>
      <c r="AD676" s="210"/>
      <c r="AE676" s="210"/>
      <c r="AF676" s="210"/>
      <c r="AG676" s="210" t="s">
        <v>217</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1" x14ac:dyDescent="0.2">
      <c r="A677" s="231">
        <v>121</v>
      </c>
      <c r="B677" s="232" t="s">
        <v>1053</v>
      </c>
      <c r="C677" s="250" t="s">
        <v>1054</v>
      </c>
      <c r="D677" s="233" t="s">
        <v>384</v>
      </c>
      <c r="E677" s="234">
        <v>0.20405000000000001</v>
      </c>
      <c r="F677" s="235"/>
      <c r="G677" s="236">
        <f>ROUND(E677*F677,2)</f>
        <v>0</v>
      </c>
      <c r="H677" s="235"/>
      <c r="I677" s="236">
        <f>ROUND(E677*H677,2)</f>
        <v>0</v>
      </c>
      <c r="J677" s="235"/>
      <c r="K677" s="236">
        <f>ROUND(E677*J677,2)</f>
        <v>0</v>
      </c>
      <c r="L677" s="236">
        <v>21</v>
      </c>
      <c r="M677" s="236">
        <f>G677*(1+L677/100)</f>
        <v>0</v>
      </c>
      <c r="N677" s="234">
        <v>0</v>
      </c>
      <c r="O677" s="234">
        <f>ROUND(E677*N677,2)</f>
        <v>0</v>
      </c>
      <c r="P677" s="234">
        <v>0</v>
      </c>
      <c r="Q677" s="234">
        <f>ROUND(E677*P677,2)</f>
        <v>0</v>
      </c>
      <c r="R677" s="236" t="s">
        <v>656</v>
      </c>
      <c r="S677" s="236" t="s">
        <v>210</v>
      </c>
      <c r="T677" s="237" t="s">
        <v>211</v>
      </c>
      <c r="U677" s="220">
        <v>1.7509999999999999</v>
      </c>
      <c r="V677" s="220">
        <f>ROUND(E677*U677,2)</f>
        <v>0.36</v>
      </c>
      <c r="W677" s="220"/>
      <c r="X677" s="220" t="s">
        <v>385</v>
      </c>
      <c r="Y677" s="210"/>
      <c r="Z677" s="210"/>
      <c r="AA677" s="210"/>
      <c r="AB677" s="210"/>
      <c r="AC677" s="210"/>
      <c r="AD677" s="210"/>
      <c r="AE677" s="210"/>
      <c r="AF677" s="210"/>
      <c r="AG677" s="210" t="s">
        <v>386</v>
      </c>
      <c r="AH677" s="210"/>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1" x14ac:dyDescent="0.2">
      <c r="A678" s="217"/>
      <c r="B678" s="218"/>
      <c r="C678" s="251" t="s">
        <v>430</v>
      </c>
      <c r="D678" s="238"/>
      <c r="E678" s="238"/>
      <c r="F678" s="238"/>
      <c r="G678" s="238"/>
      <c r="H678" s="220"/>
      <c r="I678" s="220"/>
      <c r="J678" s="220"/>
      <c r="K678" s="220"/>
      <c r="L678" s="220"/>
      <c r="M678" s="220"/>
      <c r="N678" s="219"/>
      <c r="O678" s="219"/>
      <c r="P678" s="219"/>
      <c r="Q678" s="219"/>
      <c r="R678" s="220"/>
      <c r="S678" s="220"/>
      <c r="T678" s="220"/>
      <c r="U678" s="220"/>
      <c r="V678" s="220"/>
      <c r="W678" s="220"/>
      <c r="X678" s="220"/>
      <c r="Y678" s="210"/>
      <c r="Z678" s="210"/>
      <c r="AA678" s="210"/>
      <c r="AB678" s="210"/>
      <c r="AC678" s="210"/>
      <c r="AD678" s="210"/>
      <c r="AE678" s="210"/>
      <c r="AF678" s="210"/>
      <c r="AG678" s="210" t="s">
        <v>215</v>
      </c>
      <c r="AH678" s="210"/>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x14ac:dyDescent="0.2">
      <c r="A679" s="224" t="s">
        <v>204</v>
      </c>
      <c r="B679" s="225" t="s">
        <v>151</v>
      </c>
      <c r="C679" s="249" t="s">
        <v>152</v>
      </c>
      <c r="D679" s="226"/>
      <c r="E679" s="227"/>
      <c r="F679" s="228"/>
      <c r="G679" s="228">
        <f>SUMIF(AG680:AG742,"&lt;&gt;NOR",G680:G742)</f>
        <v>0</v>
      </c>
      <c r="H679" s="228"/>
      <c r="I679" s="228">
        <f>SUM(I680:I742)</f>
        <v>0</v>
      </c>
      <c r="J679" s="228"/>
      <c r="K679" s="228">
        <f>SUM(K680:K742)</f>
        <v>0</v>
      </c>
      <c r="L679" s="228"/>
      <c r="M679" s="228">
        <f>SUM(M680:M742)</f>
        <v>0</v>
      </c>
      <c r="N679" s="227"/>
      <c r="O679" s="227">
        <f>SUM(O680:O742)</f>
        <v>0.55000000000000004</v>
      </c>
      <c r="P679" s="227"/>
      <c r="Q679" s="227">
        <f>SUM(Q680:Q742)</f>
        <v>0.19</v>
      </c>
      <c r="R679" s="228"/>
      <c r="S679" s="228"/>
      <c r="T679" s="229"/>
      <c r="U679" s="223"/>
      <c r="V679" s="223">
        <f>SUM(V680:V742)</f>
        <v>232.83</v>
      </c>
      <c r="W679" s="223"/>
      <c r="X679" s="223"/>
      <c r="AG679" t="s">
        <v>205</v>
      </c>
    </row>
    <row r="680" spans="1:60" ht="22.5" outlineLevel="1" x14ac:dyDescent="0.2">
      <c r="A680" s="231">
        <v>122</v>
      </c>
      <c r="B680" s="232" t="s">
        <v>1055</v>
      </c>
      <c r="C680" s="250" t="s">
        <v>1056</v>
      </c>
      <c r="D680" s="233" t="s">
        <v>223</v>
      </c>
      <c r="E680" s="234">
        <v>40</v>
      </c>
      <c r="F680" s="235"/>
      <c r="G680" s="236">
        <f>ROUND(E680*F680,2)</f>
        <v>0</v>
      </c>
      <c r="H680" s="235"/>
      <c r="I680" s="236">
        <f>ROUND(E680*H680,2)</f>
        <v>0</v>
      </c>
      <c r="J680" s="235"/>
      <c r="K680" s="236">
        <f>ROUND(E680*J680,2)</f>
        <v>0</v>
      </c>
      <c r="L680" s="236">
        <v>21</v>
      </c>
      <c r="M680" s="236">
        <f>G680*(1+L680/100)</f>
        <v>0</v>
      </c>
      <c r="N680" s="234">
        <v>5.2999999999999998E-4</v>
      </c>
      <c r="O680" s="234">
        <f>ROUND(E680*N680,2)</f>
        <v>0.02</v>
      </c>
      <c r="P680" s="234">
        <v>0</v>
      </c>
      <c r="Q680" s="234">
        <f>ROUND(E680*P680,2)</f>
        <v>0</v>
      </c>
      <c r="R680" s="236" t="s">
        <v>1057</v>
      </c>
      <c r="S680" s="236" t="s">
        <v>210</v>
      </c>
      <c r="T680" s="237" t="s">
        <v>211</v>
      </c>
      <c r="U680" s="220">
        <v>0.15</v>
      </c>
      <c r="V680" s="220">
        <f>ROUND(E680*U680,2)</f>
        <v>6</v>
      </c>
      <c r="W680" s="220"/>
      <c r="X680" s="220" t="s">
        <v>212</v>
      </c>
      <c r="Y680" s="210"/>
      <c r="Z680" s="210"/>
      <c r="AA680" s="210"/>
      <c r="AB680" s="210"/>
      <c r="AC680" s="210"/>
      <c r="AD680" s="210"/>
      <c r="AE680" s="210"/>
      <c r="AF680" s="210"/>
      <c r="AG680" s="210" t="s">
        <v>213</v>
      </c>
      <c r="AH680" s="210"/>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1" x14ac:dyDescent="0.2">
      <c r="A681" s="217"/>
      <c r="B681" s="218"/>
      <c r="C681" s="252" t="s">
        <v>1058</v>
      </c>
      <c r="D681" s="221"/>
      <c r="E681" s="222">
        <v>20</v>
      </c>
      <c r="F681" s="220"/>
      <c r="G681" s="220"/>
      <c r="H681" s="220"/>
      <c r="I681" s="220"/>
      <c r="J681" s="220"/>
      <c r="K681" s="220"/>
      <c r="L681" s="220"/>
      <c r="M681" s="220"/>
      <c r="N681" s="219"/>
      <c r="O681" s="219"/>
      <c r="P681" s="219"/>
      <c r="Q681" s="219"/>
      <c r="R681" s="220"/>
      <c r="S681" s="220"/>
      <c r="T681" s="220"/>
      <c r="U681" s="220"/>
      <c r="V681" s="220"/>
      <c r="W681" s="220"/>
      <c r="X681" s="220"/>
      <c r="Y681" s="210"/>
      <c r="Z681" s="210"/>
      <c r="AA681" s="210"/>
      <c r="AB681" s="210"/>
      <c r="AC681" s="210"/>
      <c r="AD681" s="210"/>
      <c r="AE681" s="210"/>
      <c r="AF681" s="210"/>
      <c r="AG681" s="210" t="s">
        <v>217</v>
      </c>
      <c r="AH681" s="210">
        <v>0</v>
      </c>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1" x14ac:dyDescent="0.2">
      <c r="A682" s="217"/>
      <c r="B682" s="218"/>
      <c r="C682" s="252" t="s">
        <v>1059</v>
      </c>
      <c r="D682" s="221"/>
      <c r="E682" s="222">
        <v>20</v>
      </c>
      <c r="F682" s="220"/>
      <c r="G682" s="220"/>
      <c r="H682" s="220"/>
      <c r="I682" s="220"/>
      <c r="J682" s="220"/>
      <c r="K682" s="220"/>
      <c r="L682" s="220"/>
      <c r="M682" s="220"/>
      <c r="N682" s="219"/>
      <c r="O682" s="219"/>
      <c r="P682" s="219"/>
      <c r="Q682" s="219"/>
      <c r="R682" s="220"/>
      <c r="S682" s="220"/>
      <c r="T682" s="220"/>
      <c r="U682" s="220"/>
      <c r="V682" s="220"/>
      <c r="W682" s="220"/>
      <c r="X682" s="220"/>
      <c r="Y682" s="210"/>
      <c r="Z682" s="210"/>
      <c r="AA682" s="210"/>
      <c r="AB682" s="210"/>
      <c r="AC682" s="210"/>
      <c r="AD682" s="210"/>
      <c r="AE682" s="210"/>
      <c r="AF682" s="210"/>
      <c r="AG682" s="210" t="s">
        <v>217</v>
      </c>
      <c r="AH682" s="210">
        <v>0</v>
      </c>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ht="22.5" outlineLevel="1" x14ac:dyDescent="0.2">
      <c r="A683" s="231">
        <v>123</v>
      </c>
      <c r="B683" s="232" t="s">
        <v>1060</v>
      </c>
      <c r="C683" s="250" t="s">
        <v>1061</v>
      </c>
      <c r="D683" s="233" t="s">
        <v>223</v>
      </c>
      <c r="E683" s="234">
        <v>14</v>
      </c>
      <c r="F683" s="235"/>
      <c r="G683" s="236">
        <f>ROUND(E683*F683,2)</f>
        <v>0</v>
      </c>
      <c r="H683" s="235"/>
      <c r="I683" s="236">
        <f>ROUND(E683*H683,2)</f>
        <v>0</v>
      </c>
      <c r="J683" s="235"/>
      <c r="K683" s="236">
        <f>ROUND(E683*J683,2)</f>
        <v>0</v>
      </c>
      <c r="L683" s="236">
        <v>21</v>
      </c>
      <c r="M683" s="236">
        <f>G683*(1+L683/100)</f>
        <v>0</v>
      </c>
      <c r="N683" s="234">
        <v>1E-4</v>
      </c>
      <c r="O683" s="234">
        <f>ROUND(E683*N683,2)</f>
        <v>0</v>
      </c>
      <c r="P683" s="234">
        <v>0</v>
      </c>
      <c r="Q683" s="234">
        <f>ROUND(E683*P683,2)</f>
        <v>0</v>
      </c>
      <c r="R683" s="236" t="s">
        <v>1057</v>
      </c>
      <c r="S683" s="236" t="s">
        <v>210</v>
      </c>
      <c r="T683" s="237" t="s">
        <v>211</v>
      </c>
      <c r="U683" s="220">
        <v>0.25645000000000001</v>
      </c>
      <c r="V683" s="220">
        <f>ROUND(E683*U683,2)</f>
        <v>3.59</v>
      </c>
      <c r="W683" s="220"/>
      <c r="X683" s="220" t="s">
        <v>212</v>
      </c>
      <c r="Y683" s="210"/>
      <c r="Z683" s="210"/>
      <c r="AA683" s="210"/>
      <c r="AB683" s="210"/>
      <c r="AC683" s="210"/>
      <c r="AD683" s="210"/>
      <c r="AE683" s="210"/>
      <c r="AF683" s="210"/>
      <c r="AG683" s="210" t="s">
        <v>213</v>
      </c>
      <c r="AH683" s="210"/>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x14ac:dyDescent="0.2">
      <c r="A684" s="217"/>
      <c r="B684" s="218"/>
      <c r="C684" s="252" t="s">
        <v>1062</v>
      </c>
      <c r="D684" s="221"/>
      <c r="E684" s="222">
        <v>4</v>
      </c>
      <c r="F684" s="220"/>
      <c r="G684" s="220"/>
      <c r="H684" s="220"/>
      <c r="I684" s="220"/>
      <c r="J684" s="220"/>
      <c r="K684" s="220"/>
      <c r="L684" s="220"/>
      <c r="M684" s="220"/>
      <c r="N684" s="219"/>
      <c r="O684" s="219"/>
      <c r="P684" s="219"/>
      <c r="Q684" s="219"/>
      <c r="R684" s="220"/>
      <c r="S684" s="220"/>
      <c r="T684" s="220"/>
      <c r="U684" s="220"/>
      <c r="V684" s="220"/>
      <c r="W684" s="220"/>
      <c r="X684" s="220"/>
      <c r="Y684" s="210"/>
      <c r="Z684" s="210"/>
      <c r="AA684" s="210"/>
      <c r="AB684" s="210"/>
      <c r="AC684" s="210"/>
      <c r="AD684" s="210"/>
      <c r="AE684" s="210"/>
      <c r="AF684" s="210"/>
      <c r="AG684" s="210" t="s">
        <v>217</v>
      </c>
      <c r="AH684" s="210">
        <v>0</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1" x14ac:dyDescent="0.2">
      <c r="A685" s="217"/>
      <c r="B685" s="218"/>
      <c r="C685" s="252" t="s">
        <v>1063</v>
      </c>
      <c r="D685" s="221"/>
      <c r="E685" s="222">
        <v>10</v>
      </c>
      <c r="F685" s="220"/>
      <c r="G685" s="220"/>
      <c r="H685" s="220"/>
      <c r="I685" s="220"/>
      <c r="J685" s="220"/>
      <c r="K685" s="220"/>
      <c r="L685" s="220"/>
      <c r="M685" s="220"/>
      <c r="N685" s="219"/>
      <c r="O685" s="219"/>
      <c r="P685" s="219"/>
      <c r="Q685" s="219"/>
      <c r="R685" s="220"/>
      <c r="S685" s="220"/>
      <c r="T685" s="220"/>
      <c r="U685" s="220"/>
      <c r="V685" s="220"/>
      <c r="W685" s="220"/>
      <c r="X685" s="220"/>
      <c r="Y685" s="210"/>
      <c r="Z685" s="210"/>
      <c r="AA685" s="210"/>
      <c r="AB685" s="210"/>
      <c r="AC685" s="210"/>
      <c r="AD685" s="210"/>
      <c r="AE685" s="210"/>
      <c r="AF685" s="210"/>
      <c r="AG685" s="210" t="s">
        <v>217</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ht="22.5" outlineLevel="1" x14ac:dyDescent="0.2">
      <c r="A686" s="231">
        <v>124</v>
      </c>
      <c r="B686" s="232" t="s">
        <v>1064</v>
      </c>
      <c r="C686" s="250" t="s">
        <v>1065</v>
      </c>
      <c r="D686" s="233" t="s">
        <v>317</v>
      </c>
      <c r="E686" s="234">
        <v>19.14</v>
      </c>
      <c r="F686" s="235"/>
      <c r="G686" s="236">
        <f>ROUND(E686*F686,2)</f>
        <v>0</v>
      </c>
      <c r="H686" s="235"/>
      <c r="I686" s="236">
        <f>ROUND(E686*H686,2)</f>
        <v>0</v>
      </c>
      <c r="J686" s="235"/>
      <c r="K686" s="236">
        <f>ROUND(E686*J686,2)</f>
        <v>0</v>
      </c>
      <c r="L686" s="236">
        <v>21</v>
      </c>
      <c r="M686" s="236">
        <f>G686*(1+L686/100)</f>
        <v>0</v>
      </c>
      <c r="N686" s="234">
        <v>1.74E-3</v>
      </c>
      <c r="O686" s="234">
        <f>ROUND(E686*N686,2)</f>
        <v>0.03</v>
      </c>
      <c r="P686" s="234">
        <v>0</v>
      </c>
      <c r="Q686" s="234">
        <f>ROUND(E686*P686,2)</f>
        <v>0</v>
      </c>
      <c r="R686" s="236" t="s">
        <v>1057</v>
      </c>
      <c r="S686" s="236" t="s">
        <v>210</v>
      </c>
      <c r="T686" s="237" t="s">
        <v>211</v>
      </c>
      <c r="U686" s="220">
        <v>0.30009999999999998</v>
      </c>
      <c r="V686" s="220">
        <f>ROUND(E686*U686,2)</f>
        <v>5.74</v>
      </c>
      <c r="W686" s="220"/>
      <c r="X686" s="220" t="s">
        <v>212</v>
      </c>
      <c r="Y686" s="210"/>
      <c r="Z686" s="210"/>
      <c r="AA686" s="210"/>
      <c r="AB686" s="210"/>
      <c r="AC686" s="210"/>
      <c r="AD686" s="210"/>
      <c r="AE686" s="210"/>
      <c r="AF686" s="210"/>
      <c r="AG686" s="210" t="s">
        <v>213</v>
      </c>
      <c r="AH686" s="210"/>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1" x14ac:dyDescent="0.2">
      <c r="A687" s="217"/>
      <c r="B687" s="218"/>
      <c r="C687" s="251" t="s">
        <v>1066</v>
      </c>
      <c r="D687" s="238"/>
      <c r="E687" s="238"/>
      <c r="F687" s="238"/>
      <c r="G687" s="238"/>
      <c r="H687" s="220"/>
      <c r="I687" s="220"/>
      <c r="J687" s="220"/>
      <c r="K687" s="220"/>
      <c r="L687" s="220"/>
      <c r="M687" s="220"/>
      <c r="N687" s="219"/>
      <c r="O687" s="219"/>
      <c r="P687" s="219"/>
      <c r="Q687" s="219"/>
      <c r="R687" s="220"/>
      <c r="S687" s="220"/>
      <c r="T687" s="220"/>
      <c r="U687" s="220"/>
      <c r="V687" s="220"/>
      <c r="W687" s="220"/>
      <c r="X687" s="220"/>
      <c r="Y687" s="210"/>
      <c r="Z687" s="210"/>
      <c r="AA687" s="210"/>
      <c r="AB687" s="210"/>
      <c r="AC687" s="210"/>
      <c r="AD687" s="210"/>
      <c r="AE687" s="210"/>
      <c r="AF687" s="210"/>
      <c r="AG687" s="210" t="s">
        <v>215</v>
      </c>
      <c r="AH687" s="210"/>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x14ac:dyDescent="0.2">
      <c r="A688" s="217"/>
      <c r="B688" s="218"/>
      <c r="C688" s="252" t="s">
        <v>1067</v>
      </c>
      <c r="D688" s="221"/>
      <c r="E688" s="222">
        <v>9.57</v>
      </c>
      <c r="F688" s="220"/>
      <c r="G688" s="220"/>
      <c r="H688" s="220"/>
      <c r="I688" s="220"/>
      <c r="J688" s="220"/>
      <c r="K688" s="220"/>
      <c r="L688" s="220"/>
      <c r="M688" s="220"/>
      <c r="N688" s="219"/>
      <c r="O688" s="219"/>
      <c r="P688" s="219"/>
      <c r="Q688" s="219"/>
      <c r="R688" s="220"/>
      <c r="S688" s="220"/>
      <c r="T688" s="220"/>
      <c r="U688" s="220"/>
      <c r="V688" s="220"/>
      <c r="W688" s="220"/>
      <c r="X688" s="220"/>
      <c r="Y688" s="210"/>
      <c r="Z688" s="210"/>
      <c r="AA688" s="210"/>
      <c r="AB688" s="210"/>
      <c r="AC688" s="210"/>
      <c r="AD688" s="210"/>
      <c r="AE688" s="210"/>
      <c r="AF688" s="210"/>
      <c r="AG688" s="210" t="s">
        <v>217</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1" x14ac:dyDescent="0.2">
      <c r="A689" s="217"/>
      <c r="B689" s="218"/>
      <c r="C689" s="252" t="s">
        <v>1068</v>
      </c>
      <c r="D689" s="221"/>
      <c r="E689" s="222">
        <v>9.57</v>
      </c>
      <c r="F689" s="220"/>
      <c r="G689" s="220"/>
      <c r="H689" s="220"/>
      <c r="I689" s="220"/>
      <c r="J689" s="220"/>
      <c r="K689" s="220"/>
      <c r="L689" s="220"/>
      <c r="M689" s="220"/>
      <c r="N689" s="219"/>
      <c r="O689" s="219"/>
      <c r="P689" s="219"/>
      <c r="Q689" s="219"/>
      <c r="R689" s="220"/>
      <c r="S689" s="220"/>
      <c r="T689" s="220"/>
      <c r="U689" s="220"/>
      <c r="V689" s="220"/>
      <c r="W689" s="220"/>
      <c r="X689" s="220"/>
      <c r="Y689" s="210"/>
      <c r="Z689" s="210"/>
      <c r="AA689" s="210"/>
      <c r="AB689" s="210"/>
      <c r="AC689" s="210"/>
      <c r="AD689" s="210"/>
      <c r="AE689" s="210"/>
      <c r="AF689" s="210"/>
      <c r="AG689" s="210" t="s">
        <v>217</v>
      </c>
      <c r="AH689" s="210">
        <v>0</v>
      </c>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ht="22.5" outlineLevel="1" x14ac:dyDescent="0.2">
      <c r="A690" s="231">
        <v>125</v>
      </c>
      <c r="B690" s="232" t="s">
        <v>1069</v>
      </c>
      <c r="C690" s="250" t="s">
        <v>1070</v>
      </c>
      <c r="D690" s="233" t="s">
        <v>317</v>
      </c>
      <c r="E690" s="234">
        <v>10.6</v>
      </c>
      <c r="F690" s="235"/>
      <c r="G690" s="236">
        <f>ROUND(E690*F690,2)</f>
        <v>0</v>
      </c>
      <c r="H690" s="235"/>
      <c r="I690" s="236">
        <f>ROUND(E690*H690,2)</f>
        <v>0</v>
      </c>
      <c r="J690" s="235"/>
      <c r="K690" s="236">
        <f>ROUND(E690*J690,2)</f>
        <v>0</v>
      </c>
      <c r="L690" s="236">
        <v>21</v>
      </c>
      <c r="M690" s="236">
        <f>G690*(1+L690/100)</f>
        <v>0</v>
      </c>
      <c r="N690" s="234">
        <v>2.3400000000000001E-3</v>
      </c>
      <c r="O690" s="234">
        <f>ROUND(E690*N690,2)</f>
        <v>0.02</v>
      </c>
      <c r="P690" s="234">
        <v>0</v>
      </c>
      <c r="Q690" s="234">
        <f>ROUND(E690*P690,2)</f>
        <v>0</v>
      </c>
      <c r="R690" s="236" t="s">
        <v>1057</v>
      </c>
      <c r="S690" s="236" t="s">
        <v>210</v>
      </c>
      <c r="T690" s="237" t="s">
        <v>211</v>
      </c>
      <c r="U690" s="220">
        <v>0.30470000000000003</v>
      </c>
      <c r="V690" s="220">
        <f>ROUND(E690*U690,2)</f>
        <v>3.23</v>
      </c>
      <c r="W690" s="220"/>
      <c r="X690" s="220" t="s">
        <v>212</v>
      </c>
      <c r="Y690" s="210"/>
      <c r="Z690" s="210"/>
      <c r="AA690" s="210"/>
      <c r="AB690" s="210"/>
      <c r="AC690" s="210"/>
      <c r="AD690" s="210"/>
      <c r="AE690" s="210"/>
      <c r="AF690" s="210"/>
      <c r="AG690" s="210" t="s">
        <v>213</v>
      </c>
      <c r="AH690" s="210"/>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outlineLevel="1" x14ac:dyDescent="0.2">
      <c r="A691" s="217"/>
      <c r="B691" s="218"/>
      <c r="C691" s="251" t="s">
        <v>1066</v>
      </c>
      <c r="D691" s="238"/>
      <c r="E691" s="238"/>
      <c r="F691" s="238"/>
      <c r="G691" s="238"/>
      <c r="H691" s="220"/>
      <c r="I691" s="220"/>
      <c r="J691" s="220"/>
      <c r="K691" s="220"/>
      <c r="L691" s="220"/>
      <c r="M691" s="220"/>
      <c r="N691" s="219"/>
      <c r="O691" s="219"/>
      <c r="P691" s="219"/>
      <c r="Q691" s="219"/>
      <c r="R691" s="220"/>
      <c r="S691" s="220"/>
      <c r="T691" s="220"/>
      <c r="U691" s="220"/>
      <c r="V691" s="220"/>
      <c r="W691" s="220"/>
      <c r="X691" s="220"/>
      <c r="Y691" s="210"/>
      <c r="Z691" s="210"/>
      <c r="AA691" s="210"/>
      <c r="AB691" s="210"/>
      <c r="AC691" s="210"/>
      <c r="AD691" s="210"/>
      <c r="AE691" s="210"/>
      <c r="AF691" s="210"/>
      <c r="AG691" s="210" t="s">
        <v>215</v>
      </c>
      <c r="AH691" s="210"/>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1" x14ac:dyDescent="0.2">
      <c r="A692" s="217"/>
      <c r="B692" s="218"/>
      <c r="C692" s="252" t="s">
        <v>1071</v>
      </c>
      <c r="D692" s="221"/>
      <c r="E692" s="222">
        <v>5.3</v>
      </c>
      <c r="F692" s="220"/>
      <c r="G692" s="220"/>
      <c r="H692" s="220"/>
      <c r="I692" s="220"/>
      <c r="J692" s="220"/>
      <c r="K692" s="220"/>
      <c r="L692" s="220"/>
      <c r="M692" s="220"/>
      <c r="N692" s="219"/>
      <c r="O692" s="219"/>
      <c r="P692" s="219"/>
      <c r="Q692" s="219"/>
      <c r="R692" s="220"/>
      <c r="S692" s="220"/>
      <c r="T692" s="220"/>
      <c r="U692" s="220"/>
      <c r="V692" s="220"/>
      <c r="W692" s="220"/>
      <c r="X692" s="220"/>
      <c r="Y692" s="210"/>
      <c r="Z692" s="210"/>
      <c r="AA692" s="210"/>
      <c r="AB692" s="210"/>
      <c r="AC692" s="210"/>
      <c r="AD692" s="210"/>
      <c r="AE692" s="210"/>
      <c r="AF692" s="210"/>
      <c r="AG692" s="210" t="s">
        <v>217</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x14ac:dyDescent="0.2">
      <c r="A693" s="217"/>
      <c r="B693" s="218"/>
      <c r="C693" s="252" t="s">
        <v>1072</v>
      </c>
      <c r="D693" s="221"/>
      <c r="E693" s="222">
        <v>5.3</v>
      </c>
      <c r="F693" s="220"/>
      <c r="G693" s="220"/>
      <c r="H693" s="220"/>
      <c r="I693" s="220"/>
      <c r="J693" s="220"/>
      <c r="K693" s="220"/>
      <c r="L693" s="220"/>
      <c r="M693" s="220"/>
      <c r="N693" s="219"/>
      <c r="O693" s="219"/>
      <c r="P693" s="219"/>
      <c r="Q693" s="219"/>
      <c r="R693" s="220"/>
      <c r="S693" s="220"/>
      <c r="T693" s="220"/>
      <c r="U693" s="220"/>
      <c r="V693" s="220"/>
      <c r="W693" s="220"/>
      <c r="X693" s="220"/>
      <c r="Y693" s="210"/>
      <c r="Z693" s="210"/>
      <c r="AA693" s="210"/>
      <c r="AB693" s="210"/>
      <c r="AC693" s="210"/>
      <c r="AD693" s="210"/>
      <c r="AE693" s="210"/>
      <c r="AF693" s="210"/>
      <c r="AG693" s="210" t="s">
        <v>217</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ht="22.5" outlineLevel="1" x14ac:dyDescent="0.2">
      <c r="A694" s="231">
        <v>126</v>
      </c>
      <c r="B694" s="232" t="s">
        <v>1073</v>
      </c>
      <c r="C694" s="250" t="s">
        <v>1074</v>
      </c>
      <c r="D694" s="233" t="s">
        <v>317</v>
      </c>
      <c r="E694" s="234">
        <v>2</v>
      </c>
      <c r="F694" s="235"/>
      <c r="G694" s="236">
        <f>ROUND(E694*F694,2)</f>
        <v>0</v>
      </c>
      <c r="H694" s="235"/>
      <c r="I694" s="236">
        <f>ROUND(E694*H694,2)</f>
        <v>0</v>
      </c>
      <c r="J694" s="235"/>
      <c r="K694" s="236">
        <f>ROUND(E694*J694,2)</f>
        <v>0</v>
      </c>
      <c r="L694" s="236">
        <v>21</v>
      </c>
      <c r="M694" s="236">
        <f>G694*(1+L694/100)</f>
        <v>0</v>
      </c>
      <c r="N694" s="234">
        <v>4.3800000000000002E-3</v>
      </c>
      <c r="O694" s="234">
        <f>ROUND(E694*N694,2)</f>
        <v>0.01</v>
      </c>
      <c r="P694" s="234">
        <v>0</v>
      </c>
      <c r="Q694" s="234">
        <f>ROUND(E694*P694,2)</f>
        <v>0</v>
      </c>
      <c r="R694" s="236" t="s">
        <v>1057</v>
      </c>
      <c r="S694" s="236" t="s">
        <v>210</v>
      </c>
      <c r="T694" s="237" t="s">
        <v>211</v>
      </c>
      <c r="U694" s="220">
        <v>0.35299999999999998</v>
      </c>
      <c r="V694" s="220">
        <f>ROUND(E694*U694,2)</f>
        <v>0.71</v>
      </c>
      <c r="W694" s="220"/>
      <c r="X694" s="220" t="s">
        <v>212</v>
      </c>
      <c r="Y694" s="210"/>
      <c r="Z694" s="210"/>
      <c r="AA694" s="210"/>
      <c r="AB694" s="210"/>
      <c r="AC694" s="210"/>
      <c r="AD694" s="210"/>
      <c r="AE694" s="210"/>
      <c r="AF694" s="210"/>
      <c r="AG694" s="210" t="s">
        <v>213</v>
      </c>
      <c r="AH694" s="210"/>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1" x14ac:dyDescent="0.2">
      <c r="A695" s="217"/>
      <c r="B695" s="218"/>
      <c r="C695" s="251" t="s">
        <v>1066</v>
      </c>
      <c r="D695" s="238"/>
      <c r="E695" s="238"/>
      <c r="F695" s="238"/>
      <c r="G695" s="238"/>
      <c r="H695" s="220"/>
      <c r="I695" s="220"/>
      <c r="J695" s="220"/>
      <c r="K695" s="220"/>
      <c r="L695" s="220"/>
      <c r="M695" s="220"/>
      <c r="N695" s="219"/>
      <c r="O695" s="219"/>
      <c r="P695" s="219"/>
      <c r="Q695" s="219"/>
      <c r="R695" s="220"/>
      <c r="S695" s="220"/>
      <c r="T695" s="220"/>
      <c r="U695" s="220"/>
      <c r="V695" s="220"/>
      <c r="W695" s="220"/>
      <c r="X695" s="220"/>
      <c r="Y695" s="210"/>
      <c r="Z695" s="210"/>
      <c r="AA695" s="210"/>
      <c r="AB695" s="210"/>
      <c r="AC695" s="210"/>
      <c r="AD695" s="210"/>
      <c r="AE695" s="210"/>
      <c r="AF695" s="210"/>
      <c r="AG695" s="210" t="s">
        <v>215</v>
      </c>
      <c r="AH695" s="210"/>
      <c r="AI695" s="210"/>
      <c r="AJ695" s="210"/>
      <c r="AK695" s="210"/>
      <c r="AL695" s="210"/>
      <c r="AM695" s="210"/>
      <c r="AN695" s="210"/>
      <c r="AO695" s="210"/>
      <c r="AP695" s="210"/>
      <c r="AQ695" s="210"/>
      <c r="AR695" s="210"/>
      <c r="AS695" s="210"/>
      <c r="AT695" s="210"/>
      <c r="AU695" s="210"/>
      <c r="AV695" s="210"/>
      <c r="AW695" s="210"/>
      <c r="AX695" s="210"/>
      <c r="AY695" s="210"/>
      <c r="AZ695" s="210"/>
      <c r="BA695" s="210"/>
      <c r="BB695" s="210"/>
      <c r="BC695" s="210"/>
      <c r="BD695" s="210"/>
      <c r="BE695" s="210"/>
      <c r="BF695" s="210"/>
      <c r="BG695" s="210"/>
      <c r="BH695" s="210"/>
    </row>
    <row r="696" spans="1:60" outlineLevel="1" x14ac:dyDescent="0.2">
      <c r="A696" s="217"/>
      <c r="B696" s="218"/>
      <c r="C696" s="252" t="s">
        <v>1075</v>
      </c>
      <c r="D696" s="221"/>
      <c r="E696" s="222">
        <v>2</v>
      </c>
      <c r="F696" s="220"/>
      <c r="G696" s="220"/>
      <c r="H696" s="220"/>
      <c r="I696" s="220"/>
      <c r="J696" s="220"/>
      <c r="K696" s="220"/>
      <c r="L696" s="220"/>
      <c r="M696" s="220"/>
      <c r="N696" s="219"/>
      <c r="O696" s="219"/>
      <c r="P696" s="219"/>
      <c r="Q696" s="219"/>
      <c r="R696" s="220"/>
      <c r="S696" s="220"/>
      <c r="T696" s="220"/>
      <c r="U696" s="220"/>
      <c r="V696" s="220"/>
      <c r="W696" s="220"/>
      <c r="X696" s="220"/>
      <c r="Y696" s="210"/>
      <c r="Z696" s="210"/>
      <c r="AA696" s="210"/>
      <c r="AB696" s="210"/>
      <c r="AC696" s="210"/>
      <c r="AD696" s="210"/>
      <c r="AE696" s="210"/>
      <c r="AF696" s="210"/>
      <c r="AG696" s="210" t="s">
        <v>217</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ht="22.5" outlineLevel="1" x14ac:dyDescent="0.2">
      <c r="A697" s="231">
        <v>127</v>
      </c>
      <c r="B697" s="232" t="s">
        <v>1076</v>
      </c>
      <c r="C697" s="250" t="s">
        <v>1077</v>
      </c>
      <c r="D697" s="233" t="s">
        <v>317</v>
      </c>
      <c r="E697" s="234">
        <v>1.5</v>
      </c>
      <c r="F697" s="235"/>
      <c r="G697" s="236">
        <f>ROUND(E697*F697,2)</f>
        <v>0</v>
      </c>
      <c r="H697" s="235"/>
      <c r="I697" s="236">
        <f>ROUND(E697*H697,2)</f>
        <v>0</v>
      </c>
      <c r="J697" s="235"/>
      <c r="K697" s="236">
        <f>ROUND(E697*J697,2)</f>
        <v>0</v>
      </c>
      <c r="L697" s="236">
        <v>21</v>
      </c>
      <c r="M697" s="236">
        <f>G697*(1+L697/100)</f>
        <v>0</v>
      </c>
      <c r="N697" s="234">
        <v>3.5400000000000002E-3</v>
      </c>
      <c r="O697" s="234">
        <f>ROUND(E697*N697,2)</f>
        <v>0.01</v>
      </c>
      <c r="P697" s="234">
        <v>0</v>
      </c>
      <c r="Q697" s="234">
        <f>ROUND(E697*P697,2)</f>
        <v>0</v>
      </c>
      <c r="R697" s="236" t="s">
        <v>1057</v>
      </c>
      <c r="S697" s="236" t="s">
        <v>210</v>
      </c>
      <c r="T697" s="237" t="s">
        <v>211</v>
      </c>
      <c r="U697" s="220">
        <v>0.219</v>
      </c>
      <c r="V697" s="220">
        <f>ROUND(E697*U697,2)</f>
        <v>0.33</v>
      </c>
      <c r="W697" s="220"/>
      <c r="X697" s="220" t="s">
        <v>212</v>
      </c>
      <c r="Y697" s="210"/>
      <c r="Z697" s="210"/>
      <c r="AA697" s="210"/>
      <c r="AB697" s="210"/>
      <c r="AC697" s="210"/>
      <c r="AD697" s="210"/>
      <c r="AE697" s="210"/>
      <c r="AF697" s="210"/>
      <c r="AG697" s="210" t="s">
        <v>213</v>
      </c>
      <c r="AH697" s="210"/>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x14ac:dyDescent="0.2">
      <c r="A698" s="217"/>
      <c r="B698" s="218"/>
      <c r="C698" s="253" t="s">
        <v>1078</v>
      </c>
      <c r="D698" s="240"/>
      <c r="E698" s="240"/>
      <c r="F698" s="240"/>
      <c r="G698" s="240"/>
      <c r="H698" s="220"/>
      <c r="I698" s="220"/>
      <c r="J698" s="220"/>
      <c r="K698" s="220"/>
      <c r="L698" s="220"/>
      <c r="M698" s="220"/>
      <c r="N698" s="219"/>
      <c r="O698" s="219"/>
      <c r="P698" s="219"/>
      <c r="Q698" s="219"/>
      <c r="R698" s="220"/>
      <c r="S698" s="220"/>
      <c r="T698" s="220"/>
      <c r="U698" s="220"/>
      <c r="V698" s="220"/>
      <c r="W698" s="220"/>
      <c r="X698" s="220"/>
      <c r="Y698" s="210"/>
      <c r="Z698" s="210"/>
      <c r="AA698" s="210"/>
      <c r="AB698" s="210"/>
      <c r="AC698" s="210"/>
      <c r="AD698" s="210"/>
      <c r="AE698" s="210"/>
      <c r="AF698" s="210"/>
      <c r="AG698" s="210" t="s">
        <v>237</v>
      </c>
      <c r="AH698" s="210"/>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x14ac:dyDescent="0.2">
      <c r="A699" s="217"/>
      <c r="B699" s="218"/>
      <c r="C699" s="252" t="s">
        <v>1034</v>
      </c>
      <c r="D699" s="221"/>
      <c r="E699" s="222">
        <v>1.5</v>
      </c>
      <c r="F699" s="220"/>
      <c r="G699" s="220"/>
      <c r="H699" s="220"/>
      <c r="I699" s="220"/>
      <c r="J699" s="220"/>
      <c r="K699" s="220"/>
      <c r="L699" s="220"/>
      <c r="M699" s="220"/>
      <c r="N699" s="219"/>
      <c r="O699" s="219"/>
      <c r="P699" s="219"/>
      <c r="Q699" s="219"/>
      <c r="R699" s="220"/>
      <c r="S699" s="220"/>
      <c r="T699" s="220"/>
      <c r="U699" s="220"/>
      <c r="V699" s="220"/>
      <c r="W699" s="220"/>
      <c r="X699" s="220"/>
      <c r="Y699" s="210"/>
      <c r="Z699" s="210"/>
      <c r="AA699" s="210"/>
      <c r="AB699" s="210"/>
      <c r="AC699" s="210"/>
      <c r="AD699" s="210"/>
      <c r="AE699" s="210"/>
      <c r="AF699" s="210"/>
      <c r="AG699" s="210" t="s">
        <v>217</v>
      </c>
      <c r="AH699" s="210">
        <v>0</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ht="22.5" outlineLevel="1" x14ac:dyDescent="0.2">
      <c r="A700" s="231">
        <v>128</v>
      </c>
      <c r="B700" s="232" t="s">
        <v>1079</v>
      </c>
      <c r="C700" s="250" t="s">
        <v>1080</v>
      </c>
      <c r="D700" s="233" t="s">
        <v>317</v>
      </c>
      <c r="E700" s="234">
        <v>43</v>
      </c>
      <c r="F700" s="235"/>
      <c r="G700" s="236">
        <f>ROUND(E700*F700,2)</f>
        <v>0</v>
      </c>
      <c r="H700" s="235"/>
      <c r="I700" s="236">
        <f>ROUND(E700*H700,2)</f>
        <v>0</v>
      </c>
      <c r="J700" s="235"/>
      <c r="K700" s="236">
        <f>ROUND(E700*J700,2)</f>
        <v>0</v>
      </c>
      <c r="L700" s="236">
        <v>21</v>
      </c>
      <c r="M700" s="236">
        <f>G700*(1+L700/100)</f>
        <v>0</v>
      </c>
      <c r="N700" s="234">
        <v>2.7E-4</v>
      </c>
      <c r="O700" s="234">
        <f>ROUND(E700*N700,2)</f>
        <v>0.01</v>
      </c>
      <c r="P700" s="234">
        <v>0</v>
      </c>
      <c r="Q700" s="234">
        <f>ROUND(E700*P700,2)</f>
        <v>0</v>
      </c>
      <c r="R700" s="236" t="s">
        <v>1057</v>
      </c>
      <c r="S700" s="236" t="s">
        <v>210</v>
      </c>
      <c r="T700" s="237" t="s">
        <v>211</v>
      </c>
      <c r="U700" s="220">
        <v>0.39815</v>
      </c>
      <c r="V700" s="220">
        <f>ROUND(E700*U700,2)</f>
        <v>17.12</v>
      </c>
      <c r="W700" s="220"/>
      <c r="X700" s="220" t="s">
        <v>212</v>
      </c>
      <c r="Y700" s="210"/>
      <c r="Z700" s="210"/>
      <c r="AA700" s="210"/>
      <c r="AB700" s="210"/>
      <c r="AC700" s="210"/>
      <c r="AD700" s="210"/>
      <c r="AE700" s="210"/>
      <c r="AF700" s="210"/>
      <c r="AG700" s="210" t="s">
        <v>213</v>
      </c>
      <c r="AH700" s="210"/>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1" x14ac:dyDescent="0.2">
      <c r="A701" s="217"/>
      <c r="B701" s="218"/>
      <c r="C701" s="253" t="s">
        <v>1081</v>
      </c>
      <c r="D701" s="240"/>
      <c r="E701" s="240"/>
      <c r="F701" s="240"/>
      <c r="G701" s="240"/>
      <c r="H701" s="220"/>
      <c r="I701" s="220"/>
      <c r="J701" s="220"/>
      <c r="K701" s="220"/>
      <c r="L701" s="220"/>
      <c r="M701" s="220"/>
      <c r="N701" s="219"/>
      <c r="O701" s="219"/>
      <c r="P701" s="219"/>
      <c r="Q701" s="219"/>
      <c r="R701" s="220"/>
      <c r="S701" s="220"/>
      <c r="T701" s="220"/>
      <c r="U701" s="220"/>
      <c r="V701" s="220"/>
      <c r="W701" s="220"/>
      <c r="X701" s="220"/>
      <c r="Y701" s="210"/>
      <c r="Z701" s="210"/>
      <c r="AA701" s="210"/>
      <c r="AB701" s="210"/>
      <c r="AC701" s="210"/>
      <c r="AD701" s="210"/>
      <c r="AE701" s="210"/>
      <c r="AF701" s="210"/>
      <c r="AG701" s="210" t="s">
        <v>237</v>
      </c>
      <c r="AH701" s="210"/>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x14ac:dyDescent="0.2">
      <c r="A702" s="217"/>
      <c r="B702" s="218"/>
      <c r="C702" s="252" t="s">
        <v>1082</v>
      </c>
      <c r="D702" s="221"/>
      <c r="E702" s="222">
        <v>23</v>
      </c>
      <c r="F702" s="220"/>
      <c r="G702" s="220"/>
      <c r="H702" s="220"/>
      <c r="I702" s="220"/>
      <c r="J702" s="220"/>
      <c r="K702" s="220"/>
      <c r="L702" s="220"/>
      <c r="M702" s="220"/>
      <c r="N702" s="219"/>
      <c r="O702" s="219"/>
      <c r="P702" s="219"/>
      <c r="Q702" s="219"/>
      <c r="R702" s="220"/>
      <c r="S702" s="220"/>
      <c r="T702" s="220"/>
      <c r="U702" s="220"/>
      <c r="V702" s="220"/>
      <c r="W702" s="220"/>
      <c r="X702" s="220"/>
      <c r="Y702" s="210"/>
      <c r="Z702" s="210"/>
      <c r="AA702" s="210"/>
      <c r="AB702" s="210"/>
      <c r="AC702" s="210"/>
      <c r="AD702" s="210"/>
      <c r="AE702" s="210"/>
      <c r="AF702" s="210"/>
      <c r="AG702" s="210" t="s">
        <v>217</v>
      </c>
      <c r="AH702" s="210">
        <v>0</v>
      </c>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x14ac:dyDescent="0.2">
      <c r="A703" s="217"/>
      <c r="B703" s="218"/>
      <c r="C703" s="252" t="s">
        <v>1083</v>
      </c>
      <c r="D703" s="221"/>
      <c r="E703" s="222">
        <v>20</v>
      </c>
      <c r="F703" s="220"/>
      <c r="G703" s="220"/>
      <c r="H703" s="220"/>
      <c r="I703" s="220"/>
      <c r="J703" s="220"/>
      <c r="K703" s="220"/>
      <c r="L703" s="220"/>
      <c r="M703" s="220"/>
      <c r="N703" s="219"/>
      <c r="O703" s="219"/>
      <c r="P703" s="219"/>
      <c r="Q703" s="219"/>
      <c r="R703" s="220"/>
      <c r="S703" s="220"/>
      <c r="T703" s="220"/>
      <c r="U703" s="220"/>
      <c r="V703" s="220"/>
      <c r="W703" s="220"/>
      <c r="X703" s="220"/>
      <c r="Y703" s="210"/>
      <c r="Z703" s="210"/>
      <c r="AA703" s="210"/>
      <c r="AB703" s="210"/>
      <c r="AC703" s="210"/>
      <c r="AD703" s="210"/>
      <c r="AE703" s="210"/>
      <c r="AF703" s="210"/>
      <c r="AG703" s="210" t="s">
        <v>217</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ht="22.5" outlineLevel="1" x14ac:dyDescent="0.2">
      <c r="A704" s="231">
        <v>129</v>
      </c>
      <c r="B704" s="232" t="s">
        <v>1084</v>
      </c>
      <c r="C704" s="250" t="s">
        <v>1085</v>
      </c>
      <c r="D704" s="233" t="s">
        <v>317</v>
      </c>
      <c r="E704" s="234">
        <v>206.4</v>
      </c>
      <c r="F704" s="235"/>
      <c r="G704" s="236">
        <f>ROUND(E704*F704,2)</f>
        <v>0</v>
      </c>
      <c r="H704" s="235"/>
      <c r="I704" s="236">
        <f>ROUND(E704*H704,2)</f>
        <v>0</v>
      </c>
      <c r="J704" s="235"/>
      <c r="K704" s="236">
        <f>ROUND(E704*J704,2)</f>
        <v>0</v>
      </c>
      <c r="L704" s="236">
        <v>21</v>
      </c>
      <c r="M704" s="236">
        <f>G704*(1+L704/100)</f>
        <v>0</v>
      </c>
      <c r="N704" s="234">
        <v>2.0799999999999998E-3</v>
      </c>
      <c r="O704" s="234">
        <f>ROUND(E704*N704,2)</f>
        <v>0.43</v>
      </c>
      <c r="P704" s="234">
        <v>0</v>
      </c>
      <c r="Q704" s="234">
        <f>ROUND(E704*P704,2)</f>
        <v>0</v>
      </c>
      <c r="R704" s="236" t="s">
        <v>1057</v>
      </c>
      <c r="S704" s="236" t="s">
        <v>210</v>
      </c>
      <c r="T704" s="237" t="s">
        <v>211</v>
      </c>
      <c r="U704" s="220">
        <v>0.89493</v>
      </c>
      <c r="V704" s="220">
        <f>ROUND(E704*U704,2)</f>
        <v>184.71</v>
      </c>
      <c r="W704" s="220"/>
      <c r="X704" s="220" t="s">
        <v>212</v>
      </c>
      <c r="Y704" s="210"/>
      <c r="Z704" s="210"/>
      <c r="AA704" s="210"/>
      <c r="AB704" s="210"/>
      <c r="AC704" s="210"/>
      <c r="AD704" s="210"/>
      <c r="AE704" s="210"/>
      <c r="AF704" s="210"/>
      <c r="AG704" s="210" t="s">
        <v>213</v>
      </c>
      <c r="AH704" s="210"/>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1" x14ac:dyDescent="0.2">
      <c r="A705" s="217"/>
      <c r="B705" s="218"/>
      <c r="C705" s="251" t="s">
        <v>1086</v>
      </c>
      <c r="D705" s="238"/>
      <c r="E705" s="238"/>
      <c r="F705" s="238"/>
      <c r="G705" s="238"/>
      <c r="H705" s="220"/>
      <c r="I705" s="220"/>
      <c r="J705" s="220"/>
      <c r="K705" s="220"/>
      <c r="L705" s="220"/>
      <c r="M705" s="220"/>
      <c r="N705" s="219"/>
      <c r="O705" s="219"/>
      <c r="P705" s="219"/>
      <c r="Q705" s="219"/>
      <c r="R705" s="220"/>
      <c r="S705" s="220"/>
      <c r="T705" s="220"/>
      <c r="U705" s="220"/>
      <c r="V705" s="220"/>
      <c r="W705" s="220"/>
      <c r="X705" s="220"/>
      <c r="Y705" s="210"/>
      <c r="Z705" s="210"/>
      <c r="AA705" s="210"/>
      <c r="AB705" s="210"/>
      <c r="AC705" s="210"/>
      <c r="AD705" s="210"/>
      <c r="AE705" s="210"/>
      <c r="AF705" s="210"/>
      <c r="AG705" s="210" t="s">
        <v>215</v>
      </c>
      <c r="AH705" s="210"/>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1" x14ac:dyDescent="0.2">
      <c r="A706" s="217"/>
      <c r="B706" s="218"/>
      <c r="C706" s="252" t="s">
        <v>857</v>
      </c>
      <c r="D706" s="221"/>
      <c r="E706" s="222">
        <v>32.4</v>
      </c>
      <c r="F706" s="220"/>
      <c r="G706" s="220"/>
      <c r="H706" s="220"/>
      <c r="I706" s="220"/>
      <c r="J706" s="220"/>
      <c r="K706" s="220"/>
      <c r="L706" s="220"/>
      <c r="M706" s="220"/>
      <c r="N706" s="219"/>
      <c r="O706" s="219"/>
      <c r="P706" s="219"/>
      <c r="Q706" s="219"/>
      <c r="R706" s="220"/>
      <c r="S706" s="220"/>
      <c r="T706" s="220"/>
      <c r="U706" s="220"/>
      <c r="V706" s="220"/>
      <c r="W706" s="220"/>
      <c r="X706" s="220"/>
      <c r="Y706" s="210"/>
      <c r="Z706" s="210"/>
      <c r="AA706" s="210"/>
      <c r="AB706" s="210"/>
      <c r="AC706" s="210"/>
      <c r="AD706" s="210"/>
      <c r="AE706" s="210"/>
      <c r="AF706" s="210"/>
      <c r="AG706" s="210" t="s">
        <v>217</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1" x14ac:dyDescent="0.2">
      <c r="A707" s="217"/>
      <c r="B707" s="218"/>
      <c r="C707" s="252" t="s">
        <v>858</v>
      </c>
      <c r="D707" s="221"/>
      <c r="E707" s="222">
        <v>32.4</v>
      </c>
      <c r="F707" s="220"/>
      <c r="G707" s="220"/>
      <c r="H707" s="220"/>
      <c r="I707" s="220"/>
      <c r="J707" s="220"/>
      <c r="K707" s="220"/>
      <c r="L707" s="220"/>
      <c r="M707" s="220"/>
      <c r="N707" s="219"/>
      <c r="O707" s="219"/>
      <c r="P707" s="219"/>
      <c r="Q707" s="219"/>
      <c r="R707" s="220"/>
      <c r="S707" s="220"/>
      <c r="T707" s="220"/>
      <c r="U707" s="220"/>
      <c r="V707" s="220"/>
      <c r="W707" s="220"/>
      <c r="X707" s="220"/>
      <c r="Y707" s="210"/>
      <c r="Z707" s="210"/>
      <c r="AA707" s="210"/>
      <c r="AB707" s="210"/>
      <c r="AC707" s="210"/>
      <c r="AD707" s="210"/>
      <c r="AE707" s="210"/>
      <c r="AF707" s="210"/>
      <c r="AG707" s="210" t="s">
        <v>217</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x14ac:dyDescent="0.2">
      <c r="A708" s="217"/>
      <c r="B708" s="218"/>
      <c r="C708" s="252" t="s">
        <v>859</v>
      </c>
      <c r="D708" s="221"/>
      <c r="E708" s="222">
        <v>34.799999999999997</v>
      </c>
      <c r="F708" s="220"/>
      <c r="G708" s="220"/>
      <c r="H708" s="220"/>
      <c r="I708" s="220"/>
      <c r="J708" s="220"/>
      <c r="K708" s="220"/>
      <c r="L708" s="220"/>
      <c r="M708" s="220"/>
      <c r="N708" s="219"/>
      <c r="O708" s="219"/>
      <c r="P708" s="219"/>
      <c r="Q708" s="219"/>
      <c r="R708" s="220"/>
      <c r="S708" s="220"/>
      <c r="T708" s="220"/>
      <c r="U708" s="220"/>
      <c r="V708" s="220"/>
      <c r="W708" s="220"/>
      <c r="X708" s="220"/>
      <c r="Y708" s="210"/>
      <c r="Z708" s="210"/>
      <c r="AA708" s="210"/>
      <c r="AB708" s="210"/>
      <c r="AC708" s="210"/>
      <c r="AD708" s="210"/>
      <c r="AE708" s="210"/>
      <c r="AF708" s="210"/>
      <c r="AG708" s="210" t="s">
        <v>217</v>
      </c>
      <c r="AH708" s="210">
        <v>0</v>
      </c>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1" x14ac:dyDescent="0.2">
      <c r="A709" s="217"/>
      <c r="B709" s="218"/>
      <c r="C709" s="252" t="s">
        <v>860</v>
      </c>
      <c r="D709" s="221"/>
      <c r="E709" s="222">
        <v>33</v>
      </c>
      <c r="F709" s="220"/>
      <c r="G709" s="220"/>
      <c r="H709" s="220"/>
      <c r="I709" s="220"/>
      <c r="J709" s="220"/>
      <c r="K709" s="220"/>
      <c r="L709" s="220"/>
      <c r="M709" s="220"/>
      <c r="N709" s="219"/>
      <c r="O709" s="219"/>
      <c r="P709" s="219"/>
      <c r="Q709" s="219"/>
      <c r="R709" s="220"/>
      <c r="S709" s="220"/>
      <c r="T709" s="220"/>
      <c r="U709" s="220"/>
      <c r="V709" s="220"/>
      <c r="W709" s="220"/>
      <c r="X709" s="220"/>
      <c r="Y709" s="210"/>
      <c r="Z709" s="210"/>
      <c r="AA709" s="210"/>
      <c r="AB709" s="210"/>
      <c r="AC709" s="210"/>
      <c r="AD709" s="210"/>
      <c r="AE709" s="210"/>
      <c r="AF709" s="210"/>
      <c r="AG709" s="210" t="s">
        <v>217</v>
      </c>
      <c r="AH709" s="210">
        <v>0</v>
      </c>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1" x14ac:dyDescent="0.2">
      <c r="A710" s="217"/>
      <c r="B710" s="218"/>
      <c r="C710" s="252" t="s">
        <v>861</v>
      </c>
      <c r="D710" s="221"/>
      <c r="E710" s="222">
        <v>33</v>
      </c>
      <c r="F710" s="220"/>
      <c r="G710" s="220"/>
      <c r="H710" s="220"/>
      <c r="I710" s="220"/>
      <c r="J710" s="220"/>
      <c r="K710" s="220"/>
      <c r="L710" s="220"/>
      <c r="M710" s="220"/>
      <c r="N710" s="219"/>
      <c r="O710" s="219"/>
      <c r="P710" s="219"/>
      <c r="Q710" s="219"/>
      <c r="R710" s="220"/>
      <c r="S710" s="220"/>
      <c r="T710" s="220"/>
      <c r="U710" s="220"/>
      <c r="V710" s="220"/>
      <c r="W710" s="220"/>
      <c r="X710" s="220"/>
      <c r="Y710" s="210"/>
      <c r="Z710" s="210"/>
      <c r="AA710" s="210"/>
      <c r="AB710" s="210"/>
      <c r="AC710" s="210"/>
      <c r="AD710" s="210"/>
      <c r="AE710" s="210"/>
      <c r="AF710" s="210"/>
      <c r="AG710" s="210" t="s">
        <v>217</v>
      </c>
      <c r="AH710" s="210">
        <v>0</v>
      </c>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1" x14ac:dyDescent="0.2">
      <c r="A711" s="217"/>
      <c r="B711" s="218"/>
      <c r="C711" s="252" t="s">
        <v>862</v>
      </c>
      <c r="D711" s="221"/>
      <c r="E711" s="222">
        <v>35.4</v>
      </c>
      <c r="F711" s="220"/>
      <c r="G711" s="220"/>
      <c r="H711" s="220"/>
      <c r="I711" s="220"/>
      <c r="J711" s="220"/>
      <c r="K711" s="220"/>
      <c r="L711" s="220"/>
      <c r="M711" s="220"/>
      <c r="N711" s="219"/>
      <c r="O711" s="219"/>
      <c r="P711" s="219"/>
      <c r="Q711" s="219"/>
      <c r="R711" s="220"/>
      <c r="S711" s="220"/>
      <c r="T711" s="220"/>
      <c r="U711" s="220"/>
      <c r="V711" s="220"/>
      <c r="W711" s="220"/>
      <c r="X711" s="220"/>
      <c r="Y711" s="210"/>
      <c r="Z711" s="210"/>
      <c r="AA711" s="210"/>
      <c r="AB711" s="210"/>
      <c r="AC711" s="210"/>
      <c r="AD711" s="210"/>
      <c r="AE711" s="210"/>
      <c r="AF711" s="210"/>
      <c r="AG711" s="210" t="s">
        <v>217</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x14ac:dyDescent="0.2">
      <c r="A712" s="217"/>
      <c r="B712" s="218"/>
      <c r="C712" s="252" t="s">
        <v>863</v>
      </c>
      <c r="D712" s="221"/>
      <c r="E712" s="222">
        <v>5.4</v>
      </c>
      <c r="F712" s="220"/>
      <c r="G712" s="220"/>
      <c r="H712" s="220"/>
      <c r="I712" s="220"/>
      <c r="J712" s="220"/>
      <c r="K712" s="220"/>
      <c r="L712" s="220"/>
      <c r="M712" s="220"/>
      <c r="N712" s="219"/>
      <c r="O712" s="219"/>
      <c r="P712" s="219"/>
      <c r="Q712" s="219"/>
      <c r="R712" s="220"/>
      <c r="S712" s="220"/>
      <c r="T712" s="220"/>
      <c r="U712" s="220"/>
      <c r="V712" s="220"/>
      <c r="W712" s="220"/>
      <c r="X712" s="220"/>
      <c r="Y712" s="210"/>
      <c r="Z712" s="210"/>
      <c r="AA712" s="210"/>
      <c r="AB712" s="210"/>
      <c r="AC712" s="210"/>
      <c r="AD712" s="210"/>
      <c r="AE712" s="210"/>
      <c r="AF712" s="210"/>
      <c r="AG712" s="210" t="s">
        <v>217</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1" x14ac:dyDescent="0.2">
      <c r="A713" s="231">
        <v>130</v>
      </c>
      <c r="B713" s="232" t="s">
        <v>1087</v>
      </c>
      <c r="C713" s="250" t="s">
        <v>1088</v>
      </c>
      <c r="D713" s="233" t="s">
        <v>317</v>
      </c>
      <c r="E713" s="234">
        <v>21.6</v>
      </c>
      <c r="F713" s="235"/>
      <c r="G713" s="236">
        <f>ROUND(E713*F713,2)</f>
        <v>0</v>
      </c>
      <c r="H713" s="235"/>
      <c r="I713" s="236">
        <f>ROUND(E713*H713,2)</f>
        <v>0</v>
      </c>
      <c r="J713" s="235"/>
      <c r="K713" s="236">
        <f>ROUND(E713*J713,2)</f>
        <v>0</v>
      </c>
      <c r="L713" s="236">
        <v>21</v>
      </c>
      <c r="M713" s="236">
        <f>G713*(1+L713/100)</f>
        <v>0</v>
      </c>
      <c r="N713" s="234">
        <v>0</v>
      </c>
      <c r="O713" s="234">
        <f>ROUND(E713*N713,2)</f>
        <v>0</v>
      </c>
      <c r="P713" s="234">
        <v>1.3500000000000001E-3</v>
      </c>
      <c r="Q713" s="234">
        <f>ROUND(E713*P713,2)</f>
        <v>0.03</v>
      </c>
      <c r="R713" s="236" t="s">
        <v>1057</v>
      </c>
      <c r="S713" s="236" t="s">
        <v>210</v>
      </c>
      <c r="T713" s="237" t="s">
        <v>211</v>
      </c>
      <c r="U713" s="220">
        <v>9.1999999999999998E-2</v>
      </c>
      <c r="V713" s="220">
        <f>ROUND(E713*U713,2)</f>
        <v>1.99</v>
      </c>
      <c r="W713" s="220"/>
      <c r="X713" s="220" t="s">
        <v>212</v>
      </c>
      <c r="Y713" s="210"/>
      <c r="Z713" s="210"/>
      <c r="AA713" s="210"/>
      <c r="AB713" s="210"/>
      <c r="AC713" s="210"/>
      <c r="AD713" s="210"/>
      <c r="AE713" s="210"/>
      <c r="AF713" s="210"/>
      <c r="AG713" s="210" t="s">
        <v>213</v>
      </c>
      <c r="AH713" s="210"/>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1" x14ac:dyDescent="0.2">
      <c r="A714" s="217"/>
      <c r="B714" s="218"/>
      <c r="C714" s="252" t="s">
        <v>1089</v>
      </c>
      <c r="D714" s="221"/>
      <c r="E714" s="222">
        <v>21.6</v>
      </c>
      <c r="F714" s="220"/>
      <c r="G714" s="220"/>
      <c r="H714" s="220"/>
      <c r="I714" s="220"/>
      <c r="J714" s="220"/>
      <c r="K714" s="220"/>
      <c r="L714" s="220"/>
      <c r="M714" s="220"/>
      <c r="N714" s="219"/>
      <c r="O714" s="219"/>
      <c r="P714" s="219"/>
      <c r="Q714" s="219"/>
      <c r="R714" s="220"/>
      <c r="S714" s="220"/>
      <c r="T714" s="220"/>
      <c r="U714" s="220"/>
      <c r="V714" s="220"/>
      <c r="W714" s="220"/>
      <c r="X714" s="220"/>
      <c r="Y714" s="210"/>
      <c r="Z714" s="210"/>
      <c r="AA714" s="210"/>
      <c r="AB714" s="210"/>
      <c r="AC714" s="210"/>
      <c r="AD714" s="210"/>
      <c r="AE714" s="210"/>
      <c r="AF714" s="210"/>
      <c r="AG714" s="210" t="s">
        <v>217</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1" x14ac:dyDescent="0.2">
      <c r="A715" s="231">
        <v>131</v>
      </c>
      <c r="B715" s="232" t="s">
        <v>1090</v>
      </c>
      <c r="C715" s="250" t="s">
        <v>1091</v>
      </c>
      <c r="D715" s="233" t="s">
        <v>317</v>
      </c>
      <c r="E715" s="234">
        <v>2</v>
      </c>
      <c r="F715" s="235"/>
      <c r="G715" s="236">
        <f>ROUND(E715*F715,2)</f>
        <v>0</v>
      </c>
      <c r="H715" s="235"/>
      <c r="I715" s="236">
        <f>ROUND(E715*H715,2)</f>
        <v>0</v>
      </c>
      <c r="J715" s="235"/>
      <c r="K715" s="236">
        <f>ROUND(E715*J715,2)</f>
        <v>0</v>
      </c>
      <c r="L715" s="236">
        <v>21</v>
      </c>
      <c r="M715" s="236">
        <f>G715*(1+L715/100)</f>
        <v>0</v>
      </c>
      <c r="N715" s="234">
        <v>0</v>
      </c>
      <c r="O715" s="234">
        <f>ROUND(E715*N715,2)</f>
        <v>0</v>
      </c>
      <c r="P715" s="234">
        <v>3.9500000000000004E-3</v>
      </c>
      <c r="Q715" s="234">
        <f>ROUND(E715*P715,2)</f>
        <v>0.01</v>
      </c>
      <c r="R715" s="236" t="s">
        <v>1057</v>
      </c>
      <c r="S715" s="236" t="s">
        <v>210</v>
      </c>
      <c r="T715" s="237" t="s">
        <v>211</v>
      </c>
      <c r="U715" s="220">
        <v>0.10349999999999999</v>
      </c>
      <c r="V715" s="220">
        <f>ROUND(E715*U715,2)</f>
        <v>0.21</v>
      </c>
      <c r="W715" s="220"/>
      <c r="X715" s="220" t="s">
        <v>212</v>
      </c>
      <c r="Y715" s="210"/>
      <c r="Z715" s="210"/>
      <c r="AA715" s="210"/>
      <c r="AB715" s="210"/>
      <c r="AC715" s="210"/>
      <c r="AD715" s="210"/>
      <c r="AE715" s="210"/>
      <c r="AF715" s="210"/>
      <c r="AG715" s="210" t="s">
        <v>213</v>
      </c>
      <c r="AH715" s="210"/>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x14ac:dyDescent="0.2">
      <c r="A716" s="217"/>
      <c r="B716" s="218"/>
      <c r="C716" s="252" t="s">
        <v>1075</v>
      </c>
      <c r="D716" s="221"/>
      <c r="E716" s="222">
        <v>2</v>
      </c>
      <c r="F716" s="220"/>
      <c r="G716" s="220"/>
      <c r="H716" s="220"/>
      <c r="I716" s="220"/>
      <c r="J716" s="220"/>
      <c r="K716" s="220"/>
      <c r="L716" s="220"/>
      <c r="M716" s="220"/>
      <c r="N716" s="219"/>
      <c r="O716" s="219"/>
      <c r="P716" s="219"/>
      <c r="Q716" s="219"/>
      <c r="R716" s="220"/>
      <c r="S716" s="220"/>
      <c r="T716" s="220"/>
      <c r="U716" s="220"/>
      <c r="V716" s="220"/>
      <c r="W716" s="220"/>
      <c r="X716" s="220"/>
      <c r="Y716" s="210"/>
      <c r="Z716" s="210"/>
      <c r="AA716" s="210"/>
      <c r="AB716" s="210"/>
      <c r="AC716" s="210"/>
      <c r="AD716" s="210"/>
      <c r="AE716" s="210"/>
      <c r="AF716" s="210"/>
      <c r="AG716" s="210" t="s">
        <v>217</v>
      </c>
      <c r="AH716" s="210">
        <v>0</v>
      </c>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1" x14ac:dyDescent="0.2">
      <c r="A717" s="231">
        <v>132</v>
      </c>
      <c r="B717" s="232" t="s">
        <v>1092</v>
      </c>
      <c r="C717" s="250" t="s">
        <v>1093</v>
      </c>
      <c r="D717" s="233" t="s">
        <v>223</v>
      </c>
      <c r="E717" s="234">
        <v>6</v>
      </c>
      <c r="F717" s="235"/>
      <c r="G717" s="236">
        <f>ROUND(E717*F717,2)</f>
        <v>0</v>
      </c>
      <c r="H717" s="235"/>
      <c r="I717" s="236">
        <f>ROUND(E717*H717,2)</f>
        <v>0</v>
      </c>
      <c r="J717" s="235"/>
      <c r="K717" s="236">
        <f>ROUND(E717*J717,2)</f>
        <v>0</v>
      </c>
      <c r="L717" s="236">
        <v>21</v>
      </c>
      <c r="M717" s="236">
        <f>G717*(1+L717/100)</f>
        <v>0</v>
      </c>
      <c r="N717" s="234">
        <v>0</v>
      </c>
      <c r="O717" s="234">
        <f>ROUND(E717*N717,2)</f>
        <v>0</v>
      </c>
      <c r="P717" s="234">
        <v>2.9299999999999999E-3</v>
      </c>
      <c r="Q717" s="234">
        <f>ROUND(E717*P717,2)</f>
        <v>0.02</v>
      </c>
      <c r="R717" s="236" t="s">
        <v>1057</v>
      </c>
      <c r="S717" s="236" t="s">
        <v>210</v>
      </c>
      <c r="T717" s="237" t="s">
        <v>211</v>
      </c>
      <c r="U717" s="220">
        <v>0.1265</v>
      </c>
      <c r="V717" s="220">
        <f>ROUND(E717*U717,2)</f>
        <v>0.76</v>
      </c>
      <c r="W717" s="220"/>
      <c r="X717" s="220" t="s">
        <v>212</v>
      </c>
      <c r="Y717" s="210"/>
      <c r="Z717" s="210"/>
      <c r="AA717" s="210"/>
      <c r="AB717" s="210"/>
      <c r="AC717" s="210"/>
      <c r="AD717" s="210"/>
      <c r="AE717" s="210"/>
      <c r="AF717" s="210"/>
      <c r="AG717" s="210" t="s">
        <v>213</v>
      </c>
      <c r="AH717" s="210"/>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1" x14ac:dyDescent="0.2">
      <c r="A718" s="217"/>
      <c r="B718" s="218"/>
      <c r="C718" s="252" t="s">
        <v>1094</v>
      </c>
      <c r="D718" s="221"/>
      <c r="E718" s="222">
        <v>2</v>
      </c>
      <c r="F718" s="220"/>
      <c r="G718" s="220"/>
      <c r="H718" s="220"/>
      <c r="I718" s="220"/>
      <c r="J718" s="220"/>
      <c r="K718" s="220"/>
      <c r="L718" s="220"/>
      <c r="M718" s="220"/>
      <c r="N718" s="219"/>
      <c r="O718" s="219"/>
      <c r="P718" s="219"/>
      <c r="Q718" s="219"/>
      <c r="R718" s="220"/>
      <c r="S718" s="220"/>
      <c r="T718" s="220"/>
      <c r="U718" s="220"/>
      <c r="V718" s="220"/>
      <c r="W718" s="220"/>
      <c r="X718" s="220"/>
      <c r="Y718" s="210"/>
      <c r="Z718" s="210"/>
      <c r="AA718" s="210"/>
      <c r="AB718" s="210"/>
      <c r="AC718" s="210"/>
      <c r="AD718" s="210"/>
      <c r="AE718" s="210"/>
      <c r="AF718" s="210"/>
      <c r="AG718" s="210" t="s">
        <v>217</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x14ac:dyDescent="0.2">
      <c r="A719" s="217"/>
      <c r="B719" s="218"/>
      <c r="C719" s="252" t="s">
        <v>1095</v>
      </c>
      <c r="D719" s="221"/>
      <c r="E719" s="222">
        <v>4</v>
      </c>
      <c r="F719" s="220"/>
      <c r="G719" s="220"/>
      <c r="H719" s="220"/>
      <c r="I719" s="220"/>
      <c r="J719" s="220"/>
      <c r="K719" s="220"/>
      <c r="L719" s="220"/>
      <c r="M719" s="220"/>
      <c r="N719" s="219"/>
      <c r="O719" s="219"/>
      <c r="P719" s="219"/>
      <c r="Q719" s="219"/>
      <c r="R719" s="220"/>
      <c r="S719" s="220"/>
      <c r="T719" s="220"/>
      <c r="U719" s="220"/>
      <c r="V719" s="220"/>
      <c r="W719" s="220"/>
      <c r="X719" s="220"/>
      <c r="Y719" s="210"/>
      <c r="Z719" s="210"/>
      <c r="AA719" s="210"/>
      <c r="AB719" s="210"/>
      <c r="AC719" s="210"/>
      <c r="AD719" s="210"/>
      <c r="AE719" s="210"/>
      <c r="AF719" s="210"/>
      <c r="AG719" s="210" t="s">
        <v>217</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1" x14ac:dyDescent="0.2">
      <c r="A720" s="231">
        <v>133</v>
      </c>
      <c r="B720" s="232" t="s">
        <v>1096</v>
      </c>
      <c r="C720" s="250" t="s">
        <v>1097</v>
      </c>
      <c r="D720" s="233" t="s">
        <v>317</v>
      </c>
      <c r="E720" s="234">
        <v>41.5</v>
      </c>
      <c r="F720" s="235"/>
      <c r="G720" s="236">
        <f>ROUND(E720*F720,2)</f>
        <v>0</v>
      </c>
      <c r="H720" s="235"/>
      <c r="I720" s="236">
        <f>ROUND(E720*H720,2)</f>
        <v>0</v>
      </c>
      <c r="J720" s="235"/>
      <c r="K720" s="236">
        <f>ROUND(E720*J720,2)</f>
        <v>0</v>
      </c>
      <c r="L720" s="236">
        <v>21</v>
      </c>
      <c r="M720" s="236">
        <f>G720*(1+L720/100)</f>
        <v>0</v>
      </c>
      <c r="N720" s="234">
        <v>0</v>
      </c>
      <c r="O720" s="234">
        <f>ROUND(E720*N720,2)</f>
        <v>0</v>
      </c>
      <c r="P720" s="234">
        <v>2.8500000000000001E-3</v>
      </c>
      <c r="Q720" s="234">
        <f>ROUND(E720*P720,2)</f>
        <v>0.12</v>
      </c>
      <c r="R720" s="236" t="s">
        <v>1057</v>
      </c>
      <c r="S720" s="236" t="s">
        <v>210</v>
      </c>
      <c r="T720" s="237" t="s">
        <v>211</v>
      </c>
      <c r="U720" s="220">
        <v>6.9000000000000006E-2</v>
      </c>
      <c r="V720" s="220">
        <f>ROUND(E720*U720,2)</f>
        <v>2.86</v>
      </c>
      <c r="W720" s="220"/>
      <c r="X720" s="220" t="s">
        <v>212</v>
      </c>
      <c r="Y720" s="210"/>
      <c r="Z720" s="210"/>
      <c r="AA720" s="210"/>
      <c r="AB720" s="210"/>
      <c r="AC720" s="210"/>
      <c r="AD720" s="210"/>
      <c r="AE720" s="210"/>
      <c r="AF720" s="210"/>
      <c r="AG720" s="210" t="s">
        <v>213</v>
      </c>
      <c r="AH720" s="210"/>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1" x14ac:dyDescent="0.2">
      <c r="A721" s="217"/>
      <c r="B721" s="218"/>
      <c r="C721" s="252" t="s">
        <v>1082</v>
      </c>
      <c r="D721" s="221"/>
      <c r="E721" s="222">
        <v>23</v>
      </c>
      <c r="F721" s="220"/>
      <c r="G721" s="220"/>
      <c r="H721" s="220"/>
      <c r="I721" s="220"/>
      <c r="J721" s="220"/>
      <c r="K721" s="220"/>
      <c r="L721" s="220"/>
      <c r="M721" s="220"/>
      <c r="N721" s="219"/>
      <c r="O721" s="219"/>
      <c r="P721" s="219"/>
      <c r="Q721" s="219"/>
      <c r="R721" s="220"/>
      <c r="S721" s="220"/>
      <c r="T721" s="220"/>
      <c r="U721" s="220"/>
      <c r="V721" s="220"/>
      <c r="W721" s="220"/>
      <c r="X721" s="220"/>
      <c r="Y721" s="210"/>
      <c r="Z721" s="210"/>
      <c r="AA721" s="210"/>
      <c r="AB721" s="210"/>
      <c r="AC721" s="210"/>
      <c r="AD721" s="210"/>
      <c r="AE721" s="210"/>
      <c r="AF721" s="210"/>
      <c r="AG721" s="210" t="s">
        <v>217</v>
      </c>
      <c r="AH721" s="210">
        <v>0</v>
      </c>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1" x14ac:dyDescent="0.2">
      <c r="A722" s="217"/>
      <c r="B722" s="218"/>
      <c r="C722" s="252" t="s">
        <v>1098</v>
      </c>
      <c r="D722" s="221"/>
      <c r="E722" s="222">
        <v>18.5</v>
      </c>
      <c r="F722" s="220"/>
      <c r="G722" s="220"/>
      <c r="H722" s="220"/>
      <c r="I722" s="220"/>
      <c r="J722" s="220"/>
      <c r="K722" s="220"/>
      <c r="L722" s="220"/>
      <c r="M722" s="220"/>
      <c r="N722" s="219"/>
      <c r="O722" s="219"/>
      <c r="P722" s="219"/>
      <c r="Q722" s="219"/>
      <c r="R722" s="220"/>
      <c r="S722" s="220"/>
      <c r="T722" s="220"/>
      <c r="U722" s="220"/>
      <c r="V722" s="220"/>
      <c r="W722" s="220"/>
      <c r="X722" s="220"/>
      <c r="Y722" s="210"/>
      <c r="Z722" s="210"/>
      <c r="AA722" s="210"/>
      <c r="AB722" s="210"/>
      <c r="AC722" s="210"/>
      <c r="AD722" s="210"/>
      <c r="AE722" s="210"/>
      <c r="AF722" s="210"/>
      <c r="AG722" s="210" t="s">
        <v>217</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ht="22.5" outlineLevel="1" x14ac:dyDescent="0.2">
      <c r="A723" s="231">
        <v>134</v>
      </c>
      <c r="B723" s="232" t="s">
        <v>1099</v>
      </c>
      <c r="C723" s="250" t="s">
        <v>1100</v>
      </c>
      <c r="D723" s="233" t="s">
        <v>223</v>
      </c>
      <c r="E723" s="234">
        <v>8</v>
      </c>
      <c r="F723" s="235"/>
      <c r="G723" s="236">
        <f>ROUND(E723*F723,2)</f>
        <v>0</v>
      </c>
      <c r="H723" s="235"/>
      <c r="I723" s="236">
        <f>ROUND(E723*H723,2)</f>
        <v>0</v>
      </c>
      <c r="J723" s="235"/>
      <c r="K723" s="236">
        <f>ROUND(E723*J723,2)</f>
        <v>0</v>
      </c>
      <c r="L723" s="236">
        <v>21</v>
      </c>
      <c r="M723" s="236">
        <f>G723*(1+L723/100)</f>
        <v>0</v>
      </c>
      <c r="N723" s="234">
        <v>0</v>
      </c>
      <c r="O723" s="234">
        <f>ROUND(E723*N723,2)</f>
        <v>0</v>
      </c>
      <c r="P723" s="234">
        <v>1.16E-3</v>
      </c>
      <c r="Q723" s="234">
        <f>ROUND(E723*P723,2)</f>
        <v>0.01</v>
      </c>
      <c r="R723" s="236" t="s">
        <v>1057</v>
      </c>
      <c r="S723" s="236" t="s">
        <v>210</v>
      </c>
      <c r="T723" s="237" t="s">
        <v>211</v>
      </c>
      <c r="U723" s="220">
        <v>9.1999999999999998E-2</v>
      </c>
      <c r="V723" s="220">
        <f>ROUND(E723*U723,2)</f>
        <v>0.74</v>
      </c>
      <c r="W723" s="220"/>
      <c r="X723" s="220" t="s">
        <v>212</v>
      </c>
      <c r="Y723" s="210"/>
      <c r="Z723" s="210"/>
      <c r="AA723" s="210"/>
      <c r="AB723" s="210"/>
      <c r="AC723" s="210"/>
      <c r="AD723" s="210"/>
      <c r="AE723" s="210"/>
      <c r="AF723" s="210"/>
      <c r="AG723" s="210" t="s">
        <v>213</v>
      </c>
      <c r="AH723" s="210"/>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1" x14ac:dyDescent="0.2">
      <c r="A724" s="217"/>
      <c r="B724" s="218"/>
      <c r="C724" s="252" t="s">
        <v>1094</v>
      </c>
      <c r="D724" s="221"/>
      <c r="E724" s="222">
        <v>2</v>
      </c>
      <c r="F724" s="220"/>
      <c r="G724" s="220"/>
      <c r="H724" s="220"/>
      <c r="I724" s="220"/>
      <c r="J724" s="220"/>
      <c r="K724" s="220"/>
      <c r="L724" s="220"/>
      <c r="M724" s="220"/>
      <c r="N724" s="219"/>
      <c r="O724" s="219"/>
      <c r="P724" s="219"/>
      <c r="Q724" s="219"/>
      <c r="R724" s="220"/>
      <c r="S724" s="220"/>
      <c r="T724" s="220"/>
      <c r="U724" s="220"/>
      <c r="V724" s="220"/>
      <c r="W724" s="220"/>
      <c r="X724" s="220"/>
      <c r="Y724" s="210"/>
      <c r="Z724" s="210"/>
      <c r="AA724" s="210"/>
      <c r="AB724" s="210"/>
      <c r="AC724" s="210"/>
      <c r="AD724" s="210"/>
      <c r="AE724" s="210"/>
      <c r="AF724" s="210"/>
      <c r="AG724" s="210" t="s">
        <v>217</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x14ac:dyDescent="0.2">
      <c r="A725" s="217"/>
      <c r="B725" s="218"/>
      <c r="C725" s="252" t="s">
        <v>1101</v>
      </c>
      <c r="D725" s="221"/>
      <c r="E725" s="222">
        <v>6</v>
      </c>
      <c r="F725" s="220"/>
      <c r="G725" s="220"/>
      <c r="H725" s="220"/>
      <c r="I725" s="220"/>
      <c r="J725" s="220"/>
      <c r="K725" s="220"/>
      <c r="L725" s="220"/>
      <c r="M725" s="220"/>
      <c r="N725" s="219"/>
      <c r="O725" s="219"/>
      <c r="P725" s="219"/>
      <c r="Q725" s="219"/>
      <c r="R725" s="220"/>
      <c r="S725" s="220"/>
      <c r="T725" s="220"/>
      <c r="U725" s="220"/>
      <c r="V725" s="220"/>
      <c r="W725" s="220"/>
      <c r="X725" s="220"/>
      <c r="Y725" s="210"/>
      <c r="Z725" s="210"/>
      <c r="AA725" s="210"/>
      <c r="AB725" s="210"/>
      <c r="AC725" s="210"/>
      <c r="AD725" s="210"/>
      <c r="AE725" s="210"/>
      <c r="AF725" s="210"/>
      <c r="AG725" s="210" t="s">
        <v>217</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ht="22.5" outlineLevel="1" x14ac:dyDescent="0.2">
      <c r="A726" s="231">
        <v>135</v>
      </c>
      <c r="B726" s="232" t="s">
        <v>1102</v>
      </c>
      <c r="C726" s="250" t="s">
        <v>1103</v>
      </c>
      <c r="D726" s="233" t="s">
        <v>317</v>
      </c>
      <c r="E726" s="234">
        <v>1</v>
      </c>
      <c r="F726" s="235"/>
      <c r="G726" s="236">
        <f>ROUND(E726*F726,2)</f>
        <v>0</v>
      </c>
      <c r="H726" s="235"/>
      <c r="I726" s="236">
        <f>ROUND(E726*H726,2)</f>
        <v>0</v>
      </c>
      <c r="J726" s="235"/>
      <c r="K726" s="236">
        <f>ROUND(E726*J726,2)</f>
        <v>0</v>
      </c>
      <c r="L726" s="236">
        <v>21</v>
      </c>
      <c r="M726" s="236">
        <f>G726*(1+L726/100)</f>
        <v>0</v>
      </c>
      <c r="N726" s="234">
        <v>1.81E-3</v>
      </c>
      <c r="O726" s="234">
        <f>ROUND(E726*N726,2)</f>
        <v>0</v>
      </c>
      <c r="P726" s="234">
        <v>0</v>
      </c>
      <c r="Q726" s="234">
        <f>ROUND(E726*P726,2)</f>
        <v>0</v>
      </c>
      <c r="R726" s="236" t="s">
        <v>1057</v>
      </c>
      <c r="S726" s="236" t="s">
        <v>210</v>
      </c>
      <c r="T726" s="237" t="s">
        <v>211</v>
      </c>
      <c r="U726" s="220">
        <v>0.28634999999999999</v>
      </c>
      <c r="V726" s="220">
        <f>ROUND(E726*U726,2)</f>
        <v>0.28999999999999998</v>
      </c>
      <c r="W726" s="220"/>
      <c r="X726" s="220" t="s">
        <v>212</v>
      </c>
      <c r="Y726" s="210"/>
      <c r="Z726" s="210"/>
      <c r="AA726" s="210"/>
      <c r="AB726" s="210"/>
      <c r="AC726" s="210"/>
      <c r="AD726" s="210"/>
      <c r="AE726" s="210"/>
      <c r="AF726" s="210"/>
      <c r="AG726" s="210" t="s">
        <v>213</v>
      </c>
      <c r="AH726" s="210"/>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1" x14ac:dyDescent="0.2">
      <c r="A727" s="217"/>
      <c r="B727" s="218"/>
      <c r="C727" s="252" t="s">
        <v>1104</v>
      </c>
      <c r="D727" s="221"/>
      <c r="E727" s="222">
        <v>1</v>
      </c>
      <c r="F727" s="220"/>
      <c r="G727" s="220"/>
      <c r="H727" s="220"/>
      <c r="I727" s="220"/>
      <c r="J727" s="220"/>
      <c r="K727" s="220"/>
      <c r="L727" s="220"/>
      <c r="M727" s="220"/>
      <c r="N727" s="219"/>
      <c r="O727" s="219"/>
      <c r="P727" s="219"/>
      <c r="Q727" s="219"/>
      <c r="R727" s="220"/>
      <c r="S727" s="220"/>
      <c r="T727" s="220"/>
      <c r="U727" s="220"/>
      <c r="V727" s="220"/>
      <c r="W727" s="220"/>
      <c r="X727" s="220"/>
      <c r="Y727" s="210"/>
      <c r="Z727" s="210"/>
      <c r="AA727" s="210"/>
      <c r="AB727" s="210"/>
      <c r="AC727" s="210"/>
      <c r="AD727" s="210"/>
      <c r="AE727" s="210"/>
      <c r="AF727" s="210"/>
      <c r="AG727" s="210" t="s">
        <v>217</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1" x14ac:dyDescent="0.2">
      <c r="A728" s="217"/>
      <c r="B728" s="218"/>
      <c r="C728" s="252" t="s">
        <v>254</v>
      </c>
      <c r="D728" s="221"/>
      <c r="E728" s="222"/>
      <c r="F728" s="220"/>
      <c r="G728" s="220"/>
      <c r="H728" s="220"/>
      <c r="I728" s="220"/>
      <c r="J728" s="220"/>
      <c r="K728" s="220"/>
      <c r="L728" s="220"/>
      <c r="M728" s="220"/>
      <c r="N728" s="219"/>
      <c r="O728" s="219"/>
      <c r="P728" s="219"/>
      <c r="Q728" s="219"/>
      <c r="R728" s="220"/>
      <c r="S728" s="220"/>
      <c r="T728" s="220"/>
      <c r="U728" s="220"/>
      <c r="V728" s="220"/>
      <c r="W728" s="220"/>
      <c r="X728" s="220"/>
      <c r="Y728" s="210"/>
      <c r="Z728" s="210"/>
      <c r="AA728" s="210"/>
      <c r="AB728" s="210"/>
      <c r="AC728" s="210"/>
      <c r="AD728" s="210"/>
      <c r="AE728" s="210"/>
      <c r="AF728" s="210"/>
      <c r="AG728" s="210" t="s">
        <v>217</v>
      </c>
      <c r="AH728" s="210">
        <v>0</v>
      </c>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ht="22.5" outlineLevel="1" x14ac:dyDescent="0.2">
      <c r="A729" s="231">
        <v>136</v>
      </c>
      <c r="B729" s="232" t="s">
        <v>1105</v>
      </c>
      <c r="C729" s="250" t="s">
        <v>1106</v>
      </c>
      <c r="D729" s="233" t="s">
        <v>223</v>
      </c>
      <c r="E729" s="234">
        <v>1</v>
      </c>
      <c r="F729" s="235"/>
      <c r="G729" s="236">
        <f>ROUND(E729*F729,2)</f>
        <v>0</v>
      </c>
      <c r="H729" s="235"/>
      <c r="I729" s="236">
        <f>ROUND(E729*H729,2)</f>
        <v>0</v>
      </c>
      <c r="J729" s="235"/>
      <c r="K729" s="236">
        <f>ROUND(E729*J729,2)</f>
        <v>0</v>
      </c>
      <c r="L729" s="236">
        <v>21</v>
      </c>
      <c r="M729" s="236">
        <f>G729*(1+L729/100)</f>
        <v>0</v>
      </c>
      <c r="N729" s="234">
        <v>1.7000000000000001E-4</v>
      </c>
      <c r="O729" s="234">
        <f>ROUND(E729*N729,2)</f>
        <v>0</v>
      </c>
      <c r="P729" s="234">
        <v>0</v>
      </c>
      <c r="Q729" s="234">
        <f>ROUND(E729*P729,2)</f>
        <v>0</v>
      </c>
      <c r="R729" s="236" t="s">
        <v>1057</v>
      </c>
      <c r="S729" s="236" t="s">
        <v>210</v>
      </c>
      <c r="T729" s="237" t="s">
        <v>211</v>
      </c>
      <c r="U729" s="220">
        <v>0.22539999999999999</v>
      </c>
      <c r="V729" s="220">
        <f>ROUND(E729*U729,2)</f>
        <v>0.23</v>
      </c>
      <c r="W729" s="220"/>
      <c r="X729" s="220" t="s">
        <v>212</v>
      </c>
      <c r="Y729" s="210"/>
      <c r="Z729" s="210"/>
      <c r="AA729" s="210"/>
      <c r="AB729" s="210"/>
      <c r="AC729" s="210"/>
      <c r="AD729" s="210"/>
      <c r="AE729" s="210"/>
      <c r="AF729" s="210"/>
      <c r="AG729" s="210" t="s">
        <v>213</v>
      </c>
      <c r="AH729" s="210"/>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x14ac:dyDescent="0.2">
      <c r="A730" s="217"/>
      <c r="B730" s="218"/>
      <c r="C730" s="252" t="s">
        <v>1104</v>
      </c>
      <c r="D730" s="221"/>
      <c r="E730" s="222">
        <v>1</v>
      </c>
      <c r="F730" s="220"/>
      <c r="G730" s="220"/>
      <c r="H730" s="220"/>
      <c r="I730" s="220"/>
      <c r="J730" s="220"/>
      <c r="K730" s="220"/>
      <c r="L730" s="220"/>
      <c r="M730" s="220"/>
      <c r="N730" s="219"/>
      <c r="O730" s="219"/>
      <c r="P730" s="219"/>
      <c r="Q730" s="219"/>
      <c r="R730" s="220"/>
      <c r="S730" s="220"/>
      <c r="T730" s="220"/>
      <c r="U730" s="220"/>
      <c r="V730" s="220"/>
      <c r="W730" s="220"/>
      <c r="X730" s="220"/>
      <c r="Y730" s="210"/>
      <c r="Z730" s="210"/>
      <c r="AA730" s="210"/>
      <c r="AB730" s="210"/>
      <c r="AC730" s="210"/>
      <c r="AD730" s="210"/>
      <c r="AE730" s="210"/>
      <c r="AF730" s="210"/>
      <c r="AG730" s="210" t="s">
        <v>217</v>
      </c>
      <c r="AH730" s="210">
        <v>0</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1" x14ac:dyDescent="0.2">
      <c r="A731" s="217"/>
      <c r="B731" s="218"/>
      <c r="C731" s="252" t="s">
        <v>254</v>
      </c>
      <c r="D731" s="221"/>
      <c r="E731" s="222"/>
      <c r="F731" s="220"/>
      <c r="G731" s="220"/>
      <c r="H731" s="220"/>
      <c r="I731" s="220"/>
      <c r="J731" s="220"/>
      <c r="K731" s="220"/>
      <c r="L731" s="220"/>
      <c r="M731" s="220"/>
      <c r="N731" s="219"/>
      <c r="O731" s="219"/>
      <c r="P731" s="219"/>
      <c r="Q731" s="219"/>
      <c r="R731" s="220"/>
      <c r="S731" s="220"/>
      <c r="T731" s="220"/>
      <c r="U731" s="220"/>
      <c r="V731" s="220"/>
      <c r="W731" s="220"/>
      <c r="X731" s="220"/>
      <c r="Y731" s="210"/>
      <c r="Z731" s="210"/>
      <c r="AA731" s="210"/>
      <c r="AB731" s="210"/>
      <c r="AC731" s="210"/>
      <c r="AD731" s="210"/>
      <c r="AE731" s="210"/>
      <c r="AF731" s="210"/>
      <c r="AG731" s="210" t="s">
        <v>217</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ht="33.75" outlineLevel="1" x14ac:dyDescent="0.2">
      <c r="A732" s="231">
        <v>137</v>
      </c>
      <c r="B732" s="232" t="s">
        <v>1107</v>
      </c>
      <c r="C732" s="250" t="s">
        <v>1108</v>
      </c>
      <c r="D732" s="233" t="s">
        <v>223</v>
      </c>
      <c r="E732" s="234">
        <v>1</v>
      </c>
      <c r="F732" s="235"/>
      <c r="G732" s="236">
        <f>ROUND(E732*F732,2)</f>
        <v>0</v>
      </c>
      <c r="H732" s="235"/>
      <c r="I732" s="236">
        <f>ROUND(E732*H732,2)</f>
        <v>0</v>
      </c>
      <c r="J732" s="235"/>
      <c r="K732" s="236">
        <f>ROUND(E732*J732,2)</f>
        <v>0</v>
      </c>
      <c r="L732" s="236">
        <v>21</v>
      </c>
      <c r="M732" s="236">
        <f>G732*(1+L732/100)</f>
        <v>0</v>
      </c>
      <c r="N732" s="234">
        <v>1.67E-3</v>
      </c>
      <c r="O732" s="234">
        <f>ROUND(E732*N732,2)</f>
        <v>0</v>
      </c>
      <c r="P732" s="234">
        <v>0</v>
      </c>
      <c r="Q732" s="234">
        <f>ROUND(E732*P732,2)</f>
        <v>0</v>
      </c>
      <c r="R732" s="236" t="s">
        <v>1057</v>
      </c>
      <c r="S732" s="236" t="s">
        <v>210</v>
      </c>
      <c r="T732" s="237" t="s">
        <v>211</v>
      </c>
      <c r="U732" s="220">
        <v>1.0671999999999999</v>
      </c>
      <c r="V732" s="220">
        <f>ROUND(E732*U732,2)</f>
        <v>1.07</v>
      </c>
      <c r="W732" s="220"/>
      <c r="X732" s="220" t="s">
        <v>212</v>
      </c>
      <c r="Y732" s="210"/>
      <c r="Z732" s="210"/>
      <c r="AA732" s="210"/>
      <c r="AB732" s="210"/>
      <c r="AC732" s="210"/>
      <c r="AD732" s="210"/>
      <c r="AE732" s="210"/>
      <c r="AF732" s="210"/>
      <c r="AG732" s="210" t="s">
        <v>213</v>
      </c>
      <c r="AH732" s="210"/>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1" x14ac:dyDescent="0.2">
      <c r="A733" s="217"/>
      <c r="B733" s="218"/>
      <c r="C733" s="252" t="s">
        <v>1104</v>
      </c>
      <c r="D733" s="221"/>
      <c r="E733" s="222">
        <v>1</v>
      </c>
      <c r="F733" s="220"/>
      <c r="G733" s="220"/>
      <c r="H733" s="220"/>
      <c r="I733" s="220"/>
      <c r="J733" s="220"/>
      <c r="K733" s="220"/>
      <c r="L733" s="220"/>
      <c r="M733" s="220"/>
      <c r="N733" s="219"/>
      <c r="O733" s="219"/>
      <c r="P733" s="219"/>
      <c r="Q733" s="219"/>
      <c r="R733" s="220"/>
      <c r="S733" s="220"/>
      <c r="T733" s="220"/>
      <c r="U733" s="220"/>
      <c r="V733" s="220"/>
      <c r="W733" s="220"/>
      <c r="X733" s="220"/>
      <c r="Y733" s="210"/>
      <c r="Z733" s="210"/>
      <c r="AA733" s="210"/>
      <c r="AB733" s="210"/>
      <c r="AC733" s="210"/>
      <c r="AD733" s="210"/>
      <c r="AE733" s="210"/>
      <c r="AF733" s="210"/>
      <c r="AG733" s="210" t="s">
        <v>217</v>
      </c>
      <c r="AH733" s="210">
        <v>0</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1" x14ac:dyDescent="0.2">
      <c r="A734" s="217"/>
      <c r="B734" s="218"/>
      <c r="C734" s="252" t="s">
        <v>254</v>
      </c>
      <c r="D734" s="221"/>
      <c r="E734" s="222"/>
      <c r="F734" s="220"/>
      <c r="G734" s="220"/>
      <c r="H734" s="220"/>
      <c r="I734" s="220"/>
      <c r="J734" s="220"/>
      <c r="K734" s="220"/>
      <c r="L734" s="220"/>
      <c r="M734" s="220"/>
      <c r="N734" s="219"/>
      <c r="O734" s="219"/>
      <c r="P734" s="219"/>
      <c r="Q734" s="219"/>
      <c r="R734" s="220"/>
      <c r="S734" s="220"/>
      <c r="T734" s="220"/>
      <c r="U734" s="220"/>
      <c r="V734" s="220"/>
      <c r="W734" s="220"/>
      <c r="X734" s="220"/>
      <c r="Y734" s="210"/>
      <c r="Z734" s="210"/>
      <c r="AA734" s="210"/>
      <c r="AB734" s="210"/>
      <c r="AC734" s="210"/>
      <c r="AD734" s="210"/>
      <c r="AE734" s="210"/>
      <c r="AF734" s="210"/>
      <c r="AG734" s="210" t="s">
        <v>217</v>
      </c>
      <c r="AH734" s="210">
        <v>0</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1" x14ac:dyDescent="0.2">
      <c r="A735" s="231">
        <v>138</v>
      </c>
      <c r="B735" s="232" t="s">
        <v>1109</v>
      </c>
      <c r="C735" s="250" t="s">
        <v>1110</v>
      </c>
      <c r="D735" s="233" t="s">
        <v>317</v>
      </c>
      <c r="E735" s="234">
        <v>2</v>
      </c>
      <c r="F735" s="235"/>
      <c r="G735" s="236">
        <f>ROUND(E735*F735,2)</f>
        <v>0</v>
      </c>
      <c r="H735" s="235"/>
      <c r="I735" s="236">
        <f>ROUND(E735*H735,2)</f>
        <v>0</v>
      </c>
      <c r="J735" s="235"/>
      <c r="K735" s="236">
        <f>ROUND(E735*J735,2)</f>
        <v>0</v>
      </c>
      <c r="L735" s="236">
        <v>21</v>
      </c>
      <c r="M735" s="236">
        <f>G735*(1+L735/100)</f>
        <v>0</v>
      </c>
      <c r="N735" s="234">
        <v>1.6900000000000001E-3</v>
      </c>
      <c r="O735" s="234">
        <f>ROUND(E735*N735,2)</f>
        <v>0</v>
      </c>
      <c r="P735" s="234">
        <v>0</v>
      </c>
      <c r="Q735" s="234">
        <f>ROUND(E735*P735,2)</f>
        <v>0</v>
      </c>
      <c r="R735" s="236" t="s">
        <v>1057</v>
      </c>
      <c r="S735" s="236" t="s">
        <v>210</v>
      </c>
      <c r="T735" s="237" t="s">
        <v>211</v>
      </c>
      <c r="U735" s="220">
        <v>0.28175</v>
      </c>
      <c r="V735" s="220">
        <f>ROUND(E735*U735,2)</f>
        <v>0.56000000000000005</v>
      </c>
      <c r="W735" s="220"/>
      <c r="X735" s="220" t="s">
        <v>212</v>
      </c>
      <c r="Y735" s="210"/>
      <c r="Z735" s="210"/>
      <c r="AA735" s="210"/>
      <c r="AB735" s="210"/>
      <c r="AC735" s="210"/>
      <c r="AD735" s="210"/>
      <c r="AE735" s="210"/>
      <c r="AF735" s="210"/>
      <c r="AG735" s="210" t="s">
        <v>213</v>
      </c>
      <c r="AH735" s="210"/>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1" x14ac:dyDescent="0.2">
      <c r="A736" s="217"/>
      <c r="B736" s="218"/>
      <c r="C736" s="252" t="s">
        <v>1111</v>
      </c>
      <c r="D736" s="221"/>
      <c r="E736" s="222">
        <v>2</v>
      </c>
      <c r="F736" s="220"/>
      <c r="G736" s="220"/>
      <c r="H736" s="220"/>
      <c r="I736" s="220"/>
      <c r="J736" s="220"/>
      <c r="K736" s="220"/>
      <c r="L736" s="220"/>
      <c r="M736" s="220"/>
      <c r="N736" s="219"/>
      <c r="O736" s="219"/>
      <c r="P736" s="219"/>
      <c r="Q736" s="219"/>
      <c r="R736" s="220"/>
      <c r="S736" s="220"/>
      <c r="T736" s="220"/>
      <c r="U736" s="220"/>
      <c r="V736" s="220"/>
      <c r="W736" s="220"/>
      <c r="X736" s="220"/>
      <c r="Y736" s="210"/>
      <c r="Z736" s="210"/>
      <c r="AA736" s="210"/>
      <c r="AB736" s="210"/>
      <c r="AC736" s="210"/>
      <c r="AD736" s="210"/>
      <c r="AE736" s="210"/>
      <c r="AF736" s="210"/>
      <c r="AG736" s="210" t="s">
        <v>217</v>
      </c>
      <c r="AH736" s="210">
        <v>0</v>
      </c>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1" x14ac:dyDescent="0.2">
      <c r="A737" s="217"/>
      <c r="B737" s="218"/>
      <c r="C737" s="252" t="s">
        <v>254</v>
      </c>
      <c r="D737" s="221"/>
      <c r="E737" s="222"/>
      <c r="F737" s="220"/>
      <c r="G737" s="220"/>
      <c r="H737" s="220"/>
      <c r="I737" s="220"/>
      <c r="J737" s="220"/>
      <c r="K737" s="220"/>
      <c r="L737" s="220"/>
      <c r="M737" s="220"/>
      <c r="N737" s="219"/>
      <c r="O737" s="219"/>
      <c r="P737" s="219"/>
      <c r="Q737" s="219"/>
      <c r="R737" s="220"/>
      <c r="S737" s="220"/>
      <c r="T737" s="220"/>
      <c r="U737" s="220"/>
      <c r="V737" s="220"/>
      <c r="W737" s="220"/>
      <c r="X737" s="220"/>
      <c r="Y737" s="210"/>
      <c r="Z737" s="210"/>
      <c r="AA737" s="210"/>
      <c r="AB737" s="210"/>
      <c r="AC737" s="210"/>
      <c r="AD737" s="210"/>
      <c r="AE737" s="210"/>
      <c r="AF737" s="210"/>
      <c r="AG737" s="210" t="s">
        <v>217</v>
      </c>
      <c r="AH737" s="210">
        <v>0</v>
      </c>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1" x14ac:dyDescent="0.2">
      <c r="A738" s="231">
        <v>139</v>
      </c>
      <c r="B738" s="232" t="s">
        <v>1112</v>
      </c>
      <c r="C738" s="250" t="s">
        <v>1113</v>
      </c>
      <c r="D738" s="233" t="s">
        <v>223</v>
      </c>
      <c r="E738" s="234">
        <v>40</v>
      </c>
      <c r="F738" s="235"/>
      <c r="G738" s="236">
        <f>ROUND(E738*F738,2)</f>
        <v>0</v>
      </c>
      <c r="H738" s="235"/>
      <c r="I738" s="236">
        <f>ROUND(E738*H738,2)</f>
        <v>0</v>
      </c>
      <c r="J738" s="235"/>
      <c r="K738" s="236">
        <f>ROUND(E738*J738,2)</f>
        <v>0</v>
      </c>
      <c r="L738" s="236">
        <v>21</v>
      </c>
      <c r="M738" s="236">
        <f>G738*(1+L738/100)</f>
        <v>0</v>
      </c>
      <c r="N738" s="234">
        <v>4.0000000000000002E-4</v>
      </c>
      <c r="O738" s="234">
        <f>ROUND(E738*N738,2)</f>
        <v>0.02</v>
      </c>
      <c r="P738" s="234">
        <v>0</v>
      </c>
      <c r="Q738" s="234">
        <f>ROUND(E738*P738,2)</f>
        <v>0</v>
      </c>
      <c r="R738" s="236" t="s">
        <v>281</v>
      </c>
      <c r="S738" s="236" t="s">
        <v>210</v>
      </c>
      <c r="T738" s="237" t="s">
        <v>211</v>
      </c>
      <c r="U738" s="220">
        <v>0</v>
      </c>
      <c r="V738" s="220">
        <f>ROUND(E738*U738,2)</f>
        <v>0</v>
      </c>
      <c r="W738" s="220"/>
      <c r="X738" s="220" t="s">
        <v>282</v>
      </c>
      <c r="Y738" s="210"/>
      <c r="Z738" s="210"/>
      <c r="AA738" s="210"/>
      <c r="AB738" s="210"/>
      <c r="AC738" s="210"/>
      <c r="AD738" s="210"/>
      <c r="AE738" s="210"/>
      <c r="AF738" s="210"/>
      <c r="AG738" s="210" t="s">
        <v>283</v>
      </c>
      <c r="AH738" s="210"/>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1" x14ac:dyDescent="0.2">
      <c r="A739" s="217"/>
      <c r="B739" s="218"/>
      <c r="C739" s="252" t="s">
        <v>1058</v>
      </c>
      <c r="D739" s="221"/>
      <c r="E739" s="222">
        <v>20</v>
      </c>
      <c r="F739" s="220"/>
      <c r="G739" s="220"/>
      <c r="H739" s="220"/>
      <c r="I739" s="220"/>
      <c r="J739" s="220"/>
      <c r="K739" s="220"/>
      <c r="L739" s="220"/>
      <c r="M739" s="220"/>
      <c r="N739" s="219"/>
      <c r="O739" s="219"/>
      <c r="P739" s="219"/>
      <c r="Q739" s="219"/>
      <c r="R739" s="220"/>
      <c r="S739" s="220"/>
      <c r="T739" s="220"/>
      <c r="U739" s="220"/>
      <c r="V739" s="220"/>
      <c r="W739" s="220"/>
      <c r="X739" s="220"/>
      <c r="Y739" s="210"/>
      <c r="Z739" s="210"/>
      <c r="AA739" s="210"/>
      <c r="AB739" s="210"/>
      <c r="AC739" s="210"/>
      <c r="AD739" s="210"/>
      <c r="AE739" s="210"/>
      <c r="AF739" s="210"/>
      <c r="AG739" s="210" t="s">
        <v>217</v>
      </c>
      <c r="AH739" s="210">
        <v>0</v>
      </c>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1" x14ac:dyDescent="0.2">
      <c r="A740" s="217"/>
      <c r="B740" s="218"/>
      <c r="C740" s="252" t="s">
        <v>1059</v>
      </c>
      <c r="D740" s="221"/>
      <c r="E740" s="222">
        <v>20</v>
      </c>
      <c r="F740" s="220"/>
      <c r="G740" s="220"/>
      <c r="H740" s="220"/>
      <c r="I740" s="220"/>
      <c r="J740" s="220"/>
      <c r="K740" s="220"/>
      <c r="L740" s="220"/>
      <c r="M740" s="220"/>
      <c r="N740" s="219"/>
      <c r="O740" s="219"/>
      <c r="P740" s="219"/>
      <c r="Q740" s="219"/>
      <c r="R740" s="220"/>
      <c r="S740" s="220"/>
      <c r="T740" s="220"/>
      <c r="U740" s="220"/>
      <c r="V740" s="220"/>
      <c r="W740" s="220"/>
      <c r="X740" s="220"/>
      <c r="Y740" s="210"/>
      <c r="Z740" s="210"/>
      <c r="AA740" s="210"/>
      <c r="AB740" s="210"/>
      <c r="AC740" s="210"/>
      <c r="AD740" s="210"/>
      <c r="AE740" s="210"/>
      <c r="AF740" s="210"/>
      <c r="AG740" s="210" t="s">
        <v>217</v>
      </c>
      <c r="AH740" s="210">
        <v>0</v>
      </c>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1" x14ac:dyDescent="0.2">
      <c r="A741" s="231">
        <v>140</v>
      </c>
      <c r="B741" s="232" t="s">
        <v>1114</v>
      </c>
      <c r="C741" s="250" t="s">
        <v>1115</v>
      </c>
      <c r="D741" s="233" t="s">
        <v>384</v>
      </c>
      <c r="E741" s="234">
        <v>0.55872999999999995</v>
      </c>
      <c r="F741" s="235"/>
      <c r="G741" s="236">
        <f>ROUND(E741*F741,2)</f>
        <v>0</v>
      </c>
      <c r="H741" s="235"/>
      <c r="I741" s="236">
        <f>ROUND(E741*H741,2)</f>
        <v>0</v>
      </c>
      <c r="J741" s="235"/>
      <c r="K741" s="236">
        <f>ROUND(E741*J741,2)</f>
        <v>0</v>
      </c>
      <c r="L741" s="236">
        <v>21</v>
      </c>
      <c r="M741" s="236">
        <f>G741*(1+L741/100)</f>
        <v>0</v>
      </c>
      <c r="N741" s="234">
        <v>0</v>
      </c>
      <c r="O741" s="234">
        <f>ROUND(E741*N741,2)</f>
        <v>0</v>
      </c>
      <c r="P741" s="234">
        <v>0</v>
      </c>
      <c r="Q741" s="234">
        <f>ROUND(E741*P741,2)</f>
        <v>0</v>
      </c>
      <c r="R741" s="236" t="s">
        <v>1057</v>
      </c>
      <c r="S741" s="236" t="s">
        <v>210</v>
      </c>
      <c r="T741" s="237" t="s">
        <v>211</v>
      </c>
      <c r="U741" s="220">
        <v>4.82</v>
      </c>
      <c r="V741" s="220">
        <f>ROUND(E741*U741,2)</f>
        <v>2.69</v>
      </c>
      <c r="W741" s="220"/>
      <c r="X741" s="220" t="s">
        <v>385</v>
      </c>
      <c r="Y741" s="210"/>
      <c r="Z741" s="210"/>
      <c r="AA741" s="210"/>
      <c r="AB741" s="210"/>
      <c r="AC741" s="210"/>
      <c r="AD741" s="210"/>
      <c r="AE741" s="210"/>
      <c r="AF741" s="210"/>
      <c r="AG741" s="210" t="s">
        <v>386</v>
      </c>
      <c r="AH741" s="210"/>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1" x14ac:dyDescent="0.2">
      <c r="A742" s="217"/>
      <c r="B742" s="218"/>
      <c r="C742" s="251" t="s">
        <v>430</v>
      </c>
      <c r="D742" s="238"/>
      <c r="E742" s="238"/>
      <c r="F742" s="238"/>
      <c r="G742" s="238"/>
      <c r="H742" s="220"/>
      <c r="I742" s="220"/>
      <c r="J742" s="220"/>
      <c r="K742" s="220"/>
      <c r="L742" s="220"/>
      <c r="M742" s="220"/>
      <c r="N742" s="219"/>
      <c r="O742" s="219"/>
      <c r="P742" s="219"/>
      <c r="Q742" s="219"/>
      <c r="R742" s="220"/>
      <c r="S742" s="220"/>
      <c r="T742" s="220"/>
      <c r="U742" s="220"/>
      <c r="V742" s="220"/>
      <c r="W742" s="220"/>
      <c r="X742" s="220"/>
      <c r="Y742" s="210"/>
      <c r="Z742" s="210"/>
      <c r="AA742" s="210"/>
      <c r="AB742" s="210"/>
      <c r="AC742" s="210"/>
      <c r="AD742" s="210"/>
      <c r="AE742" s="210"/>
      <c r="AF742" s="210"/>
      <c r="AG742" s="210" t="s">
        <v>215</v>
      </c>
      <c r="AH742" s="210"/>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x14ac:dyDescent="0.2">
      <c r="A743" s="224" t="s">
        <v>204</v>
      </c>
      <c r="B743" s="225" t="s">
        <v>153</v>
      </c>
      <c r="C743" s="249" t="s">
        <v>154</v>
      </c>
      <c r="D743" s="226"/>
      <c r="E743" s="227"/>
      <c r="F743" s="228"/>
      <c r="G743" s="228">
        <f>SUMIF(AG744:AG754,"&lt;&gt;NOR",G744:G754)</f>
        <v>0</v>
      </c>
      <c r="H743" s="228"/>
      <c r="I743" s="228">
        <f>SUM(I744:I754)</f>
        <v>0</v>
      </c>
      <c r="J743" s="228"/>
      <c r="K743" s="228">
        <f>SUM(K744:K754)</f>
        <v>0</v>
      </c>
      <c r="L743" s="228"/>
      <c r="M743" s="228">
        <f>SUM(M744:M754)</f>
        <v>0</v>
      </c>
      <c r="N743" s="227"/>
      <c r="O743" s="227">
        <f>SUM(O744:O754)</f>
        <v>0.05</v>
      </c>
      <c r="P743" s="227"/>
      <c r="Q743" s="227">
        <f>SUM(Q744:Q754)</f>
        <v>0</v>
      </c>
      <c r="R743" s="228"/>
      <c r="S743" s="228"/>
      <c r="T743" s="229"/>
      <c r="U743" s="223"/>
      <c r="V743" s="223">
        <f>SUM(V744:V754)</f>
        <v>6.33</v>
      </c>
      <c r="W743" s="223"/>
      <c r="X743" s="223"/>
      <c r="AG743" t="s">
        <v>205</v>
      </c>
    </row>
    <row r="744" spans="1:60" ht="22.5" outlineLevel="1" x14ac:dyDescent="0.2">
      <c r="A744" s="231">
        <v>141</v>
      </c>
      <c r="B744" s="232" t="s">
        <v>420</v>
      </c>
      <c r="C744" s="250" t="s">
        <v>421</v>
      </c>
      <c r="D744" s="233" t="s">
        <v>317</v>
      </c>
      <c r="E744" s="234">
        <v>14.3</v>
      </c>
      <c r="F744" s="235"/>
      <c r="G744" s="236">
        <f>ROUND(E744*F744,2)</f>
        <v>0</v>
      </c>
      <c r="H744" s="235"/>
      <c r="I744" s="236">
        <f>ROUND(E744*H744,2)</f>
        <v>0</v>
      </c>
      <c r="J744" s="235"/>
      <c r="K744" s="236">
        <f>ROUND(E744*J744,2)</f>
        <v>0</v>
      </c>
      <c r="L744" s="236">
        <v>21</v>
      </c>
      <c r="M744" s="236">
        <f>G744*(1+L744/100)</f>
        <v>0</v>
      </c>
      <c r="N744" s="234">
        <v>1.48E-3</v>
      </c>
      <c r="O744" s="234">
        <f>ROUND(E744*N744,2)</f>
        <v>0.02</v>
      </c>
      <c r="P744" s="234">
        <v>0</v>
      </c>
      <c r="Q744" s="234">
        <f>ROUND(E744*P744,2)</f>
        <v>0</v>
      </c>
      <c r="R744" s="236" t="s">
        <v>413</v>
      </c>
      <c r="S744" s="236" t="s">
        <v>210</v>
      </c>
      <c r="T744" s="237" t="s">
        <v>211</v>
      </c>
      <c r="U744" s="220">
        <v>0.3</v>
      </c>
      <c r="V744" s="220">
        <f>ROUND(E744*U744,2)</f>
        <v>4.29</v>
      </c>
      <c r="W744" s="220"/>
      <c r="X744" s="220" t="s">
        <v>212</v>
      </c>
      <c r="Y744" s="210"/>
      <c r="Z744" s="210"/>
      <c r="AA744" s="210"/>
      <c r="AB744" s="210"/>
      <c r="AC744" s="210"/>
      <c r="AD744" s="210"/>
      <c r="AE744" s="210"/>
      <c r="AF744" s="210"/>
      <c r="AG744" s="210" t="s">
        <v>213</v>
      </c>
      <c r="AH744" s="210"/>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1" x14ac:dyDescent="0.2">
      <c r="A745" s="217"/>
      <c r="B745" s="218"/>
      <c r="C745" s="252" t="s">
        <v>1116</v>
      </c>
      <c r="D745" s="221"/>
      <c r="E745" s="222">
        <v>14.3</v>
      </c>
      <c r="F745" s="220"/>
      <c r="G745" s="220"/>
      <c r="H745" s="220"/>
      <c r="I745" s="220"/>
      <c r="J745" s="220"/>
      <c r="K745" s="220"/>
      <c r="L745" s="220"/>
      <c r="M745" s="220"/>
      <c r="N745" s="219"/>
      <c r="O745" s="219"/>
      <c r="P745" s="219"/>
      <c r="Q745" s="219"/>
      <c r="R745" s="220"/>
      <c r="S745" s="220"/>
      <c r="T745" s="220"/>
      <c r="U745" s="220"/>
      <c r="V745" s="220"/>
      <c r="W745" s="220"/>
      <c r="X745" s="220"/>
      <c r="Y745" s="210"/>
      <c r="Z745" s="210"/>
      <c r="AA745" s="210"/>
      <c r="AB745" s="210"/>
      <c r="AC745" s="210"/>
      <c r="AD745" s="210"/>
      <c r="AE745" s="210"/>
      <c r="AF745" s="210"/>
      <c r="AG745" s="210" t="s">
        <v>217</v>
      </c>
      <c r="AH745" s="210">
        <v>0</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1" x14ac:dyDescent="0.2">
      <c r="A746" s="217"/>
      <c r="B746" s="218"/>
      <c r="C746" s="252" t="s">
        <v>218</v>
      </c>
      <c r="D746" s="221"/>
      <c r="E746" s="222"/>
      <c r="F746" s="220"/>
      <c r="G746" s="220"/>
      <c r="H746" s="220"/>
      <c r="I746" s="220"/>
      <c r="J746" s="220"/>
      <c r="K746" s="220"/>
      <c r="L746" s="220"/>
      <c r="M746" s="220"/>
      <c r="N746" s="219"/>
      <c r="O746" s="219"/>
      <c r="P746" s="219"/>
      <c r="Q746" s="219"/>
      <c r="R746" s="220"/>
      <c r="S746" s="220"/>
      <c r="T746" s="220"/>
      <c r="U746" s="220"/>
      <c r="V746" s="220"/>
      <c r="W746" s="220"/>
      <c r="X746" s="220"/>
      <c r="Y746" s="210"/>
      <c r="Z746" s="210"/>
      <c r="AA746" s="210"/>
      <c r="AB746" s="210"/>
      <c r="AC746" s="210"/>
      <c r="AD746" s="210"/>
      <c r="AE746" s="210"/>
      <c r="AF746" s="210"/>
      <c r="AG746" s="210" t="s">
        <v>217</v>
      </c>
      <c r="AH746" s="210">
        <v>0</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ht="22.5" outlineLevel="1" x14ac:dyDescent="0.2">
      <c r="A747" s="231">
        <v>142</v>
      </c>
      <c r="B747" s="232" t="s">
        <v>423</v>
      </c>
      <c r="C747" s="250" t="s">
        <v>424</v>
      </c>
      <c r="D747" s="233" t="s">
        <v>223</v>
      </c>
      <c r="E747" s="234">
        <v>1</v>
      </c>
      <c r="F747" s="235"/>
      <c r="G747" s="236">
        <f>ROUND(E747*F747,2)</f>
        <v>0</v>
      </c>
      <c r="H747" s="235"/>
      <c r="I747" s="236">
        <f>ROUND(E747*H747,2)</f>
        <v>0</v>
      </c>
      <c r="J747" s="235"/>
      <c r="K747" s="236">
        <f>ROUND(E747*J747,2)</f>
        <v>0</v>
      </c>
      <c r="L747" s="236">
        <v>21</v>
      </c>
      <c r="M747" s="236">
        <f>G747*(1+L747/100)</f>
        <v>0</v>
      </c>
      <c r="N747" s="234">
        <v>0</v>
      </c>
      <c r="O747" s="234">
        <f>ROUND(E747*N747,2)</f>
        <v>0</v>
      </c>
      <c r="P747" s="234">
        <v>0</v>
      </c>
      <c r="Q747" s="234">
        <f>ROUND(E747*P747,2)</f>
        <v>0</v>
      </c>
      <c r="R747" s="236" t="s">
        <v>413</v>
      </c>
      <c r="S747" s="236" t="s">
        <v>210</v>
      </c>
      <c r="T747" s="237" t="s">
        <v>211</v>
      </c>
      <c r="U747" s="220">
        <v>1.88</v>
      </c>
      <c r="V747" s="220">
        <f>ROUND(E747*U747,2)</f>
        <v>1.88</v>
      </c>
      <c r="W747" s="220"/>
      <c r="X747" s="220" t="s">
        <v>212</v>
      </c>
      <c r="Y747" s="210"/>
      <c r="Z747" s="210"/>
      <c r="AA747" s="210"/>
      <c r="AB747" s="210"/>
      <c r="AC747" s="210"/>
      <c r="AD747" s="210"/>
      <c r="AE747" s="210"/>
      <c r="AF747" s="210"/>
      <c r="AG747" s="210" t="s">
        <v>213</v>
      </c>
      <c r="AH747" s="210"/>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1" x14ac:dyDescent="0.2">
      <c r="A748" s="217"/>
      <c r="B748" s="218"/>
      <c r="C748" s="252" t="s">
        <v>425</v>
      </c>
      <c r="D748" s="221"/>
      <c r="E748" s="222">
        <v>1</v>
      </c>
      <c r="F748" s="220"/>
      <c r="G748" s="220"/>
      <c r="H748" s="220"/>
      <c r="I748" s="220"/>
      <c r="J748" s="220"/>
      <c r="K748" s="220"/>
      <c r="L748" s="220"/>
      <c r="M748" s="220"/>
      <c r="N748" s="219"/>
      <c r="O748" s="219"/>
      <c r="P748" s="219"/>
      <c r="Q748" s="219"/>
      <c r="R748" s="220"/>
      <c r="S748" s="220"/>
      <c r="T748" s="220"/>
      <c r="U748" s="220"/>
      <c r="V748" s="220"/>
      <c r="W748" s="220"/>
      <c r="X748" s="220"/>
      <c r="Y748" s="210"/>
      <c r="Z748" s="210"/>
      <c r="AA748" s="210"/>
      <c r="AB748" s="210"/>
      <c r="AC748" s="210"/>
      <c r="AD748" s="210"/>
      <c r="AE748" s="210"/>
      <c r="AF748" s="210"/>
      <c r="AG748" s="210" t="s">
        <v>217</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x14ac:dyDescent="0.2">
      <c r="A749" s="217"/>
      <c r="B749" s="218"/>
      <c r="C749" s="252" t="s">
        <v>218</v>
      </c>
      <c r="D749" s="221"/>
      <c r="E749" s="222"/>
      <c r="F749" s="220"/>
      <c r="G749" s="220"/>
      <c r="H749" s="220"/>
      <c r="I749" s="220"/>
      <c r="J749" s="220"/>
      <c r="K749" s="220"/>
      <c r="L749" s="220"/>
      <c r="M749" s="220"/>
      <c r="N749" s="219"/>
      <c r="O749" s="219"/>
      <c r="P749" s="219"/>
      <c r="Q749" s="219"/>
      <c r="R749" s="220"/>
      <c r="S749" s="220"/>
      <c r="T749" s="220"/>
      <c r="U749" s="220"/>
      <c r="V749" s="220"/>
      <c r="W749" s="220"/>
      <c r="X749" s="220"/>
      <c r="Y749" s="210"/>
      <c r="Z749" s="210"/>
      <c r="AA749" s="210"/>
      <c r="AB749" s="210"/>
      <c r="AC749" s="210"/>
      <c r="AD749" s="210"/>
      <c r="AE749" s="210"/>
      <c r="AF749" s="210"/>
      <c r="AG749" s="210" t="s">
        <v>217</v>
      </c>
      <c r="AH749" s="210">
        <v>0</v>
      </c>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ht="22.5" outlineLevel="1" x14ac:dyDescent="0.2">
      <c r="A750" s="231">
        <v>143</v>
      </c>
      <c r="B750" s="232" t="s">
        <v>426</v>
      </c>
      <c r="C750" s="250" t="s">
        <v>427</v>
      </c>
      <c r="D750" s="233" t="s">
        <v>223</v>
      </c>
      <c r="E750" s="234">
        <v>1</v>
      </c>
      <c r="F750" s="235"/>
      <c r="G750" s="236">
        <f>ROUND(E750*F750,2)</f>
        <v>0</v>
      </c>
      <c r="H750" s="235"/>
      <c r="I750" s="236">
        <f>ROUND(E750*H750,2)</f>
        <v>0</v>
      </c>
      <c r="J750" s="235"/>
      <c r="K750" s="236">
        <f>ROUND(E750*J750,2)</f>
        <v>0</v>
      </c>
      <c r="L750" s="236">
        <v>21</v>
      </c>
      <c r="M750" s="236">
        <f>G750*(1+L750/100)</f>
        <v>0</v>
      </c>
      <c r="N750" s="234">
        <v>3.3000000000000002E-2</v>
      </c>
      <c r="O750" s="234">
        <f>ROUND(E750*N750,2)</f>
        <v>0.03</v>
      </c>
      <c r="P750" s="234">
        <v>0</v>
      </c>
      <c r="Q750" s="234">
        <f>ROUND(E750*P750,2)</f>
        <v>0</v>
      </c>
      <c r="R750" s="236" t="s">
        <v>281</v>
      </c>
      <c r="S750" s="236" t="s">
        <v>210</v>
      </c>
      <c r="T750" s="237" t="s">
        <v>211</v>
      </c>
      <c r="U750" s="220">
        <v>0</v>
      </c>
      <c r="V750" s="220">
        <f>ROUND(E750*U750,2)</f>
        <v>0</v>
      </c>
      <c r="W750" s="220"/>
      <c r="X750" s="220" t="s">
        <v>282</v>
      </c>
      <c r="Y750" s="210"/>
      <c r="Z750" s="210"/>
      <c r="AA750" s="210"/>
      <c r="AB750" s="210"/>
      <c r="AC750" s="210"/>
      <c r="AD750" s="210"/>
      <c r="AE750" s="210"/>
      <c r="AF750" s="210"/>
      <c r="AG750" s="210" t="s">
        <v>283</v>
      </c>
      <c r="AH750" s="210"/>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outlineLevel="1" x14ac:dyDescent="0.2">
      <c r="A751" s="217"/>
      <c r="B751" s="218"/>
      <c r="C751" s="252" t="s">
        <v>425</v>
      </c>
      <c r="D751" s="221"/>
      <c r="E751" s="222">
        <v>1</v>
      </c>
      <c r="F751" s="220"/>
      <c r="G751" s="220"/>
      <c r="H751" s="220"/>
      <c r="I751" s="220"/>
      <c r="J751" s="220"/>
      <c r="K751" s="220"/>
      <c r="L751" s="220"/>
      <c r="M751" s="220"/>
      <c r="N751" s="219"/>
      <c r="O751" s="219"/>
      <c r="P751" s="219"/>
      <c r="Q751" s="219"/>
      <c r="R751" s="220"/>
      <c r="S751" s="220"/>
      <c r="T751" s="220"/>
      <c r="U751" s="220"/>
      <c r="V751" s="220"/>
      <c r="W751" s="220"/>
      <c r="X751" s="220"/>
      <c r="Y751" s="210"/>
      <c r="Z751" s="210"/>
      <c r="AA751" s="210"/>
      <c r="AB751" s="210"/>
      <c r="AC751" s="210"/>
      <c r="AD751" s="210"/>
      <c r="AE751" s="210"/>
      <c r="AF751" s="210"/>
      <c r="AG751" s="210" t="s">
        <v>217</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1" x14ac:dyDescent="0.2">
      <c r="A752" s="217"/>
      <c r="B752" s="218"/>
      <c r="C752" s="252" t="s">
        <v>218</v>
      </c>
      <c r="D752" s="221"/>
      <c r="E752" s="222"/>
      <c r="F752" s="220"/>
      <c r="G752" s="220"/>
      <c r="H752" s="220"/>
      <c r="I752" s="220"/>
      <c r="J752" s="220"/>
      <c r="K752" s="220"/>
      <c r="L752" s="220"/>
      <c r="M752" s="220"/>
      <c r="N752" s="219"/>
      <c r="O752" s="219"/>
      <c r="P752" s="219"/>
      <c r="Q752" s="219"/>
      <c r="R752" s="220"/>
      <c r="S752" s="220"/>
      <c r="T752" s="220"/>
      <c r="U752" s="220"/>
      <c r="V752" s="220"/>
      <c r="W752" s="220"/>
      <c r="X752" s="220"/>
      <c r="Y752" s="210"/>
      <c r="Z752" s="210"/>
      <c r="AA752" s="210"/>
      <c r="AB752" s="210"/>
      <c r="AC752" s="210"/>
      <c r="AD752" s="210"/>
      <c r="AE752" s="210"/>
      <c r="AF752" s="210"/>
      <c r="AG752" s="210" t="s">
        <v>217</v>
      </c>
      <c r="AH752" s="210">
        <v>0</v>
      </c>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1" x14ac:dyDescent="0.2">
      <c r="A753" s="231">
        <v>144</v>
      </c>
      <c r="B753" s="232" t="s">
        <v>428</v>
      </c>
      <c r="C753" s="250" t="s">
        <v>429</v>
      </c>
      <c r="D753" s="233" t="s">
        <v>384</v>
      </c>
      <c r="E753" s="234">
        <v>5.416E-2</v>
      </c>
      <c r="F753" s="235"/>
      <c r="G753" s="236">
        <f>ROUND(E753*F753,2)</f>
        <v>0</v>
      </c>
      <c r="H753" s="235"/>
      <c r="I753" s="236">
        <f>ROUND(E753*H753,2)</f>
        <v>0</v>
      </c>
      <c r="J753" s="235"/>
      <c r="K753" s="236">
        <f>ROUND(E753*J753,2)</f>
        <v>0</v>
      </c>
      <c r="L753" s="236">
        <v>21</v>
      </c>
      <c r="M753" s="236">
        <f>G753*(1+L753/100)</f>
        <v>0</v>
      </c>
      <c r="N753" s="234">
        <v>0</v>
      </c>
      <c r="O753" s="234">
        <f>ROUND(E753*N753,2)</f>
        <v>0</v>
      </c>
      <c r="P753" s="234">
        <v>0</v>
      </c>
      <c r="Q753" s="234">
        <f>ROUND(E753*P753,2)</f>
        <v>0</v>
      </c>
      <c r="R753" s="236" t="s">
        <v>413</v>
      </c>
      <c r="S753" s="236" t="s">
        <v>210</v>
      </c>
      <c r="T753" s="237" t="s">
        <v>211</v>
      </c>
      <c r="U753" s="220">
        <v>3.0059999999999998</v>
      </c>
      <c r="V753" s="220">
        <f>ROUND(E753*U753,2)</f>
        <v>0.16</v>
      </c>
      <c r="W753" s="220"/>
      <c r="X753" s="220" t="s">
        <v>385</v>
      </c>
      <c r="Y753" s="210"/>
      <c r="Z753" s="210"/>
      <c r="AA753" s="210"/>
      <c r="AB753" s="210"/>
      <c r="AC753" s="210"/>
      <c r="AD753" s="210"/>
      <c r="AE753" s="210"/>
      <c r="AF753" s="210"/>
      <c r="AG753" s="210" t="s">
        <v>386</v>
      </c>
      <c r="AH753" s="210"/>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1" x14ac:dyDescent="0.2">
      <c r="A754" s="217"/>
      <c r="B754" s="218"/>
      <c r="C754" s="251" t="s">
        <v>430</v>
      </c>
      <c r="D754" s="238"/>
      <c r="E754" s="238"/>
      <c r="F754" s="238"/>
      <c r="G754" s="238"/>
      <c r="H754" s="220"/>
      <c r="I754" s="220"/>
      <c r="J754" s="220"/>
      <c r="K754" s="220"/>
      <c r="L754" s="220"/>
      <c r="M754" s="220"/>
      <c r="N754" s="219"/>
      <c r="O754" s="219"/>
      <c r="P754" s="219"/>
      <c r="Q754" s="219"/>
      <c r="R754" s="220"/>
      <c r="S754" s="220"/>
      <c r="T754" s="220"/>
      <c r="U754" s="220"/>
      <c r="V754" s="220"/>
      <c r="W754" s="220"/>
      <c r="X754" s="220"/>
      <c r="Y754" s="210"/>
      <c r="Z754" s="210"/>
      <c r="AA754" s="210"/>
      <c r="AB754" s="210"/>
      <c r="AC754" s="210"/>
      <c r="AD754" s="210"/>
      <c r="AE754" s="210"/>
      <c r="AF754" s="210"/>
      <c r="AG754" s="210" t="s">
        <v>215</v>
      </c>
      <c r="AH754" s="210"/>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x14ac:dyDescent="0.2">
      <c r="A755" s="224" t="s">
        <v>204</v>
      </c>
      <c r="B755" s="225" t="s">
        <v>155</v>
      </c>
      <c r="C755" s="249" t="s">
        <v>156</v>
      </c>
      <c r="D755" s="226"/>
      <c r="E755" s="227"/>
      <c r="F755" s="228"/>
      <c r="G755" s="228">
        <f>SUMIF(AG756:AG789,"&lt;&gt;NOR",G756:G789)</f>
        <v>0</v>
      </c>
      <c r="H755" s="228"/>
      <c r="I755" s="228">
        <f>SUM(I756:I789)</f>
        <v>0</v>
      </c>
      <c r="J755" s="228"/>
      <c r="K755" s="228">
        <f>SUM(K756:K789)</f>
        <v>0</v>
      </c>
      <c r="L755" s="228"/>
      <c r="M755" s="228">
        <f>SUM(M756:M789)</f>
        <v>0</v>
      </c>
      <c r="N755" s="227"/>
      <c r="O755" s="227">
        <f>SUM(O756:O789)</f>
        <v>0.41000000000000003</v>
      </c>
      <c r="P755" s="227"/>
      <c r="Q755" s="227">
        <f>SUM(Q756:Q789)</f>
        <v>0</v>
      </c>
      <c r="R755" s="228"/>
      <c r="S755" s="228"/>
      <c r="T755" s="229"/>
      <c r="U755" s="223"/>
      <c r="V755" s="223">
        <f>SUM(V756:V789)</f>
        <v>20.88</v>
      </c>
      <c r="W755" s="223"/>
      <c r="X755" s="223"/>
      <c r="AG755" t="s">
        <v>205</v>
      </c>
    </row>
    <row r="756" spans="1:60" outlineLevel="1" x14ac:dyDescent="0.2">
      <c r="A756" s="231">
        <v>145</v>
      </c>
      <c r="B756" s="232" t="s">
        <v>1117</v>
      </c>
      <c r="C756" s="250" t="s">
        <v>1118</v>
      </c>
      <c r="D756" s="233" t="s">
        <v>242</v>
      </c>
      <c r="E756" s="234">
        <v>14.724</v>
      </c>
      <c r="F756" s="235"/>
      <c r="G756" s="236">
        <f>ROUND(E756*F756,2)</f>
        <v>0</v>
      </c>
      <c r="H756" s="235"/>
      <c r="I756" s="236">
        <f>ROUND(E756*H756,2)</f>
        <v>0</v>
      </c>
      <c r="J756" s="235"/>
      <c r="K756" s="236">
        <f>ROUND(E756*J756,2)</f>
        <v>0</v>
      </c>
      <c r="L756" s="236">
        <v>21</v>
      </c>
      <c r="M756" s="236">
        <f>G756*(1+L756/100)</f>
        <v>0</v>
      </c>
      <c r="N756" s="234">
        <v>2.1000000000000001E-4</v>
      </c>
      <c r="O756" s="234">
        <f>ROUND(E756*N756,2)</f>
        <v>0</v>
      </c>
      <c r="P756" s="234">
        <v>0</v>
      </c>
      <c r="Q756" s="234">
        <f>ROUND(E756*P756,2)</f>
        <v>0</v>
      </c>
      <c r="R756" s="236" t="s">
        <v>433</v>
      </c>
      <c r="S756" s="236" t="s">
        <v>210</v>
      </c>
      <c r="T756" s="237" t="s">
        <v>211</v>
      </c>
      <c r="U756" s="220">
        <v>0.05</v>
      </c>
      <c r="V756" s="220">
        <f>ROUND(E756*U756,2)</f>
        <v>0.74</v>
      </c>
      <c r="W756" s="220"/>
      <c r="X756" s="220" t="s">
        <v>212</v>
      </c>
      <c r="Y756" s="210"/>
      <c r="Z756" s="210"/>
      <c r="AA756" s="210"/>
      <c r="AB756" s="210"/>
      <c r="AC756" s="210"/>
      <c r="AD756" s="210"/>
      <c r="AE756" s="210"/>
      <c r="AF756" s="210"/>
      <c r="AG756" s="210" t="s">
        <v>213</v>
      </c>
      <c r="AH756" s="210"/>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1" x14ac:dyDescent="0.2">
      <c r="A757" s="217"/>
      <c r="B757" s="218"/>
      <c r="C757" s="252" t="s">
        <v>1119</v>
      </c>
      <c r="D757" s="221"/>
      <c r="E757" s="222">
        <v>10.242000000000001</v>
      </c>
      <c r="F757" s="220"/>
      <c r="G757" s="220"/>
      <c r="H757" s="220"/>
      <c r="I757" s="220"/>
      <c r="J757" s="220"/>
      <c r="K757" s="220"/>
      <c r="L757" s="220"/>
      <c r="M757" s="220"/>
      <c r="N757" s="219"/>
      <c r="O757" s="219"/>
      <c r="P757" s="219"/>
      <c r="Q757" s="219"/>
      <c r="R757" s="220"/>
      <c r="S757" s="220"/>
      <c r="T757" s="220"/>
      <c r="U757" s="220"/>
      <c r="V757" s="220"/>
      <c r="W757" s="220"/>
      <c r="X757" s="220"/>
      <c r="Y757" s="210"/>
      <c r="Z757" s="210"/>
      <c r="AA757" s="210"/>
      <c r="AB757" s="210"/>
      <c r="AC757" s="210"/>
      <c r="AD757" s="210"/>
      <c r="AE757" s="210"/>
      <c r="AF757" s="210"/>
      <c r="AG757" s="210" t="s">
        <v>217</v>
      </c>
      <c r="AH757" s="210">
        <v>0</v>
      </c>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1" x14ac:dyDescent="0.2">
      <c r="A758" s="217"/>
      <c r="B758" s="218"/>
      <c r="C758" s="252" t="s">
        <v>1120</v>
      </c>
      <c r="D758" s="221"/>
      <c r="E758" s="222">
        <v>3.87</v>
      </c>
      <c r="F758" s="220"/>
      <c r="G758" s="220"/>
      <c r="H758" s="220"/>
      <c r="I758" s="220"/>
      <c r="J758" s="220"/>
      <c r="K758" s="220"/>
      <c r="L758" s="220"/>
      <c r="M758" s="220"/>
      <c r="N758" s="219"/>
      <c r="O758" s="219"/>
      <c r="P758" s="219"/>
      <c r="Q758" s="219"/>
      <c r="R758" s="220"/>
      <c r="S758" s="220"/>
      <c r="T758" s="220"/>
      <c r="U758" s="220"/>
      <c r="V758" s="220"/>
      <c r="W758" s="220"/>
      <c r="X758" s="220"/>
      <c r="Y758" s="210"/>
      <c r="Z758" s="210"/>
      <c r="AA758" s="210"/>
      <c r="AB758" s="210"/>
      <c r="AC758" s="210"/>
      <c r="AD758" s="210"/>
      <c r="AE758" s="210"/>
      <c r="AF758" s="210"/>
      <c r="AG758" s="210" t="s">
        <v>217</v>
      </c>
      <c r="AH758" s="210">
        <v>0</v>
      </c>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1" x14ac:dyDescent="0.2">
      <c r="A759" s="217"/>
      <c r="B759" s="218"/>
      <c r="C759" s="252" t="s">
        <v>1121</v>
      </c>
      <c r="D759" s="221"/>
      <c r="E759" s="222">
        <v>0.61199999999999999</v>
      </c>
      <c r="F759" s="220"/>
      <c r="G759" s="220"/>
      <c r="H759" s="220"/>
      <c r="I759" s="220"/>
      <c r="J759" s="220"/>
      <c r="K759" s="220"/>
      <c r="L759" s="220"/>
      <c r="M759" s="220"/>
      <c r="N759" s="219"/>
      <c r="O759" s="219"/>
      <c r="P759" s="219"/>
      <c r="Q759" s="219"/>
      <c r="R759" s="220"/>
      <c r="S759" s="220"/>
      <c r="T759" s="220"/>
      <c r="U759" s="220"/>
      <c r="V759" s="220"/>
      <c r="W759" s="220"/>
      <c r="X759" s="220"/>
      <c r="Y759" s="210"/>
      <c r="Z759" s="210"/>
      <c r="AA759" s="210"/>
      <c r="AB759" s="210"/>
      <c r="AC759" s="210"/>
      <c r="AD759" s="210"/>
      <c r="AE759" s="210"/>
      <c r="AF759" s="210"/>
      <c r="AG759" s="210" t="s">
        <v>217</v>
      </c>
      <c r="AH759" s="210">
        <v>0</v>
      </c>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ht="22.5" outlineLevel="1" x14ac:dyDescent="0.2">
      <c r="A760" s="231">
        <v>146</v>
      </c>
      <c r="B760" s="232" t="s">
        <v>1122</v>
      </c>
      <c r="C760" s="250" t="s">
        <v>1123</v>
      </c>
      <c r="D760" s="233" t="s">
        <v>317</v>
      </c>
      <c r="E760" s="234">
        <v>6.12</v>
      </c>
      <c r="F760" s="235"/>
      <c r="G760" s="236">
        <f>ROUND(E760*F760,2)</f>
        <v>0</v>
      </c>
      <c r="H760" s="235"/>
      <c r="I760" s="236">
        <f>ROUND(E760*H760,2)</f>
        <v>0</v>
      </c>
      <c r="J760" s="235"/>
      <c r="K760" s="236">
        <f>ROUND(E760*J760,2)</f>
        <v>0</v>
      </c>
      <c r="L760" s="236">
        <v>21</v>
      </c>
      <c r="M760" s="236">
        <f>G760*(1+L760/100)</f>
        <v>0</v>
      </c>
      <c r="N760" s="234">
        <v>4.0999999999999999E-4</v>
      </c>
      <c r="O760" s="234">
        <f>ROUND(E760*N760,2)</f>
        <v>0</v>
      </c>
      <c r="P760" s="234">
        <v>0</v>
      </c>
      <c r="Q760" s="234">
        <f>ROUND(E760*P760,2)</f>
        <v>0</v>
      </c>
      <c r="R760" s="236" t="s">
        <v>433</v>
      </c>
      <c r="S760" s="236" t="s">
        <v>210</v>
      </c>
      <c r="T760" s="237" t="s">
        <v>211</v>
      </c>
      <c r="U760" s="220">
        <v>0.23599999999999999</v>
      </c>
      <c r="V760" s="220">
        <f>ROUND(E760*U760,2)</f>
        <v>1.44</v>
      </c>
      <c r="W760" s="220"/>
      <c r="X760" s="220" t="s">
        <v>212</v>
      </c>
      <c r="Y760" s="210"/>
      <c r="Z760" s="210"/>
      <c r="AA760" s="210"/>
      <c r="AB760" s="210"/>
      <c r="AC760" s="210"/>
      <c r="AD760" s="210"/>
      <c r="AE760" s="210"/>
      <c r="AF760" s="210"/>
      <c r="AG760" s="210" t="s">
        <v>213</v>
      </c>
      <c r="AH760" s="210"/>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1" x14ac:dyDescent="0.2">
      <c r="A761" s="217"/>
      <c r="B761" s="218"/>
      <c r="C761" s="252" t="s">
        <v>1124</v>
      </c>
      <c r="D761" s="221"/>
      <c r="E761" s="222">
        <v>6.12</v>
      </c>
      <c r="F761" s="220"/>
      <c r="G761" s="220"/>
      <c r="H761" s="220"/>
      <c r="I761" s="220"/>
      <c r="J761" s="220"/>
      <c r="K761" s="220"/>
      <c r="L761" s="220"/>
      <c r="M761" s="220"/>
      <c r="N761" s="219"/>
      <c r="O761" s="219"/>
      <c r="P761" s="219"/>
      <c r="Q761" s="219"/>
      <c r="R761" s="220"/>
      <c r="S761" s="220"/>
      <c r="T761" s="220"/>
      <c r="U761" s="220"/>
      <c r="V761" s="220"/>
      <c r="W761" s="220"/>
      <c r="X761" s="220"/>
      <c r="Y761" s="210"/>
      <c r="Z761" s="210"/>
      <c r="AA761" s="210"/>
      <c r="AB761" s="210"/>
      <c r="AC761" s="210"/>
      <c r="AD761" s="210"/>
      <c r="AE761" s="210"/>
      <c r="AF761" s="210"/>
      <c r="AG761" s="210" t="s">
        <v>217</v>
      </c>
      <c r="AH761" s="210">
        <v>0</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1" x14ac:dyDescent="0.2">
      <c r="A762" s="231">
        <v>147</v>
      </c>
      <c r="B762" s="232" t="s">
        <v>1125</v>
      </c>
      <c r="C762" s="250" t="s">
        <v>1126</v>
      </c>
      <c r="D762" s="233" t="s">
        <v>317</v>
      </c>
      <c r="E762" s="234">
        <v>6.12</v>
      </c>
      <c r="F762" s="235"/>
      <c r="G762" s="236">
        <f>ROUND(E762*F762,2)</f>
        <v>0</v>
      </c>
      <c r="H762" s="235"/>
      <c r="I762" s="236">
        <f>ROUND(E762*H762,2)</f>
        <v>0</v>
      </c>
      <c r="J762" s="235"/>
      <c r="K762" s="236">
        <f>ROUND(E762*J762,2)</f>
        <v>0</v>
      </c>
      <c r="L762" s="236">
        <v>21</v>
      </c>
      <c r="M762" s="236">
        <f>G762*(1+L762/100)</f>
        <v>0</v>
      </c>
      <c r="N762" s="234">
        <v>0</v>
      </c>
      <c r="O762" s="234">
        <f>ROUND(E762*N762,2)</f>
        <v>0</v>
      </c>
      <c r="P762" s="234">
        <v>0</v>
      </c>
      <c r="Q762" s="234">
        <f>ROUND(E762*P762,2)</f>
        <v>0</v>
      </c>
      <c r="R762" s="236" t="s">
        <v>433</v>
      </c>
      <c r="S762" s="236" t="s">
        <v>210</v>
      </c>
      <c r="T762" s="237" t="s">
        <v>211</v>
      </c>
      <c r="U762" s="220">
        <v>0.15</v>
      </c>
      <c r="V762" s="220">
        <f>ROUND(E762*U762,2)</f>
        <v>0.92</v>
      </c>
      <c r="W762" s="220"/>
      <c r="X762" s="220" t="s">
        <v>212</v>
      </c>
      <c r="Y762" s="210"/>
      <c r="Z762" s="210"/>
      <c r="AA762" s="210"/>
      <c r="AB762" s="210"/>
      <c r="AC762" s="210"/>
      <c r="AD762" s="210"/>
      <c r="AE762" s="210"/>
      <c r="AF762" s="210"/>
      <c r="AG762" s="210" t="s">
        <v>213</v>
      </c>
      <c r="AH762" s="210"/>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outlineLevel="1" x14ac:dyDescent="0.2">
      <c r="A763" s="217"/>
      <c r="B763" s="218"/>
      <c r="C763" s="252" t="s">
        <v>1124</v>
      </c>
      <c r="D763" s="221"/>
      <c r="E763" s="222">
        <v>6.12</v>
      </c>
      <c r="F763" s="220"/>
      <c r="G763" s="220"/>
      <c r="H763" s="220"/>
      <c r="I763" s="220"/>
      <c r="J763" s="220"/>
      <c r="K763" s="220"/>
      <c r="L763" s="220"/>
      <c r="M763" s="220"/>
      <c r="N763" s="219"/>
      <c r="O763" s="219"/>
      <c r="P763" s="219"/>
      <c r="Q763" s="219"/>
      <c r="R763" s="220"/>
      <c r="S763" s="220"/>
      <c r="T763" s="220"/>
      <c r="U763" s="220"/>
      <c r="V763" s="220"/>
      <c r="W763" s="220"/>
      <c r="X763" s="220"/>
      <c r="Y763" s="210"/>
      <c r="Z763" s="210"/>
      <c r="AA763" s="210"/>
      <c r="AB763" s="210"/>
      <c r="AC763" s="210"/>
      <c r="AD763" s="210"/>
      <c r="AE763" s="210"/>
      <c r="AF763" s="210"/>
      <c r="AG763" s="210" t="s">
        <v>217</v>
      </c>
      <c r="AH763" s="210">
        <v>0</v>
      </c>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outlineLevel="1" x14ac:dyDescent="0.2">
      <c r="A764" s="231">
        <v>148</v>
      </c>
      <c r="B764" s="232" t="s">
        <v>1127</v>
      </c>
      <c r="C764" s="250" t="s">
        <v>1128</v>
      </c>
      <c r="D764" s="233" t="s">
        <v>317</v>
      </c>
      <c r="E764" s="234">
        <v>6.12</v>
      </c>
      <c r="F764" s="235"/>
      <c r="G764" s="236">
        <f>ROUND(E764*F764,2)</f>
        <v>0</v>
      </c>
      <c r="H764" s="235"/>
      <c r="I764" s="236">
        <f>ROUND(E764*H764,2)</f>
        <v>0</v>
      </c>
      <c r="J764" s="235"/>
      <c r="K764" s="236">
        <f>ROUND(E764*J764,2)</f>
        <v>0</v>
      </c>
      <c r="L764" s="236">
        <v>21</v>
      </c>
      <c r="M764" s="236">
        <f>G764*(1+L764/100)</f>
        <v>0</v>
      </c>
      <c r="N764" s="234">
        <v>0</v>
      </c>
      <c r="O764" s="234">
        <f>ROUND(E764*N764,2)</f>
        <v>0</v>
      </c>
      <c r="P764" s="234">
        <v>0</v>
      </c>
      <c r="Q764" s="234">
        <f>ROUND(E764*P764,2)</f>
        <v>0</v>
      </c>
      <c r="R764" s="236" t="s">
        <v>433</v>
      </c>
      <c r="S764" s="236" t="s">
        <v>210</v>
      </c>
      <c r="T764" s="237" t="s">
        <v>211</v>
      </c>
      <c r="U764" s="220">
        <v>0.154</v>
      </c>
      <c r="V764" s="220">
        <f>ROUND(E764*U764,2)</f>
        <v>0.94</v>
      </c>
      <c r="W764" s="220"/>
      <c r="X764" s="220" t="s">
        <v>212</v>
      </c>
      <c r="Y764" s="210"/>
      <c r="Z764" s="210"/>
      <c r="AA764" s="210"/>
      <c r="AB764" s="210"/>
      <c r="AC764" s="210"/>
      <c r="AD764" s="210"/>
      <c r="AE764" s="210"/>
      <c r="AF764" s="210"/>
      <c r="AG764" s="210" t="s">
        <v>213</v>
      </c>
      <c r="AH764" s="210"/>
      <c r="AI764" s="210"/>
      <c r="AJ764" s="210"/>
      <c r="AK764" s="210"/>
      <c r="AL764" s="210"/>
      <c r="AM764" s="210"/>
      <c r="AN764" s="210"/>
      <c r="AO764" s="210"/>
      <c r="AP764" s="210"/>
      <c r="AQ764" s="210"/>
      <c r="AR764" s="210"/>
      <c r="AS764" s="210"/>
      <c r="AT764" s="210"/>
      <c r="AU764" s="210"/>
      <c r="AV764" s="210"/>
      <c r="AW764" s="210"/>
      <c r="AX764" s="210"/>
      <c r="AY764" s="210"/>
      <c r="AZ764" s="210"/>
      <c r="BA764" s="210"/>
      <c r="BB764" s="210"/>
      <c r="BC764" s="210"/>
      <c r="BD764" s="210"/>
      <c r="BE764" s="210"/>
      <c r="BF764" s="210"/>
      <c r="BG764" s="210"/>
      <c r="BH764" s="210"/>
    </row>
    <row r="765" spans="1:60" outlineLevel="1" x14ac:dyDescent="0.2">
      <c r="A765" s="217"/>
      <c r="B765" s="218"/>
      <c r="C765" s="252" t="s">
        <v>1124</v>
      </c>
      <c r="D765" s="221"/>
      <c r="E765" s="222">
        <v>6.12</v>
      </c>
      <c r="F765" s="220"/>
      <c r="G765" s="220"/>
      <c r="H765" s="220"/>
      <c r="I765" s="220"/>
      <c r="J765" s="220"/>
      <c r="K765" s="220"/>
      <c r="L765" s="220"/>
      <c r="M765" s="220"/>
      <c r="N765" s="219"/>
      <c r="O765" s="219"/>
      <c r="P765" s="219"/>
      <c r="Q765" s="219"/>
      <c r="R765" s="220"/>
      <c r="S765" s="220"/>
      <c r="T765" s="220"/>
      <c r="U765" s="220"/>
      <c r="V765" s="220"/>
      <c r="W765" s="220"/>
      <c r="X765" s="220"/>
      <c r="Y765" s="210"/>
      <c r="Z765" s="210"/>
      <c r="AA765" s="210"/>
      <c r="AB765" s="210"/>
      <c r="AC765" s="210"/>
      <c r="AD765" s="210"/>
      <c r="AE765" s="210"/>
      <c r="AF765" s="210"/>
      <c r="AG765" s="210" t="s">
        <v>217</v>
      </c>
      <c r="AH765" s="210">
        <v>0</v>
      </c>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1" x14ac:dyDescent="0.2">
      <c r="A766" s="231">
        <v>149</v>
      </c>
      <c r="B766" s="232" t="s">
        <v>1129</v>
      </c>
      <c r="C766" s="250" t="s">
        <v>1130</v>
      </c>
      <c r="D766" s="233" t="s">
        <v>317</v>
      </c>
      <c r="E766" s="234">
        <v>6.12</v>
      </c>
      <c r="F766" s="235"/>
      <c r="G766" s="236">
        <f>ROUND(E766*F766,2)</f>
        <v>0</v>
      </c>
      <c r="H766" s="235"/>
      <c r="I766" s="236">
        <f>ROUND(E766*H766,2)</f>
        <v>0</v>
      </c>
      <c r="J766" s="235"/>
      <c r="K766" s="236">
        <f>ROUND(E766*J766,2)</f>
        <v>0</v>
      </c>
      <c r="L766" s="236">
        <v>21</v>
      </c>
      <c r="M766" s="236">
        <f>G766*(1+L766/100)</f>
        <v>0</v>
      </c>
      <c r="N766" s="234">
        <v>4.0000000000000003E-5</v>
      </c>
      <c r="O766" s="234">
        <f>ROUND(E766*N766,2)</f>
        <v>0</v>
      </c>
      <c r="P766" s="234">
        <v>0</v>
      </c>
      <c r="Q766" s="234">
        <f>ROUND(E766*P766,2)</f>
        <v>0</v>
      </c>
      <c r="R766" s="236" t="s">
        <v>433</v>
      </c>
      <c r="S766" s="236" t="s">
        <v>210</v>
      </c>
      <c r="T766" s="237" t="s">
        <v>211</v>
      </c>
      <c r="U766" s="220">
        <v>7.0000000000000007E-2</v>
      </c>
      <c r="V766" s="220">
        <f>ROUND(E766*U766,2)</f>
        <v>0.43</v>
      </c>
      <c r="W766" s="220"/>
      <c r="X766" s="220" t="s">
        <v>212</v>
      </c>
      <c r="Y766" s="210"/>
      <c r="Z766" s="210"/>
      <c r="AA766" s="210"/>
      <c r="AB766" s="210"/>
      <c r="AC766" s="210"/>
      <c r="AD766" s="210"/>
      <c r="AE766" s="210"/>
      <c r="AF766" s="210"/>
      <c r="AG766" s="210" t="s">
        <v>213</v>
      </c>
      <c r="AH766" s="210"/>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outlineLevel="1" x14ac:dyDescent="0.2">
      <c r="A767" s="217"/>
      <c r="B767" s="218"/>
      <c r="C767" s="253" t="s">
        <v>1131</v>
      </c>
      <c r="D767" s="240"/>
      <c r="E767" s="240"/>
      <c r="F767" s="240"/>
      <c r="G767" s="240"/>
      <c r="H767" s="220"/>
      <c r="I767" s="220"/>
      <c r="J767" s="220"/>
      <c r="K767" s="220"/>
      <c r="L767" s="220"/>
      <c r="M767" s="220"/>
      <c r="N767" s="219"/>
      <c r="O767" s="219"/>
      <c r="P767" s="219"/>
      <c r="Q767" s="219"/>
      <c r="R767" s="220"/>
      <c r="S767" s="220"/>
      <c r="T767" s="220"/>
      <c r="U767" s="220"/>
      <c r="V767" s="220"/>
      <c r="W767" s="220"/>
      <c r="X767" s="220"/>
      <c r="Y767" s="210"/>
      <c r="Z767" s="210"/>
      <c r="AA767" s="210"/>
      <c r="AB767" s="210"/>
      <c r="AC767" s="210"/>
      <c r="AD767" s="210"/>
      <c r="AE767" s="210"/>
      <c r="AF767" s="210"/>
      <c r="AG767" s="210" t="s">
        <v>237</v>
      </c>
      <c r="AH767" s="210"/>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outlineLevel="1" x14ac:dyDescent="0.2">
      <c r="A768" s="217"/>
      <c r="B768" s="218"/>
      <c r="C768" s="252" t="s">
        <v>1124</v>
      </c>
      <c r="D768" s="221"/>
      <c r="E768" s="222">
        <v>6.12</v>
      </c>
      <c r="F768" s="220"/>
      <c r="G768" s="220"/>
      <c r="H768" s="220"/>
      <c r="I768" s="220"/>
      <c r="J768" s="220"/>
      <c r="K768" s="220"/>
      <c r="L768" s="220"/>
      <c r="M768" s="220"/>
      <c r="N768" s="219"/>
      <c r="O768" s="219"/>
      <c r="P768" s="219"/>
      <c r="Q768" s="219"/>
      <c r="R768" s="220"/>
      <c r="S768" s="220"/>
      <c r="T768" s="220"/>
      <c r="U768" s="220"/>
      <c r="V768" s="220"/>
      <c r="W768" s="220"/>
      <c r="X768" s="220"/>
      <c r="Y768" s="210"/>
      <c r="Z768" s="210"/>
      <c r="AA768" s="210"/>
      <c r="AB768" s="210"/>
      <c r="AC768" s="210"/>
      <c r="AD768" s="210"/>
      <c r="AE768" s="210"/>
      <c r="AF768" s="210"/>
      <c r="AG768" s="210" t="s">
        <v>217</v>
      </c>
      <c r="AH768" s="210">
        <v>0</v>
      </c>
      <c r="AI768" s="210"/>
      <c r="AJ768" s="210"/>
      <c r="AK768" s="210"/>
      <c r="AL768" s="210"/>
      <c r="AM768" s="210"/>
      <c r="AN768" s="210"/>
      <c r="AO768" s="210"/>
      <c r="AP768" s="210"/>
      <c r="AQ768" s="210"/>
      <c r="AR768" s="210"/>
      <c r="AS768" s="210"/>
      <c r="AT768" s="210"/>
      <c r="AU768" s="210"/>
      <c r="AV768" s="210"/>
      <c r="AW768" s="210"/>
      <c r="AX768" s="210"/>
      <c r="AY768" s="210"/>
      <c r="AZ768" s="210"/>
      <c r="BA768" s="210"/>
      <c r="BB768" s="210"/>
      <c r="BC768" s="210"/>
      <c r="BD768" s="210"/>
      <c r="BE768" s="210"/>
      <c r="BF768" s="210"/>
      <c r="BG768" s="210"/>
      <c r="BH768" s="210"/>
    </row>
    <row r="769" spans="1:60" ht="22.5" outlineLevel="1" x14ac:dyDescent="0.2">
      <c r="A769" s="231">
        <v>150</v>
      </c>
      <c r="B769" s="232" t="s">
        <v>1132</v>
      </c>
      <c r="C769" s="250" t="s">
        <v>1133</v>
      </c>
      <c r="D769" s="233" t="s">
        <v>242</v>
      </c>
      <c r="E769" s="234">
        <v>14.724</v>
      </c>
      <c r="F769" s="235"/>
      <c r="G769" s="236">
        <f>ROUND(E769*F769,2)</f>
        <v>0</v>
      </c>
      <c r="H769" s="235"/>
      <c r="I769" s="236">
        <f>ROUND(E769*H769,2)</f>
        <v>0</v>
      </c>
      <c r="J769" s="235"/>
      <c r="K769" s="236">
        <f>ROUND(E769*J769,2)</f>
        <v>0</v>
      </c>
      <c r="L769" s="236">
        <v>21</v>
      </c>
      <c r="M769" s="236">
        <f>G769*(1+L769/100)</f>
        <v>0</v>
      </c>
      <c r="N769" s="234">
        <v>0</v>
      </c>
      <c r="O769" s="234">
        <f>ROUND(E769*N769,2)</f>
        <v>0</v>
      </c>
      <c r="P769" s="234">
        <v>0</v>
      </c>
      <c r="Q769" s="234">
        <f>ROUND(E769*P769,2)</f>
        <v>0</v>
      </c>
      <c r="R769" s="236" t="s">
        <v>433</v>
      </c>
      <c r="S769" s="236" t="s">
        <v>210</v>
      </c>
      <c r="T769" s="237" t="s">
        <v>211</v>
      </c>
      <c r="U769" s="220">
        <v>0.03</v>
      </c>
      <c r="V769" s="220">
        <f>ROUND(E769*U769,2)</f>
        <v>0.44</v>
      </c>
      <c r="W769" s="220"/>
      <c r="X769" s="220" t="s">
        <v>212</v>
      </c>
      <c r="Y769" s="210"/>
      <c r="Z769" s="210"/>
      <c r="AA769" s="210"/>
      <c r="AB769" s="210"/>
      <c r="AC769" s="210"/>
      <c r="AD769" s="210"/>
      <c r="AE769" s="210"/>
      <c r="AF769" s="210"/>
      <c r="AG769" s="210" t="s">
        <v>213</v>
      </c>
      <c r="AH769" s="210"/>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1" x14ac:dyDescent="0.2">
      <c r="A770" s="217"/>
      <c r="B770" s="218"/>
      <c r="C770" s="252" t="s">
        <v>1119</v>
      </c>
      <c r="D770" s="221"/>
      <c r="E770" s="222">
        <v>10.242000000000001</v>
      </c>
      <c r="F770" s="220"/>
      <c r="G770" s="220"/>
      <c r="H770" s="220"/>
      <c r="I770" s="220"/>
      <c r="J770" s="220"/>
      <c r="K770" s="220"/>
      <c r="L770" s="220"/>
      <c r="M770" s="220"/>
      <c r="N770" s="219"/>
      <c r="O770" s="219"/>
      <c r="P770" s="219"/>
      <c r="Q770" s="219"/>
      <c r="R770" s="220"/>
      <c r="S770" s="220"/>
      <c r="T770" s="220"/>
      <c r="U770" s="220"/>
      <c r="V770" s="220"/>
      <c r="W770" s="220"/>
      <c r="X770" s="220"/>
      <c r="Y770" s="210"/>
      <c r="Z770" s="210"/>
      <c r="AA770" s="210"/>
      <c r="AB770" s="210"/>
      <c r="AC770" s="210"/>
      <c r="AD770" s="210"/>
      <c r="AE770" s="210"/>
      <c r="AF770" s="210"/>
      <c r="AG770" s="210" t="s">
        <v>217</v>
      </c>
      <c r="AH770" s="210">
        <v>0</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1" x14ac:dyDescent="0.2">
      <c r="A771" s="217"/>
      <c r="B771" s="218"/>
      <c r="C771" s="252" t="s">
        <v>1120</v>
      </c>
      <c r="D771" s="221"/>
      <c r="E771" s="222">
        <v>3.87</v>
      </c>
      <c r="F771" s="220"/>
      <c r="G771" s="220"/>
      <c r="H771" s="220"/>
      <c r="I771" s="220"/>
      <c r="J771" s="220"/>
      <c r="K771" s="220"/>
      <c r="L771" s="220"/>
      <c r="M771" s="220"/>
      <c r="N771" s="219"/>
      <c r="O771" s="219"/>
      <c r="P771" s="219"/>
      <c r="Q771" s="219"/>
      <c r="R771" s="220"/>
      <c r="S771" s="220"/>
      <c r="T771" s="220"/>
      <c r="U771" s="220"/>
      <c r="V771" s="220"/>
      <c r="W771" s="220"/>
      <c r="X771" s="220"/>
      <c r="Y771" s="210"/>
      <c r="Z771" s="210"/>
      <c r="AA771" s="210"/>
      <c r="AB771" s="210"/>
      <c r="AC771" s="210"/>
      <c r="AD771" s="210"/>
      <c r="AE771" s="210"/>
      <c r="AF771" s="210"/>
      <c r="AG771" s="210" t="s">
        <v>217</v>
      </c>
      <c r="AH771" s="210">
        <v>0</v>
      </c>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outlineLevel="1" x14ac:dyDescent="0.2">
      <c r="A772" s="217"/>
      <c r="B772" s="218"/>
      <c r="C772" s="252" t="s">
        <v>1121</v>
      </c>
      <c r="D772" s="221"/>
      <c r="E772" s="222">
        <v>0.61199999999999999</v>
      </c>
      <c r="F772" s="220"/>
      <c r="G772" s="220"/>
      <c r="H772" s="220"/>
      <c r="I772" s="220"/>
      <c r="J772" s="220"/>
      <c r="K772" s="220"/>
      <c r="L772" s="220"/>
      <c r="M772" s="220"/>
      <c r="N772" s="219"/>
      <c r="O772" s="219"/>
      <c r="P772" s="219"/>
      <c r="Q772" s="219"/>
      <c r="R772" s="220"/>
      <c r="S772" s="220"/>
      <c r="T772" s="220"/>
      <c r="U772" s="220"/>
      <c r="V772" s="220"/>
      <c r="W772" s="220"/>
      <c r="X772" s="220"/>
      <c r="Y772" s="210"/>
      <c r="Z772" s="210"/>
      <c r="AA772" s="210"/>
      <c r="AB772" s="210"/>
      <c r="AC772" s="210"/>
      <c r="AD772" s="210"/>
      <c r="AE772" s="210"/>
      <c r="AF772" s="210"/>
      <c r="AG772" s="210" t="s">
        <v>217</v>
      </c>
      <c r="AH772" s="210">
        <v>0</v>
      </c>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outlineLevel="1" x14ac:dyDescent="0.2">
      <c r="A773" s="231">
        <v>151</v>
      </c>
      <c r="B773" s="232" t="s">
        <v>1134</v>
      </c>
      <c r="C773" s="250" t="s">
        <v>1135</v>
      </c>
      <c r="D773" s="233" t="s">
        <v>242</v>
      </c>
      <c r="E773" s="234">
        <v>14.724</v>
      </c>
      <c r="F773" s="235"/>
      <c r="G773" s="236">
        <f>ROUND(E773*F773,2)</f>
        <v>0</v>
      </c>
      <c r="H773" s="235"/>
      <c r="I773" s="236">
        <f>ROUND(E773*H773,2)</f>
        <v>0</v>
      </c>
      <c r="J773" s="235"/>
      <c r="K773" s="236">
        <f>ROUND(E773*J773,2)</f>
        <v>0</v>
      </c>
      <c r="L773" s="236">
        <v>21</v>
      </c>
      <c r="M773" s="236">
        <f>G773*(1+L773/100)</f>
        <v>0</v>
      </c>
      <c r="N773" s="234">
        <v>1.1999999999999999E-3</v>
      </c>
      <c r="O773" s="234">
        <f>ROUND(E773*N773,2)</f>
        <v>0.02</v>
      </c>
      <c r="P773" s="234">
        <v>0</v>
      </c>
      <c r="Q773" s="234">
        <f>ROUND(E773*P773,2)</f>
        <v>0</v>
      </c>
      <c r="R773" s="236" t="s">
        <v>433</v>
      </c>
      <c r="S773" s="236" t="s">
        <v>210</v>
      </c>
      <c r="T773" s="237" t="s">
        <v>211</v>
      </c>
      <c r="U773" s="220">
        <v>0</v>
      </c>
      <c r="V773" s="220">
        <f>ROUND(E773*U773,2)</f>
        <v>0</v>
      </c>
      <c r="W773" s="220"/>
      <c r="X773" s="220" t="s">
        <v>212</v>
      </c>
      <c r="Y773" s="210"/>
      <c r="Z773" s="210"/>
      <c r="AA773" s="210"/>
      <c r="AB773" s="210"/>
      <c r="AC773" s="210"/>
      <c r="AD773" s="210"/>
      <c r="AE773" s="210"/>
      <c r="AF773" s="210"/>
      <c r="AG773" s="210" t="s">
        <v>213</v>
      </c>
      <c r="AH773" s="210"/>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1" x14ac:dyDescent="0.2">
      <c r="A774" s="217"/>
      <c r="B774" s="218"/>
      <c r="C774" s="252" t="s">
        <v>1119</v>
      </c>
      <c r="D774" s="221"/>
      <c r="E774" s="222">
        <v>10.242000000000001</v>
      </c>
      <c r="F774" s="220"/>
      <c r="G774" s="220"/>
      <c r="H774" s="220"/>
      <c r="I774" s="220"/>
      <c r="J774" s="220"/>
      <c r="K774" s="220"/>
      <c r="L774" s="220"/>
      <c r="M774" s="220"/>
      <c r="N774" s="219"/>
      <c r="O774" s="219"/>
      <c r="P774" s="219"/>
      <c r="Q774" s="219"/>
      <c r="R774" s="220"/>
      <c r="S774" s="220"/>
      <c r="T774" s="220"/>
      <c r="U774" s="220"/>
      <c r="V774" s="220"/>
      <c r="W774" s="220"/>
      <c r="X774" s="220"/>
      <c r="Y774" s="210"/>
      <c r="Z774" s="210"/>
      <c r="AA774" s="210"/>
      <c r="AB774" s="210"/>
      <c r="AC774" s="210"/>
      <c r="AD774" s="210"/>
      <c r="AE774" s="210"/>
      <c r="AF774" s="210"/>
      <c r="AG774" s="210" t="s">
        <v>217</v>
      </c>
      <c r="AH774" s="210">
        <v>0</v>
      </c>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1" x14ac:dyDescent="0.2">
      <c r="A775" s="217"/>
      <c r="B775" s="218"/>
      <c r="C775" s="252" t="s">
        <v>1120</v>
      </c>
      <c r="D775" s="221"/>
      <c r="E775" s="222">
        <v>3.87</v>
      </c>
      <c r="F775" s="220"/>
      <c r="G775" s="220"/>
      <c r="H775" s="220"/>
      <c r="I775" s="220"/>
      <c r="J775" s="220"/>
      <c r="K775" s="220"/>
      <c r="L775" s="220"/>
      <c r="M775" s="220"/>
      <c r="N775" s="219"/>
      <c r="O775" s="219"/>
      <c r="P775" s="219"/>
      <c r="Q775" s="219"/>
      <c r="R775" s="220"/>
      <c r="S775" s="220"/>
      <c r="T775" s="220"/>
      <c r="U775" s="220"/>
      <c r="V775" s="220"/>
      <c r="W775" s="220"/>
      <c r="X775" s="220"/>
      <c r="Y775" s="210"/>
      <c r="Z775" s="210"/>
      <c r="AA775" s="210"/>
      <c r="AB775" s="210"/>
      <c r="AC775" s="210"/>
      <c r="AD775" s="210"/>
      <c r="AE775" s="210"/>
      <c r="AF775" s="210"/>
      <c r="AG775" s="210" t="s">
        <v>217</v>
      </c>
      <c r="AH775" s="210">
        <v>0</v>
      </c>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outlineLevel="1" x14ac:dyDescent="0.2">
      <c r="A776" s="217"/>
      <c r="B776" s="218"/>
      <c r="C776" s="252" t="s">
        <v>1121</v>
      </c>
      <c r="D776" s="221"/>
      <c r="E776" s="222">
        <v>0.61199999999999999</v>
      </c>
      <c r="F776" s="220"/>
      <c r="G776" s="220"/>
      <c r="H776" s="220"/>
      <c r="I776" s="220"/>
      <c r="J776" s="220"/>
      <c r="K776" s="220"/>
      <c r="L776" s="220"/>
      <c r="M776" s="220"/>
      <c r="N776" s="219"/>
      <c r="O776" s="219"/>
      <c r="P776" s="219"/>
      <c r="Q776" s="219"/>
      <c r="R776" s="220"/>
      <c r="S776" s="220"/>
      <c r="T776" s="220"/>
      <c r="U776" s="220"/>
      <c r="V776" s="220"/>
      <c r="W776" s="220"/>
      <c r="X776" s="220"/>
      <c r="Y776" s="210"/>
      <c r="Z776" s="210"/>
      <c r="AA776" s="210"/>
      <c r="AB776" s="210"/>
      <c r="AC776" s="210"/>
      <c r="AD776" s="210"/>
      <c r="AE776" s="210"/>
      <c r="AF776" s="210"/>
      <c r="AG776" s="210" t="s">
        <v>217</v>
      </c>
      <c r="AH776" s="210">
        <v>0</v>
      </c>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ht="22.5" outlineLevel="1" x14ac:dyDescent="0.2">
      <c r="A777" s="231">
        <v>152</v>
      </c>
      <c r="B777" s="232" t="s">
        <v>1136</v>
      </c>
      <c r="C777" s="250" t="s">
        <v>1189</v>
      </c>
      <c r="D777" s="233" t="s">
        <v>242</v>
      </c>
      <c r="E777" s="234">
        <v>14.112</v>
      </c>
      <c r="F777" s="235"/>
      <c r="G777" s="236">
        <f>ROUND(E777*F777,2)</f>
        <v>0</v>
      </c>
      <c r="H777" s="235"/>
      <c r="I777" s="236">
        <f>ROUND(E777*H777,2)</f>
        <v>0</v>
      </c>
      <c r="J777" s="235"/>
      <c r="K777" s="236">
        <f>ROUND(E777*J777,2)</f>
        <v>0</v>
      </c>
      <c r="L777" s="236">
        <v>21</v>
      </c>
      <c r="M777" s="236">
        <f>G777*(1+L777/100)</f>
        <v>0</v>
      </c>
      <c r="N777" s="234">
        <v>5.5700000000000003E-3</v>
      </c>
      <c r="O777" s="234">
        <f>ROUND(E777*N777,2)</f>
        <v>0.08</v>
      </c>
      <c r="P777" s="234">
        <v>0</v>
      </c>
      <c r="Q777" s="234">
        <f>ROUND(E777*P777,2)</f>
        <v>0</v>
      </c>
      <c r="R777" s="236" t="s">
        <v>433</v>
      </c>
      <c r="S777" s="236" t="s">
        <v>210</v>
      </c>
      <c r="T777" s="237" t="s">
        <v>211</v>
      </c>
      <c r="U777" s="220">
        <v>1.0946</v>
      </c>
      <c r="V777" s="220">
        <f>ROUND(E777*U777,2)</f>
        <v>15.45</v>
      </c>
      <c r="W777" s="220"/>
      <c r="X777" s="220" t="s">
        <v>212</v>
      </c>
      <c r="Y777" s="210"/>
      <c r="Z777" s="210"/>
      <c r="AA777" s="210"/>
      <c r="AB777" s="210"/>
      <c r="AC777" s="210"/>
      <c r="AD777" s="210"/>
      <c r="AE777" s="210"/>
      <c r="AF777" s="210"/>
      <c r="AG777" s="210" t="s">
        <v>213</v>
      </c>
      <c r="AH777" s="210"/>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1" x14ac:dyDescent="0.2">
      <c r="A778" s="217"/>
      <c r="B778" s="218"/>
      <c r="C778" s="252" t="s">
        <v>1119</v>
      </c>
      <c r="D778" s="221"/>
      <c r="E778" s="222">
        <v>10.242000000000001</v>
      </c>
      <c r="F778" s="220"/>
      <c r="G778" s="220"/>
      <c r="H778" s="220"/>
      <c r="I778" s="220"/>
      <c r="J778" s="220"/>
      <c r="K778" s="220"/>
      <c r="L778" s="220"/>
      <c r="M778" s="220"/>
      <c r="N778" s="219"/>
      <c r="O778" s="219"/>
      <c r="P778" s="219"/>
      <c r="Q778" s="219"/>
      <c r="R778" s="220"/>
      <c r="S778" s="220"/>
      <c r="T778" s="220"/>
      <c r="U778" s="220"/>
      <c r="V778" s="220"/>
      <c r="W778" s="220"/>
      <c r="X778" s="220"/>
      <c r="Y778" s="210"/>
      <c r="Z778" s="210"/>
      <c r="AA778" s="210"/>
      <c r="AB778" s="210"/>
      <c r="AC778" s="210"/>
      <c r="AD778" s="210"/>
      <c r="AE778" s="210"/>
      <c r="AF778" s="210"/>
      <c r="AG778" s="210" t="s">
        <v>217</v>
      </c>
      <c r="AH778" s="210">
        <v>0</v>
      </c>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1" x14ac:dyDescent="0.2">
      <c r="A779" s="217"/>
      <c r="B779" s="218"/>
      <c r="C779" s="252" t="s">
        <v>1120</v>
      </c>
      <c r="D779" s="221"/>
      <c r="E779" s="222">
        <v>3.87</v>
      </c>
      <c r="F779" s="220"/>
      <c r="G779" s="220"/>
      <c r="H779" s="220"/>
      <c r="I779" s="220"/>
      <c r="J779" s="220"/>
      <c r="K779" s="220"/>
      <c r="L779" s="220"/>
      <c r="M779" s="220"/>
      <c r="N779" s="219"/>
      <c r="O779" s="219"/>
      <c r="P779" s="219"/>
      <c r="Q779" s="219"/>
      <c r="R779" s="220"/>
      <c r="S779" s="220"/>
      <c r="T779" s="220"/>
      <c r="U779" s="220"/>
      <c r="V779" s="220"/>
      <c r="W779" s="220"/>
      <c r="X779" s="220"/>
      <c r="Y779" s="210"/>
      <c r="Z779" s="210"/>
      <c r="AA779" s="210"/>
      <c r="AB779" s="210"/>
      <c r="AC779" s="210"/>
      <c r="AD779" s="210"/>
      <c r="AE779" s="210"/>
      <c r="AF779" s="210"/>
      <c r="AG779" s="210" t="s">
        <v>217</v>
      </c>
      <c r="AH779" s="210">
        <v>0</v>
      </c>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outlineLevel="1" x14ac:dyDescent="0.2">
      <c r="A780" s="231">
        <v>153</v>
      </c>
      <c r="B780" s="232" t="s">
        <v>1138</v>
      </c>
      <c r="C780" s="250" t="s">
        <v>1139</v>
      </c>
      <c r="D780" s="233" t="s">
        <v>317</v>
      </c>
      <c r="E780" s="234">
        <v>7.5</v>
      </c>
      <c r="F780" s="235"/>
      <c r="G780" s="236">
        <f>ROUND(E780*F780,2)</f>
        <v>0</v>
      </c>
      <c r="H780" s="235"/>
      <c r="I780" s="236">
        <f>ROUND(E780*H780,2)</f>
        <v>0</v>
      </c>
      <c r="J780" s="235"/>
      <c r="K780" s="236">
        <f>ROUND(E780*J780,2)</f>
        <v>0</v>
      </c>
      <c r="L780" s="236">
        <v>21</v>
      </c>
      <c r="M780" s="236">
        <f>G780*(1+L780/100)</f>
        <v>0</v>
      </c>
      <c r="N780" s="234">
        <v>0</v>
      </c>
      <c r="O780" s="234">
        <f>ROUND(E780*N780,2)</f>
        <v>0</v>
      </c>
      <c r="P780" s="234">
        <v>0</v>
      </c>
      <c r="Q780" s="234">
        <f>ROUND(E780*P780,2)</f>
        <v>0</v>
      </c>
      <c r="R780" s="236" t="s">
        <v>281</v>
      </c>
      <c r="S780" s="236" t="s">
        <v>210</v>
      </c>
      <c r="T780" s="237" t="s">
        <v>211</v>
      </c>
      <c r="U780" s="220">
        <v>0</v>
      </c>
      <c r="V780" s="220">
        <f>ROUND(E780*U780,2)</f>
        <v>0</v>
      </c>
      <c r="W780" s="220"/>
      <c r="X780" s="220" t="s">
        <v>282</v>
      </c>
      <c r="Y780" s="210"/>
      <c r="Z780" s="210"/>
      <c r="AA780" s="210"/>
      <c r="AB780" s="210"/>
      <c r="AC780" s="210"/>
      <c r="AD780" s="210"/>
      <c r="AE780" s="210"/>
      <c r="AF780" s="210"/>
      <c r="AG780" s="210" t="s">
        <v>283</v>
      </c>
      <c r="AH780" s="210"/>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1" x14ac:dyDescent="0.2">
      <c r="A781" s="217"/>
      <c r="B781" s="218"/>
      <c r="C781" s="252" t="s">
        <v>1124</v>
      </c>
      <c r="D781" s="221"/>
      <c r="E781" s="222">
        <v>6.12</v>
      </c>
      <c r="F781" s="220"/>
      <c r="G781" s="220"/>
      <c r="H781" s="220"/>
      <c r="I781" s="220"/>
      <c r="J781" s="220"/>
      <c r="K781" s="220"/>
      <c r="L781" s="220"/>
      <c r="M781" s="220"/>
      <c r="N781" s="219"/>
      <c r="O781" s="219"/>
      <c r="P781" s="219"/>
      <c r="Q781" s="219"/>
      <c r="R781" s="220"/>
      <c r="S781" s="220"/>
      <c r="T781" s="220"/>
      <c r="U781" s="220"/>
      <c r="V781" s="220"/>
      <c r="W781" s="220"/>
      <c r="X781" s="220"/>
      <c r="Y781" s="210"/>
      <c r="Z781" s="210"/>
      <c r="AA781" s="210"/>
      <c r="AB781" s="210"/>
      <c r="AC781" s="210"/>
      <c r="AD781" s="210"/>
      <c r="AE781" s="210"/>
      <c r="AF781" s="210"/>
      <c r="AG781" s="210" t="s">
        <v>217</v>
      </c>
      <c r="AH781" s="210">
        <v>0</v>
      </c>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1" x14ac:dyDescent="0.2">
      <c r="A782" s="217"/>
      <c r="B782" s="218"/>
      <c r="C782" s="252" t="s">
        <v>1140</v>
      </c>
      <c r="D782" s="221"/>
      <c r="E782" s="222">
        <v>1.38</v>
      </c>
      <c r="F782" s="220"/>
      <c r="G782" s="220"/>
      <c r="H782" s="220"/>
      <c r="I782" s="220"/>
      <c r="J782" s="220"/>
      <c r="K782" s="220"/>
      <c r="L782" s="220"/>
      <c r="M782" s="220"/>
      <c r="N782" s="219"/>
      <c r="O782" s="219"/>
      <c r="P782" s="219"/>
      <c r="Q782" s="219"/>
      <c r="R782" s="220"/>
      <c r="S782" s="220"/>
      <c r="T782" s="220"/>
      <c r="U782" s="220"/>
      <c r="V782" s="220"/>
      <c r="W782" s="220"/>
      <c r="X782" s="220"/>
      <c r="Y782" s="210"/>
      <c r="Z782" s="210"/>
      <c r="AA782" s="210"/>
      <c r="AB782" s="210"/>
      <c r="AC782" s="210"/>
      <c r="AD782" s="210"/>
      <c r="AE782" s="210"/>
      <c r="AF782" s="210"/>
      <c r="AG782" s="210" t="s">
        <v>217</v>
      </c>
      <c r="AH782" s="210">
        <v>0</v>
      </c>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outlineLevel="1" x14ac:dyDescent="0.2">
      <c r="A783" s="231">
        <v>154</v>
      </c>
      <c r="B783" s="232" t="s">
        <v>460</v>
      </c>
      <c r="C783" s="250" t="s">
        <v>1141</v>
      </c>
      <c r="D783" s="233" t="s">
        <v>242</v>
      </c>
      <c r="E783" s="234">
        <v>16.196200000000001</v>
      </c>
      <c r="F783" s="235"/>
      <c r="G783" s="236">
        <f>ROUND(E783*F783,2)</f>
        <v>0</v>
      </c>
      <c r="H783" s="235"/>
      <c r="I783" s="236">
        <f>ROUND(E783*H783,2)</f>
        <v>0</v>
      </c>
      <c r="J783" s="235"/>
      <c r="K783" s="236">
        <f>ROUND(E783*J783,2)</f>
        <v>0</v>
      </c>
      <c r="L783" s="236">
        <v>21</v>
      </c>
      <c r="M783" s="236">
        <f>G783*(1+L783/100)</f>
        <v>0</v>
      </c>
      <c r="N783" s="234">
        <v>1.9199999999999998E-2</v>
      </c>
      <c r="O783" s="234">
        <f>ROUND(E783*N783,2)</f>
        <v>0.31</v>
      </c>
      <c r="P783" s="234">
        <v>0</v>
      </c>
      <c r="Q783" s="234">
        <f>ROUND(E783*P783,2)</f>
        <v>0</v>
      </c>
      <c r="R783" s="236"/>
      <c r="S783" s="236" t="s">
        <v>296</v>
      </c>
      <c r="T783" s="237" t="s">
        <v>462</v>
      </c>
      <c r="U783" s="220">
        <v>0</v>
      </c>
      <c r="V783" s="220">
        <f>ROUND(E783*U783,2)</f>
        <v>0</v>
      </c>
      <c r="W783" s="220"/>
      <c r="X783" s="220" t="s">
        <v>282</v>
      </c>
      <c r="Y783" s="210"/>
      <c r="Z783" s="210"/>
      <c r="AA783" s="210"/>
      <c r="AB783" s="210"/>
      <c r="AC783" s="210"/>
      <c r="AD783" s="210"/>
      <c r="AE783" s="210"/>
      <c r="AF783" s="210"/>
      <c r="AG783" s="210" t="s">
        <v>283</v>
      </c>
      <c r="AH783" s="210"/>
      <c r="AI783" s="210"/>
      <c r="AJ783" s="210"/>
      <c r="AK783" s="210"/>
      <c r="AL783" s="210"/>
      <c r="AM783" s="210"/>
      <c r="AN783" s="210"/>
      <c r="AO783" s="210"/>
      <c r="AP783" s="210"/>
      <c r="AQ783" s="210"/>
      <c r="AR783" s="210"/>
      <c r="AS783" s="210"/>
      <c r="AT783" s="210"/>
      <c r="AU783" s="210"/>
      <c r="AV783" s="210"/>
      <c r="AW783" s="210"/>
      <c r="AX783" s="210"/>
      <c r="AY783" s="210"/>
      <c r="AZ783" s="210"/>
      <c r="BA783" s="210"/>
      <c r="BB783" s="210"/>
      <c r="BC783" s="210"/>
      <c r="BD783" s="210"/>
      <c r="BE783" s="210"/>
      <c r="BF783" s="210"/>
      <c r="BG783" s="210"/>
      <c r="BH783" s="210"/>
    </row>
    <row r="784" spans="1:60" outlineLevel="1" x14ac:dyDescent="0.2">
      <c r="A784" s="217"/>
      <c r="B784" s="218"/>
      <c r="C784" s="252" t="s">
        <v>1119</v>
      </c>
      <c r="D784" s="221"/>
      <c r="E784" s="222">
        <v>10.242000000000001</v>
      </c>
      <c r="F784" s="220"/>
      <c r="G784" s="220"/>
      <c r="H784" s="220"/>
      <c r="I784" s="220"/>
      <c r="J784" s="220"/>
      <c r="K784" s="220"/>
      <c r="L784" s="220"/>
      <c r="M784" s="220"/>
      <c r="N784" s="219"/>
      <c r="O784" s="219"/>
      <c r="P784" s="219"/>
      <c r="Q784" s="219"/>
      <c r="R784" s="220"/>
      <c r="S784" s="220"/>
      <c r="T784" s="220"/>
      <c r="U784" s="220"/>
      <c r="V784" s="220"/>
      <c r="W784" s="220"/>
      <c r="X784" s="220"/>
      <c r="Y784" s="210"/>
      <c r="Z784" s="210"/>
      <c r="AA784" s="210"/>
      <c r="AB784" s="210"/>
      <c r="AC784" s="210"/>
      <c r="AD784" s="210"/>
      <c r="AE784" s="210"/>
      <c r="AF784" s="210"/>
      <c r="AG784" s="210" t="s">
        <v>217</v>
      </c>
      <c r="AH784" s="210">
        <v>0</v>
      </c>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1" x14ac:dyDescent="0.2">
      <c r="A785" s="217"/>
      <c r="B785" s="218"/>
      <c r="C785" s="252" t="s">
        <v>1120</v>
      </c>
      <c r="D785" s="221"/>
      <c r="E785" s="222">
        <v>3.87</v>
      </c>
      <c r="F785" s="220"/>
      <c r="G785" s="220"/>
      <c r="H785" s="220"/>
      <c r="I785" s="220"/>
      <c r="J785" s="220"/>
      <c r="K785" s="220"/>
      <c r="L785" s="220"/>
      <c r="M785" s="220"/>
      <c r="N785" s="219"/>
      <c r="O785" s="219"/>
      <c r="P785" s="219"/>
      <c r="Q785" s="219"/>
      <c r="R785" s="220"/>
      <c r="S785" s="220"/>
      <c r="T785" s="220"/>
      <c r="U785" s="220"/>
      <c r="V785" s="220"/>
      <c r="W785" s="220"/>
      <c r="X785" s="220"/>
      <c r="Y785" s="210"/>
      <c r="Z785" s="210"/>
      <c r="AA785" s="210"/>
      <c r="AB785" s="210"/>
      <c r="AC785" s="210"/>
      <c r="AD785" s="210"/>
      <c r="AE785" s="210"/>
      <c r="AF785" s="210"/>
      <c r="AG785" s="210" t="s">
        <v>217</v>
      </c>
      <c r="AH785" s="210">
        <v>0</v>
      </c>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1" x14ac:dyDescent="0.2">
      <c r="A786" s="217"/>
      <c r="B786" s="218"/>
      <c r="C786" s="252" t="s">
        <v>1121</v>
      </c>
      <c r="D786" s="221"/>
      <c r="E786" s="222">
        <v>0.61199999999999999</v>
      </c>
      <c r="F786" s="220"/>
      <c r="G786" s="220"/>
      <c r="H786" s="220"/>
      <c r="I786" s="220"/>
      <c r="J786" s="220"/>
      <c r="K786" s="220"/>
      <c r="L786" s="220"/>
      <c r="M786" s="220"/>
      <c r="N786" s="219"/>
      <c r="O786" s="219"/>
      <c r="P786" s="219"/>
      <c r="Q786" s="219"/>
      <c r="R786" s="220"/>
      <c r="S786" s="220"/>
      <c r="T786" s="220"/>
      <c r="U786" s="220"/>
      <c r="V786" s="220"/>
      <c r="W786" s="220"/>
      <c r="X786" s="220"/>
      <c r="Y786" s="210"/>
      <c r="Z786" s="210"/>
      <c r="AA786" s="210"/>
      <c r="AB786" s="210"/>
      <c r="AC786" s="210"/>
      <c r="AD786" s="210"/>
      <c r="AE786" s="210"/>
      <c r="AF786" s="210"/>
      <c r="AG786" s="210" t="s">
        <v>217</v>
      </c>
      <c r="AH786" s="210">
        <v>0</v>
      </c>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outlineLevel="1" x14ac:dyDescent="0.2">
      <c r="A787" s="217"/>
      <c r="B787" s="218"/>
      <c r="C787" s="252" t="s">
        <v>1142</v>
      </c>
      <c r="D787" s="221"/>
      <c r="E787" s="222">
        <v>1.4722</v>
      </c>
      <c r="F787" s="220"/>
      <c r="G787" s="220"/>
      <c r="H787" s="220"/>
      <c r="I787" s="220"/>
      <c r="J787" s="220"/>
      <c r="K787" s="220"/>
      <c r="L787" s="220"/>
      <c r="M787" s="220"/>
      <c r="N787" s="219"/>
      <c r="O787" s="219"/>
      <c r="P787" s="219"/>
      <c r="Q787" s="219"/>
      <c r="R787" s="220"/>
      <c r="S787" s="220"/>
      <c r="T787" s="220"/>
      <c r="U787" s="220"/>
      <c r="V787" s="220"/>
      <c r="W787" s="220"/>
      <c r="X787" s="220"/>
      <c r="Y787" s="210"/>
      <c r="Z787" s="210"/>
      <c r="AA787" s="210"/>
      <c r="AB787" s="210"/>
      <c r="AC787" s="210"/>
      <c r="AD787" s="210"/>
      <c r="AE787" s="210"/>
      <c r="AF787" s="210"/>
      <c r="AG787" s="210" t="s">
        <v>217</v>
      </c>
      <c r="AH787" s="210">
        <v>0</v>
      </c>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1" x14ac:dyDescent="0.2">
      <c r="A788" s="231">
        <v>155</v>
      </c>
      <c r="B788" s="232" t="s">
        <v>1143</v>
      </c>
      <c r="C788" s="250" t="s">
        <v>1144</v>
      </c>
      <c r="D788" s="233" t="s">
        <v>384</v>
      </c>
      <c r="E788" s="234">
        <v>0.41309000000000001</v>
      </c>
      <c r="F788" s="235"/>
      <c r="G788" s="236">
        <f>ROUND(E788*F788,2)</f>
        <v>0</v>
      </c>
      <c r="H788" s="235"/>
      <c r="I788" s="236">
        <f>ROUND(E788*H788,2)</f>
        <v>0</v>
      </c>
      <c r="J788" s="235"/>
      <c r="K788" s="236">
        <f>ROUND(E788*J788,2)</f>
        <v>0</v>
      </c>
      <c r="L788" s="236">
        <v>21</v>
      </c>
      <c r="M788" s="236">
        <f>G788*(1+L788/100)</f>
        <v>0</v>
      </c>
      <c r="N788" s="234">
        <v>0</v>
      </c>
      <c r="O788" s="234">
        <f>ROUND(E788*N788,2)</f>
        <v>0</v>
      </c>
      <c r="P788" s="234">
        <v>0</v>
      </c>
      <c r="Q788" s="234">
        <f>ROUND(E788*P788,2)</f>
        <v>0</v>
      </c>
      <c r="R788" s="236" t="s">
        <v>433</v>
      </c>
      <c r="S788" s="236" t="s">
        <v>210</v>
      </c>
      <c r="T788" s="237" t="s">
        <v>211</v>
      </c>
      <c r="U788" s="220">
        <v>1.2649999999999999</v>
      </c>
      <c r="V788" s="220">
        <f>ROUND(E788*U788,2)</f>
        <v>0.52</v>
      </c>
      <c r="W788" s="220"/>
      <c r="X788" s="220" t="s">
        <v>385</v>
      </c>
      <c r="Y788" s="210"/>
      <c r="Z788" s="210"/>
      <c r="AA788" s="210"/>
      <c r="AB788" s="210"/>
      <c r="AC788" s="210"/>
      <c r="AD788" s="210"/>
      <c r="AE788" s="210"/>
      <c r="AF788" s="210"/>
      <c r="AG788" s="210" t="s">
        <v>386</v>
      </c>
      <c r="AH788" s="210"/>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outlineLevel="1" x14ac:dyDescent="0.2">
      <c r="A789" s="217"/>
      <c r="B789" s="218"/>
      <c r="C789" s="251" t="s">
        <v>430</v>
      </c>
      <c r="D789" s="238"/>
      <c r="E789" s="238"/>
      <c r="F789" s="238"/>
      <c r="G789" s="238"/>
      <c r="H789" s="220"/>
      <c r="I789" s="220"/>
      <c r="J789" s="220"/>
      <c r="K789" s="220"/>
      <c r="L789" s="220"/>
      <c r="M789" s="220"/>
      <c r="N789" s="219"/>
      <c r="O789" s="219"/>
      <c r="P789" s="219"/>
      <c r="Q789" s="219"/>
      <c r="R789" s="220"/>
      <c r="S789" s="220"/>
      <c r="T789" s="220"/>
      <c r="U789" s="220"/>
      <c r="V789" s="220"/>
      <c r="W789" s="220"/>
      <c r="X789" s="220"/>
      <c r="Y789" s="210"/>
      <c r="Z789" s="210"/>
      <c r="AA789" s="210"/>
      <c r="AB789" s="210"/>
      <c r="AC789" s="210"/>
      <c r="AD789" s="210"/>
      <c r="AE789" s="210"/>
      <c r="AF789" s="210"/>
      <c r="AG789" s="210" t="s">
        <v>215</v>
      </c>
      <c r="AH789" s="210"/>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x14ac:dyDescent="0.2">
      <c r="A790" s="224" t="s">
        <v>204</v>
      </c>
      <c r="B790" s="225" t="s">
        <v>157</v>
      </c>
      <c r="C790" s="249" t="s">
        <v>158</v>
      </c>
      <c r="D790" s="226"/>
      <c r="E790" s="227"/>
      <c r="F790" s="228"/>
      <c r="G790" s="228">
        <f>SUMIF(AG791:AG795,"&lt;&gt;NOR",G791:G795)</f>
        <v>0</v>
      </c>
      <c r="H790" s="228"/>
      <c r="I790" s="228">
        <f>SUM(I791:I795)</f>
        <v>0</v>
      </c>
      <c r="J790" s="228"/>
      <c r="K790" s="228">
        <f>SUM(K791:K795)</f>
        <v>0</v>
      </c>
      <c r="L790" s="228"/>
      <c r="M790" s="228">
        <f>SUM(M791:M795)</f>
        <v>0</v>
      </c>
      <c r="N790" s="227"/>
      <c r="O790" s="227">
        <f>SUM(O791:O795)</f>
        <v>0.04</v>
      </c>
      <c r="P790" s="227"/>
      <c r="Q790" s="227">
        <f>SUM(Q791:Q795)</f>
        <v>0</v>
      </c>
      <c r="R790" s="228"/>
      <c r="S790" s="228"/>
      <c r="T790" s="229"/>
      <c r="U790" s="223"/>
      <c r="V790" s="223">
        <f>SUM(V791:V795)</f>
        <v>0.24000000000000002</v>
      </c>
      <c r="W790" s="223"/>
      <c r="X790" s="223"/>
      <c r="AG790" t="s">
        <v>205</v>
      </c>
    </row>
    <row r="791" spans="1:60" outlineLevel="1" x14ac:dyDescent="0.2">
      <c r="A791" s="231">
        <v>156</v>
      </c>
      <c r="B791" s="232" t="s">
        <v>1145</v>
      </c>
      <c r="C791" s="250" t="s">
        <v>1146</v>
      </c>
      <c r="D791" s="233" t="s">
        <v>223</v>
      </c>
      <c r="E791" s="234">
        <v>4</v>
      </c>
      <c r="F791" s="235"/>
      <c r="G791" s="236">
        <f>ROUND(E791*F791,2)</f>
        <v>0</v>
      </c>
      <c r="H791" s="235"/>
      <c r="I791" s="236">
        <f>ROUND(E791*H791,2)</f>
        <v>0</v>
      </c>
      <c r="J791" s="235"/>
      <c r="K791" s="236">
        <f>ROUND(E791*J791,2)</f>
        <v>0</v>
      </c>
      <c r="L791" s="236">
        <v>21</v>
      </c>
      <c r="M791" s="236">
        <f>G791*(1+L791/100)</f>
        <v>0</v>
      </c>
      <c r="N791" s="234">
        <v>0.01</v>
      </c>
      <c r="O791" s="234">
        <f>ROUND(E791*N791,2)</f>
        <v>0.04</v>
      </c>
      <c r="P791" s="234">
        <v>0</v>
      </c>
      <c r="Q791" s="234">
        <f>ROUND(E791*P791,2)</f>
        <v>0</v>
      </c>
      <c r="R791" s="236" t="s">
        <v>1147</v>
      </c>
      <c r="S791" s="236" t="s">
        <v>210</v>
      </c>
      <c r="T791" s="237" t="s">
        <v>211</v>
      </c>
      <c r="U791" s="220">
        <v>0.05</v>
      </c>
      <c r="V791" s="220">
        <f>ROUND(E791*U791,2)</f>
        <v>0.2</v>
      </c>
      <c r="W791" s="220"/>
      <c r="X791" s="220" t="s">
        <v>212</v>
      </c>
      <c r="Y791" s="210"/>
      <c r="Z791" s="210"/>
      <c r="AA791" s="210"/>
      <c r="AB791" s="210"/>
      <c r="AC791" s="210"/>
      <c r="AD791" s="210"/>
      <c r="AE791" s="210"/>
      <c r="AF791" s="210"/>
      <c r="AG791" s="210" t="s">
        <v>213</v>
      </c>
      <c r="AH791" s="210"/>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1" x14ac:dyDescent="0.2">
      <c r="A792" s="217"/>
      <c r="B792" s="218"/>
      <c r="C792" s="252" t="s">
        <v>1148</v>
      </c>
      <c r="D792" s="221"/>
      <c r="E792" s="222">
        <v>4</v>
      </c>
      <c r="F792" s="220"/>
      <c r="G792" s="220"/>
      <c r="H792" s="220"/>
      <c r="I792" s="220"/>
      <c r="J792" s="220"/>
      <c r="K792" s="220"/>
      <c r="L792" s="220"/>
      <c r="M792" s="220"/>
      <c r="N792" s="219"/>
      <c r="O792" s="219"/>
      <c r="P792" s="219"/>
      <c r="Q792" s="219"/>
      <c r="R792" s="220"/>
      <c r="S792" s="220"/>
      <c r="T792" s="220"/>
      <c r="U792" s="220"/>
      <c r="V792" s="220"/>
      <c r="W792" s="220"/>
      <c r="X792" s="220"/>
      <c r="Y792" s="210"/>
      <c r="Z792" s="210"/>
      <c r="AA792" s="210"/>
      <c r="AB792" s="210"/>
      <c r="AC792" s="210"/>
      <c r="AD792" s="210"/>
      <c r="AE792" s="210"/>
      <c r="AF792" s="210"/>
      <c r="AG792" s="210" t="s">
        <v>217</v>
      </c>
      <c r="AH792" s="210">
        <v>0</v>
      </c>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outlineLevel="1" x14ac:dyDescent="0.2">
      <c r="A793" s="217"/>
      <c r="B793" s="218"/>
      <c r="C793" s="252" t="s">
        <v>994</v>
      </c>
      <c r="D793" s="221"/>
      <c r="E793" s="222"/>
      <c r="F793" s="220"/>
      <c r="G793" s="220"/>
      <c r="H793" s="220"/>
      <c r="I793" s="220"/>
      <c r="J793" s="220"/>
      <c r="K793" s="220"/>
      <c r="L793" s="220"/>
      <c r="M793" s="220"/>
      <c r="N793" s="219"/>
      <c r="O793" s="219"/>
      <c r="P793" s="219"/>
      <c r="Q793" s="219"/>
      <c r="R793" s="220"/>
      <c r="S793" s="220"/>
      <c r="T793" s="220"/>
      <c r="U793" s="220"/>
      <c r="V793" s="220"/>
      <c r="W793" s="220"/>
      <c r="X793" s="220"/>
      <c r="Y793" s="210"/>
      <c r="Z793" s="210"/>
      <c r="AA793" s="210"/>
      <c r="AB793" s="210"/>
      <c r="AC793" s="210"/>
      <c r="AD793" s="210"/>
      <c r="AE793" s="210"/>
      <c r="AF793" s="210"/>
      <c r="AG793" s="210" t="s">
        <v>217</v>
      </c>
      <c r="AH793" s="210">
        <v>0</v>
      </c>
      <c r="AI793" s="210"/>
      <c r="AJ793" s="210"/>
      <c r="AK793" s="210"/>
      <c r="AL793" s="210"/>
      <c r="AM793" s="210"/>
      <c r="AN793" s="210"/>
      <c r="AO793" s="210"/>
      <c r="AP793" s="210"/>
      <c r="AQ793" s="210"/>
      <c r="AR793" s="210"/>
      <c r="AS793" s="210"/>
      <c r="AT793" s="210"/>
      <c r="AU793" s="210"/>
      <c r="AV793" s="210"/>
      <c r="AW793" s="210"/>
      <c r="AX793" s="210"/>
      <c r="AY793" s="210"/>
      <c r="AZ793" s="210"/>
      <c r="BA793" s="210"/>
      <c r="BB793" s="210"/>
      <c r="BC793" s="210"/>
      <c r="BD793" s="210"/>
      <c r="BE793" s="210"/>
      <c r="BF793" s="210"/>
      <c r="BG793" s="210"/>
      <c r="BH793" s="210"/>
    </row>
    <row r="794" spans="1:60" outlineLevel="1" x14ac:dyDescent="0.2">
      <c r="A794" s="231">
        <v>157</v>
      </c>
      <c r="B794" s="232" t="s">
        <v>1149</v>
      </c>
      <c r="C794" s="250" t="s">
        <v>1150</v>
      </c>
      <c r="D794" s="233" t="s">
        <v>384</v>
      </c>
      <c r="E794" s="234">
        <v>0.04</v>
      </c>
      <c r="F794" s="235"/>
      <c r="G794" s="236">
        <f>ROUND(E794*F794,2)</f>
        <v>0</v>
      </c>
      <c r="H794" s="235"/>
      <c r="I794" s="236">
        <f>ROUND(E794*H794,2)</f>
        <v>0</v>
      </c>
      <c r="J794" s="235"/>
      <c r="K794" s="236">
        <f>ROUND(E794*J794,2)</f>
        <v>0</v>
      </c>
      <c r="L794" s="236">
        <v>21</v>
      </c>
      <c r="M794" s="236">
        <f>G794*(1+L794/100)</f>
        <v>0</v>
      </c>
      <c r="N794" s="234">
        <v>0</v>
      </c>
      <c r="O794" s="234">
        <f>ROUND(E794*N794,2)</f>
        <v>0</v>
      </c>
      <c r="P794" s="234">
        <v>0</v>
      </c>
      <c r="Q794" s="234">
        <f>ROUND(E794*P794,2)</f>
        <v>0</v>
      </c>
      <c r="R794" s="236" t="s">
        <v>1147</v>
      </c>
      <c r="S794" s="236" t="s">
        <v>210</v>
      </c>
      <c r="T794" s="237" t="s">
        <v>211</v>
      </c>
      <c r="U794" s="220">
        <v>1.1020000000000001</v>
      </c>
      <c r="V794" s="220">
        <f>ROUND(E794*U794,2)</f>
        <v>0.04</v>
      </c>
      <c r="W794" s="220"/>
      <c r="X794" s="220" t="s">
        <v>385</v>
      </c>
      <c r="Y794" s="210"/>
      <c r="Z794" s="210"/>
      <c r="AA794" s="210"/>
      <c r="AB794" s="210"/>
      <c r="AC794" s="210"/>
      <c r="AD794" s="210"/>
      <c r="AE794" s="210"/>
      <c r="AF794" s="210"/>
      <c r="AG794" s="210" t="s">
        <v>386</v>
      </c>
      <c r="AH794" s="210"/>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outlineLevel="1" x14ac:dyDescent="0.2">
      <c r="A795" s="217"/>
      <c r="B795" s="218"/>
      <c r="C795" s="251" t="s">
        <v>1151</v>
      </c>
      <c r="D795" s="238"/>
      <c r="E795" s="238"/>
      <c r="F795" s="238"/>
      <c r="G795" s="238"/>
      <c r="H795" s="220"/>
      <c r="I795" s="220"/>
      <c r="J795" s="220"/>
      <c r="K795" s="220"/>
      <c r="L795" s="220"/>
      <c r="M795" s="220"/>
      <c r="N795" s="219"/>
      <c r="O795" s="219"/>
      <c r="P795" s="219"/>
      <c r="Q795" s="219"/>
      <c r="R795" s="220"/>
      <c r="S795" s="220"/>
      <c r="T795" s="220"/>
      <c r="U795" s="220"/>
      <c r="V795" s="220"/>
      <c r="W795" s="220"/>
      <c r="X795" s="220"/>
      <c r="Y795" s="210"/>
      <c r="Z795" s="210"/>
      <c r="AA795" s="210"/>
      <c r="AB795" s="210"/>
      <c r="AC795" s="210"/>
      <c r="AD795" s="210"/>
      <c r="AE795" s="210"/>
      <c r="AF795" s="210"/>
      <c r="AG795" s="210" t="s">
        <v>215</v>
      </c>
      <c r="AH795" s="210"/>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x14ac:dyDescent="0.2">
      <c r="A796" s="224" t="s">
        <v>204</v>
      </c>
      <c r="B796" s="225" t="s">
        <v>161</v>
      </c>
      <c r="C796" s="249" t="s">
        <v>162</v>
      </c>
      <c r="D796" s="226"/>
      <c r="E796" s="227"/>
      <c r="F796" s="228"/>
      <c r="G796" s="228">
        <f>SUMIF(AG797:AG802,"&lt;&gt;NOR",G797:G802)</f>
        <v>0</v>
      </c>
      <c r="H796" s="228"/>
      <c r="I796" s="228">
        <f>SUM(I797:I802)</f>
        <v>0</v>
      </c>
      <c r="J796" s="228"/>
      <c r="K796" s="228">
        <f>SUM(K797:K802)</f>
        <v>0</v>
      </c>
      <c r="L796" s="228"/>
      <c r="M796" s="228">
        <f>SUM(M797:M802)</f>
        <v>0</v>
      </c>
      <c r="N796" s="227"/>
      <c r="O796" s="227">
        <f>SUM(O797:O802)</f>
        <v>0.02</v>
      </c>
      <c r="P796" s="227"/>
      <c r="Q796" s="227">
        <f>SUM(Q797:Q802)</f>
        <v>0</v>
      </c>
      <c r="R796" s="228"/>
      <c r="S796" s="228"/>
      <c r="T796" s="229"/>
      <c r="U796" s="223"/>
      <c r="V796" s="223">
        <f>SUM(V797:V802)</f>
        <v>6.32</v>
      </c>
      <c r="W796" s="223"/>
      <c r="X796" s="223"/>
      <c r="AG796" t="s">
        <v>205</v>
      </c>
    </row>
    <row r="797" spans="1:60" outlineLevel="1" x14ac:dyDescent="0.2">
      <c r="A797" s="231">
        <v>158</v>
      </c>
      <c r="B797" s="232" t="s">
        <v>1152</v>
      </c>
      <c r="C797" s="250" t="s">
        <v>1153</v>
      </c>
      <c r="D797" s="233" t="s">
        <v>242</v>
      </c>
      <c r="E797" s="234">
        <v>11.304</v>
      </c>
      <c r="F797" s="235"/>
      <c r="G797" s="236">
        <f>ROUND(E797*F797,2)</f>
        <v>0</v>
      </c>
      <c r="H797" s="235"/>
      <c r="I797" s="236">
        <f>ROUND(E797*H797,2)</f>
        <v>0</v>
      </c>
      <c r="J797" s="235"/>
      <c r="K797" s="236">
        <f>ROUND(E797*J797,2)</f>
        <v>0</v>
      </c>
      <c r="L797" s="236">
        <v>21</v>
      </c>
      <c r="M797" s="236">
        <f>G797*(1+L797/100)</f>
        <v>0</v>
      </c>
      <c r="N797" s="234">
        <v>1.0000000000000001E-5</v>
      </c>
      <c r="O797" s="234">
        <f>ROUND(E797*N797,2)</f>
        <v>0</v>
      </c>
      <c r="P797" s="234">
        <v>0</v>
      </c>
      <c r="Q797" s="234">
        <f>ROUND(E797*P797,2)</f>
        <v>0</v>
      </c>
      <c r="R797" s="236" t="s">
        <v>1154</v>
      </c>
      <c r="S797" s="236" t="s">
        <v>210</v>
      </c>
      <c r="T797" s="237" t="s">
        <v>211</v>
      </c>
      <c r="U797" s="220">
        <v>6.8000000000000005E-2</v>
      </c>
      <c r="V797" s="220">
        <f>ROUND(E797*U797,2)</f>
        <v>0.77</v>
      </c>
      <c r="W797" s="220"/>
      <c r="X797" s="220" t="s">
        <v>212</v>
      </c>
      <c r="Y797" s="210"/>
      <c r="Z797" s="210"/>
      <c r="AA797" s="210"/>
      <c r="AB797" s="210"/>
      <c r="AC797" s="210"/>
      <c r="AD797" s="210"/>
      <c r="AE797" s="210"/>
      <c r="AF797" s="210"/>
      <c r="AG797" s="210" t="s">
        <v>213</v>
      </c>
      <c r="AH797" s="210"/>
      <c r="AI797" s="210"/>
      <c r="AJ797" s="210"/>
      <c r="AK797" s="210"/>
      <c r="AL797" s="210"/>
      <c r="AM797" s="210"/>
      <c r="AN797" s="210"/>
      <c r="AO797" s="210"/>
      <c r="AP797" s="210"/>
      <c r="AQ797" s="210"/>
      <c r="AR797" s="210"/>
      <c r="AS797" s="210"/>
      <c r="AT797" s="210"/>
      <c r="AU797" s="210"/>
      <c r="AV797" s="210"/>
      <c r="AW797" s="210"/>
      <c r="AX797" s="210"/>
      <c r="AY797" s="210"/>
      <c r="AZ797" s="210"/>
      <c r="BA797" s="210"/>
      <c r="BB797" s="210"/>
      <c r="BC797" s="210"/>
      <c r="BD797" s="210"/>
      <c r="BE797" s="210"/>
      <c r="BF797" s="210"/>
      <c r="BG797" s="210"/>
      <c r="BH797" s="210"/>
    </row>
    <row r="798" spans="1:60" outlineLevel="1" x14ac:dyDescent="0.2">
      <c r="A798" s="217"/>
      <c r="B798" s="218"/>
      <c r="C798" s="252" t="s">
        <v>1155</v>
      </c>
      <c r="D798" s="221"/>
      <c r="E798" s="222">
        <v>11.304</v>
      </c>
      <c r="F798" s="220"/>
      <c r="G798" s="220"/>
      <c r="H798" s="220"/>
      <c r="I798" s="220"/>
      <c r="J798" s="220"/>
      <c r="K798" s="220"/>
      <c r="L798" s="220"/>
      <c r="M798" s="220"/>
      <c r="N798" s="219"/>
      <c r="O798" s="219"/>
      <c r="P798" s="219"/>
      <c r="Q798" s="219"/>
      <c r="R798" s="220"/>
      <c r="S798" s="220"/>
      <c r="T798" s="220"/>
      <c r="U798" s="220"/>
      <c r="V798" s="220"/>
      <c r="W798" s="220"/>
      <c r="X798" s="220"/>
      <c r="Y798" s="210"/>
      <c r="Z798" s="210"/>
      <c r="AA798" s="210"/>
      <c r="AB798" s="210"/>
      <c r="AC798" s="210"/>
      <c r="AD798" s="210"/>
      <c r="AE798" s="210"/>
      <c r="AF798" s="210"/>
      <c r="AG798" s="210" t="s">
        <v>217</v>
      </c>
      <c r="AH798" s="210">
        <v>0</v>
      </c>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outlineLevel="1" x14ac:dyDescent="0.2">
      <c r="A799" s="217"/>
      <c r="B799" s="218"/>
      <c r="C799" s="252" t="s">
        <v>1156</v>
      </c>
      <c r="D799" s="221"/>
      <c r="E799" s="222"/>
      <c r="F799" s="220"/>
      <c r="G799" s="220"/>
      <c r="H799" s="220"/>
      <c r="I799" s="220"/>
      <c r="J799" s="220"/>
      <c r="K799" s="220"/>
      <c r="L799" s="220"/>
      <c r="M799" s="220"/>
      <c r="N799" s="219"/>
      <c r="O799" s="219"/>
      <c r="P799" s="219"/>
      <c r="Q799" s="219"/>
      <c r="R799" s="220"/>
      <c r="S799" s="220"/>
      <c r="T799" s="220"/>
      <c r="U799" s="220"/>
      <c r="V799" s="220"/>
      <c r="W799" s="220"/>
      <c r="X799" s="220"/>
      <c r="Y799" s="210"/>
      <c r="Z799" s="210"/>
      <c r="AA799" s="210"/>
      <c r="AB799" s="210"/>
      <c r="AC799" s="210"/>
      <c r="AD799" s="210"/>
      <c r="AE799" s="210"/>
      <c r="AF799" s="210"/>
      <c r="AG799" s="210" t="s">
        <v>217</v>
      </c>
      <c r="AH799" s="210">
        <v>0</v>
      </c>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ht="22.5" outlineLevel="1" x14ac:dyDescent="0.2">
      <c r="A800" s="231">
        <v>159</v>
      </c>
      <c r="B800" s="232" t="s">
        <v>1157</v>
      </c>
      <c r="C800" s="250" t="s">
        <v>1158</v>
      </c>
      <c r="D800" s="233" t="s">
        <v>242</v>
      </c>
      <c r="E800" s="234">
        <v>11.304</v>
      </c>
      <c r="F800" s="235"/>
      <c r="G800" s="236">
        <f>ROUND(E800*F800,2)</f>
        <v>0</v>
      </c>
      <c r="H800" s="235"/>
      <c r="I800" s="236">
        <f>ROUND(E800*H800,2)</f>
        <v>0</v>
      </c>
      <c r="J800" s="235"/>
      <c r="K800" s="236">
        <f>ROUND(E800*J800,2)</f>
        <v>0</v>
      </c>
      <c r="L800" s="236">
        <v>21</v>
      </c>
      <c r="M800" s="236">
        <f>G800*(1+L800/100)</f>
        <v>0</v>
      </c>
      <c r="N800" s="234">
        <v>1.3600000000000001E-3</v>
      </c>
      <c r="O800" s="234">
        <f>ROUND(E800*N800,2)</f>
        <v>0.02</v>
      </c>
      <c r="P800" s="234">
        <v>0</v>
      </c>
      <c r="Q800" s="234">
        <f>ROUND(E800*P800,2)</f>
        <v>0</v>
      </c>
      <c r="R800" s="236" t="s">
        <v>1154</v>
      </c>
      <c r="S800" s="236" t="s">
        <v>210</v>
      </c>
      <c r="T800" s="237" t="s">
        <v>211</v>
      </c>
      <c r="U800" s="220">
        <v>0.49099999999999999</v>
      </c>
      <c r="V800" s="220">
        <f>ROUND(E800*U800,2)</f>
        <v>5.55</v>
      </c>
      <c r="W800" s="220"/>
      <c r="X800" s="220" t="s">
        <v>212</v>
      </c>
      <c r="Y800" s="210"/>
      <c r="Z800" s="210"/>
      <c r="AA800" s="210"/>
      <c r="AB800" s="210"/>
      <c r="AC800" s="210"/>
      <c r="AD800" s="210"/>
      <c r="AE800" s="210"/>
      <c r="AF800" s="210"/>
      <c r="AG800" s="210" t="s">
        <v>213</v>
      </c>
      <c r="AH800" s="210"/>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outlineLevel="1" x14ac:dyDescent="0.2">
      <c r="A801" s="217"/>
      <c r="B801" s="218"/>
      <c r="C801" s="252" t="s">
        <v>1155</v>
      </c>
      <c r="D801" s="221"/>
      <c r="E801" s="222">
        <v>11.304</v>
      </c>
      <c r="F801" s="220"/>
      <c r="G801" s="220"/>
      <c r="H801" s="220"/>
      <c r="I801" s="220"/>
      <c r="J801" s="220"/>
      <c r="K801" s="220"/>
      <c r="L801" s="220"/>
      <c r="M801" s="220"/>
      <c r="N801" s="219"/>
      <c r="O801" s="219"/>
      <c r="P801" s="219"/>
      <c r="Q801" s="219"/>
      <c r="R801" s="220"/>
      <c r="S801" s="220"/>
      <c r="T801" s="220"/>
      <c r="U801" s="220"/>
      <c r="V801" s="220"/>
      <c r="W801" s="220"/>
      <c r="X801" s="220"/>
      <c r="Y801" s="210"/>
      <c r="Z801" s="210"/>
      <c r="AA801" s="210"/>
      <c r="AB801" s="210"/>
      <c r="AC801" s="210"/>
      <c r="AD801" s="210"/>
      <c r="AE801" s="210"/>
      <c r="AF801" s="210"/>
      <c r="AG801" s="210" t="s">
        <v>217</v>
      </c>
      <c r="AH801" s="210">
        <v>0</v>
      </c>
      <c r="AI801" s="210"/>
      <c r="AJ801" s="210"/>
      <c r="AK801" s="210"/>
      <c r="AL801" s="210"/>
      <c r="AM801" s="210"/>
      <c r="AN801" s="210"/>
      <c r="AO801" s="210"/>
      <c r="AP801" s="210"/>
      <c r="AQ801" s="210"/>
      <c r="AR801" s="210"/>
      <c r="AS801" s="210"/>
      <c r="AT801" s="210"/>
      <c r="AU801" s="210"/>
      <c r="AV801" s="210"/>
      <c r="AW801" s="210"/>
      <c r="AX801" s="210"/>
      <c r="AY801" s="210"/>
      <c r="AZ801" s="210"/>
      <c r="BA801" s="210"/>
      <c r="BB801" s="210"/>
      <c r="BC801" s="210"/>
      <c r="BD801" s="210"/>
      <c r="BE801" s="210"/>
      <c r="BF801" s="210"/>
      <c r="BG801" s="210"/>
      <c r="BH801" s="210"/>
    </row>
    <row r="802" spans="1:60" outlineLevel="1" x14ac:dyDescent="0.2">
      <c r="A802" s="217"/>
      <c r="B802" s="218"/>
      <c r="C802" s="252" t="s">
        <v>1156</v>
      </c>
      <c r="D802" s="221"/>
      <c r="E802" s="222"/>
      <c r="F802" s="220"/>
      <c r="G802" s="220"/>
      <c r="H802" s="220"/>
      <c r="I802" s="220"/>
      <c r="J802" s="220"/>
      <c r="K802" s="220"/>
      <c r="L802" s="220"/>
      <c r="M802" s="220"/>
      <c r="N802" s="219"/>
      <c r="O802" s="219"/>
      <c r="P802" s="219"/>
      <c r="Q802" s="219"/>
      <c r="R802" s="220"/>
      <c r="S802" s="220"/>
      <c r="T802" s="220"/>
      <c r="U802" s="220"/>
      <c r="V802" s="220"/>
      <c r="W802" s="220"/>
      <c r="X802" s="220"/>
      <c r="Y802" s="210"/>
      <c r="Z802" s="210"/>
      <c r="AA802" s="210"/>
      <c r="AB802" s="210"/>
      <c r="AC802" s="210"/>
      <c r="AD802" s="210"/>
      <c r="AE802" s="210"/>
      <c r="AF802" s="210"/>
      <c r="AG802" s="210" t="s">
        <v>217</v>
      </c>
      <c r="AH802" s="210">
        <v>0</v>
      </c>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x14ac:dyDescent="0.2">
      <c r="A803" s="224" t="s">
        <v>204</v>
      </c>
      <c r="B803" s="225" t="s">
        <v>163</v>
      </c>
      <c r="C803" s="249" t="s">
        <v>164</v>
      </c>
      <c r="D803" s="226"/>
      <c r="E803" s="227"/>
      <c r="F803" s="228"/>
      <c r="G803" s="228">
        <f>SUMIF(AG804:AG832,"&lt;&gt;NOR",G804:G832)</f>
        <v>0</v>
      </c>
      <c r="H803" s="228"/>
      <c r="I803" s="228">
        <f>SUM(I804:I832)</f>
        <v>0</v>
      </c>
      <c r="J803" s="228"/>
      <c r="K803" s="228">
        <f>SUM(K804:K832)</f>
        <v>0</v>
      </c>
      <c r="L803" s="228"/>
      <c r="M803" s="228">
        <f>SUM(M804:M832)</f>
        <v>0</v>
      </c>
      <c r="N803" s="227"/>
      <c r="O803" s="227">
        <f>SUM(O804:O832)</f>
        <v>0.85000000000000009</v>
      </c>
      <c r="P803" s="227"/>
      <c r="Q803" s="227">
        <f>SUM(Q804:Q832)</f>
        <v>0</v>
      </c>
      <c r="R803" s="228"/>
      <c r="S803" s="228"/>
      <c r="T803" s="229"/>
      <c r="U803" s="223"/>
      <c r="V803" s="223">
        <f>SUM(V804:V832)</f>
        <v>329.96</v>
      </c>
      <c r="W803" s="223"/>
      <c r="X803" s="223"/>
      <c r="AG803" t="s">
        <v>205</v>
      </c>
    </row>
    <row r="804" spans="1:60" outlineLevel="1" x14ac:dyDescent="0.2">
      <c r="A804" s="231">
        <v>160</v>
      </c>
      <c r="B804" s="232" t="s">
        <v>466</v>
      </c>
      <c r="C804" s="250" t="s">
        <v>467</v>
      </c>
      <c r="D804" s="233" t="s">
        <v>242</v>
      </c>
      <c r="E804" s="234">
        <v>1959.18</v>
      </c>
      <c r="F804" s="235"/>
      <c r="G804" s="236">
        <f>ROUND(E804*F804,2)</f>
        <v>0</v>
      </c>
      <c r="H804" s="235"/>
      <c r="I804" s="236">
        <f>ROUND(E804*H804,2)</f>
        <v>0</v>
      </c>
      <c r="J804" s="235"/>
      <c r="K804" s="236">
        <f>ROUND(E804*J804,2)</f>
        <v>0</v>
      </c>
      <c r="L804" s="236">
        <v>21</v>
      </c>
      <c r="M804" s="236">
        <f>G804*(1+L804/100)</f>
        <v>0</v>
      </c>
      <c r="N804" s="234">
        <v>6.9999999999999994E-5</v>
      </c>
      <c r="O804" s="234">
        <f>ROUND(E804*N804,2)</f>
        <v>0.14000000000000001</v>
      </c>
      <c r="P804" s="234">
        <v>0</v>
      </c>
      <c r="Q804" s="234">
        <f>ROUND(E804*P804,2)</f>
        <v>0</v>
      </c>
      <c r="R804" s="236" t="s">
        <v>468</v>
      </c>
      <c r="S804" s="236" t="s">
        <v>210</v>
      </c>
      <c r="T804" s="237" t="s">
        <v>211</v>
      </c>
      <c r="U804" s="220">
        <v>3.2480000000000002E-2</v>
      </c>
      <c r="V804" s="220">
        <f>ROUND(E804*U804,2)</f>
        <v>63.63</v>
      </c>
      <c r="W804" s="220"/>
      <c r="X804" s="220" t="s">
        <v>212</v>
      </c>
      <c r="Y804" s="210"/>
      <c r="Z804" s="210"/>
      <c r="AA804" s="210"/>
      <c r="AB804" s="210"/>
      <c r="AC804" s="210"/>
      <c r="AD804" s="210"/>
      <c r="AE804" s="210"/>
      <c r="AF804" s="210"/>
      <c r="AG804" s="210" t="s">
        <v>213</v>
      </c>
      <c r="AH804" s="210"/>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1" x14ac:dyDescent="0.2">
      <c r="A805" s="217"/>
      <c r="B805" s="218"/>
      <c r="C805" s="252" t="s">
        <v>1159</v>
      </c>
      <c r="D805" s="221"/>
      <c r="E805" s="222">
        <v>250.68</v>
      </c>
      <c r="F805" s="220"/>
      <c r="G805" s="220"/>
      <c r="H805" s="220"/>
      <c r="I805" s="220"/>
      <c r="J805" s="220"/>
      <c r="K805" s="220"/>
      <c r="L805" s="220"/>
      <c r="M805" s="220"/>
      <c r="N805" s="219"/>
      <c r="O805" s="219"/>
      <c r="P805" s="219"/>
      <c r="Q805" s="219"/>
      <c r="R805" s="220"/>
      <c r="S805" s="220"/>
      <c r="T805" s="220"/>
      <c r="U805" s="220"/>
      <c r="V805" s="220"/>
      <c r="W805" s="220"/>
      <c r="X805" s="220"/>
      <c r="Y805" s="210"/>
      <c r="Z805" s="210"/>
      <c r="AA805" s="210"/>
      <c r="AB805" s="210"/>
      <c r="AC805" s="210"/>
      <c r="AD805" s="210"/>
      <c r="AE805" s="210"/>
      <c r="AF805" s="210"/>
      <c r="AG805" s="210" t="s">
        <v>217</v>
      </c>
      <c r="AH805" s="210">
        <v>0</v>
      </c>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1" x14ac:dyDescent="0.2">
      <c r="A806" s="217"/>
      <c r="B806" s="218"/>
      <c r="C806" s="252" t="s">
        <v>1160</v>
      </c>
      <c r="D806" s="221"/>
      <c r="E806" s="222">
        <v>448.56</v>
      </c>
      <c r="F806" s="220"/>
      <c r="G806" s="220"/>
      <c r="H806" s="220"/>
      <c r="I806" s="220"/>
      <c r="J806" s="220"/>
      <c r="K806" s="220"/>
      <c r="L806" s="220"/>
      <c r="M806" s="220"/>
      <c r="N806" s="219"/>
      <c r="O806" s="219"/>
      <c r="P806" s="219"/>
      <c r="Q806" s="219"/>
      <c r="R806" s="220"/>
      <c r="S806" s="220"/>
      <c r="T806" s="220"/>
      <c r="U806" s="220"/>
      <c r="V806" s="220"/>
      <c r="W806" s="220"/>
      <c r="X806" s="220"/>
      <c r="Y806" s="210"/>
      <c r="Z806" s="210"/>
      <c r="AA806" s="210"/>
      <c r="AB806" s="210"/>
      <c r="AC806" s="210"/>
      <c r="AD806" s="210"/>
      <c r="AE806" s="210"/>
      <c r="AF806" s="210"/>
      <c r="AG806" s="210" t="s">
        <v>217</v>
      </c>
      <c r="AH806" s="210">
        <v>0</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1" x14ac:dyDescent="0.2">
      <c r="A807" s="217"/>
      <c r="B807" s="218"/>
      <c r="C807" s="252" t="s">
        <v>1161</v>
      </c>
      <c r="D807" s="221"/>
      <c r="E807" s="222">
        <v>457.38</v>
      </c>
      <c r="F807" s="220"/>
      <c r="G807" s="220"/>
      <c r="H807" s="220"/>
      <c r="I807" s="220"/>
      <c r="J807" s="220"/>
      <c r="K807" s="220"/>
      <c r="L807" s="220"/>
      <c r="M807" s="220"/>
      <c r="N807" s="219"/>
      <c r="O807" s="219"/>
      <c r="P807" s="219"/>
      <c r="Q807" s="219"/>
      <c r="R807" s="220"/>
      <c r="S807" s="220"/>
      <c r="T807" s="220"/>
      <c r="U807" s="220"/>
      <c r="V807" s="220"/>
      <c r="W807" s="220"/>
      <c r="X807" s="220"/>
      <c r="Y807" s="210"/>
      <c r="Z807" s="210"/>
      <c r="AA807" s="210"/>
      <c r="AB807" s="210"/>
      <c r="AC807" s="210"/>
      <c r="AD807" s="210"/>
      <c r="AE807" s="210"/>
      <c r="AF807" s="210"/>
      <c r="AG807" s="210" t="s">
        <v>217</v>
      </c>
      <c r="AH807" s="210">
        <v>0</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outlineLevel="1" x14ac:dyDescent="0.2">
      <c r="A808" s="217"/>
      <c r="B808" s="218"/>
      <c r="C808" s="252" t="s">
        <v>1162</v>
      </c>
      <c r="D808" s="221"/>
      <c r="E808" s="222">
        <v>802.56</v>
      </c>
      <c r="F808" s="220"/>
      <c r="G808" s="220"/>
      <c r="H808" s="220"/>
      <c r="I808" s="220"/>
      <c r="J808" s="220"/>
      <c r="K808" s="220"/>
      <c r="L808" s="220"/>
      <c r="M808" s="220"/>
      <c r="N808" s="219"/>
      <c r="O808" s="219"/>
      <c r="P808" s="219"/>
      <c r="Q808" s="219"/>
      <c r="R808" s="220"/>
      <c r="S808" s="220"/>
      <c r="T808" s="220"/>
      <c r="U808" s="220"/>
      <c r="V808" s="220"/>
      <c r="W808" s="220"/>
      <c r="X808" s="220"/>
      <c r="Y808" s="210"/>
      <c r="Z808" s="210"/>
      <c r="AA808" s="210"/>
      <c r="AB808" s="210"/>
      <c r="AC808" s="210"/>
      <c r="AD808" s="210"/>
      <c r="AE808" s="210"/>
      <c r="AF808" s="210"/>
      <c r="AG808" s="210" t="s">
        <v>217</v>
      </c>
      <c r="AH808" s="210">
        <v>0</v>
      </c>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1" x14ac:dyDescent="0.2">
      <c r="A809" s="217"/>
      <c r="B809" s="218"/>
      <c r="C809" s="252" t="s">
        <v>683</v>
      </c>
      <c r="D809" s="221"/>
      <c r="E809" s="222"/>
      <c r="F809" s="220"/>
      <c r="G809" s="220"/>
      <c r="H809" s="220"/>
      <c r="I809" s="220"/>
      <c r="J809" s="220"/>
      <c r="K809" s="220"/>
      <c r="L809" s="220"/>
      <c r="M809" s="220"/>
      <c r="N809" s="219"/>
      <c r="O809" s="219"/>
      <c r="P809" s="219"/>
      <c r="Q809" s="219"/>
      <c r="R809" s="220"/>
      <c r="S809" s="220"/>
      <c r="T809" s="220"/>
      <c r="U809" s="220"/>
      <c r="V809" s="220"/>
      <c r="W809" s="220"/>
      <c r="X809" s="220"/>
      <c r="Y809" s="210"/>
      <c r="Z809" s="210"/>
      <c r="AA809" s="210"/>
      <c r="AB809" s="210"/>
      <c r="AC809" s="210"/>
      <c r="AD809" s="210"/>
      <c r="AE809" s="210"/>
      <c r="AF809" s="210"/>
      <c r="AG809" s="210" t="s">
        <v>217</v>
      </c>
      <c r="AH809" s="210">
        <v>0</v>
      </c>
      <c r="AI809" s="210"/>
      <c r="AJ809" s="210"/>
      <c r="AK809" s="210"/>
      <c r="AL809" s="210"/>
      <c r="AM809" s="210"/>
      <c r="AN809" s="210"/>
      <c r="AO809" s="210"/>
      <c r="AP809" s="210"/>
      <c r="AQ809" s="210"/>
      <c r="AR809" s="210"/>
      <c r="AS809" s="210"/>
      <c r="AT809" s="210"/>
      <c r="AU809" s="210"/>
      <c r="AV809" s="210"/>
      <c r="AW809" s="210"/>
      <c r="AX809" s="210"/>
      <c r="AY809" s="210"/>
      <c r="AZ809" s="210"/>
      <c r="BA809" s="210"/>
      <c r="BB809" s="210"/>
      <c r="BC809" s="210"/>
      <c r="BD809" s="210"/>
      <c r="BE809" s="210"/>
      <c r="BF809" s="210"/>
      <c r="BG809" s="210"/>
      <c r="BH809" s="210"/>
    </row>
    <row r="810" spans="1:60" ht="33.75" outlineLevel="1" x14ac:dyDescent="0.2">
      <c r="A810" s="231">
        <v>161</v>
      </c>
      <c r="B810" s="232" t="s">
        <v>472</v>
      </c>
      <c r="C810" s="250" t="s">
        <v>473</v>
      </c>
      <c r="D810" s="233" t="s">
        <v>242</v>
      </c>
      <c r="E810" s="234">
        <v>699.24</v>
      </c>
      <c r="F810" s="235"/>
      <c r="G810" s="236">
        <f>ROUND(E810*F810,2)</f>
        <v>0</v>
      </c>
      <c r="H810" s="235"/>
      <c r="I810" s="236">
        <f>ROUND(E810*H810,2)</f>
        <v>0</v>
      </c>
      <c r="J810" s="235"/>
      <c r="K810" s="236">
        <f>ROUND(E810*J810,2)</f>
        <v>0</v>
      </c>
      <c r="L810" s="236">
        <v>21</v>
      </c>
      <c r="M810" s="236">
        <f>G810*(1+L810/100)</f>
        <v>0</v>
      </c>
      <c r="N810" s="234">
        <v>2.2000000000000001E-4</v>
      </c>
      <c r="O810" s="234">
        <f>ROUND(E810*N810,2)</f>
        <v>0.15</v>
      </c>
      <c r="P810" s="234">
        <v>0</v>
      </c>
      <c r="Q810" s="234">
        <f>ROUND(E810*P810,2)</f>
        <v>0</v>
      </c>
      <c r="R810" s="236" t="s">
        <v>468</v>
      </c>
      <c r="S810" s="236" t="s">
        <v>210</v>
      </c>
      <c r="T810" s="237" t="s">
        <v>211</v>
      </c>
      <c r="U810" s="220">
        <v>0.10191</v>
      </c>
      <c r="V810" s="220">
        <f>ROUND(E810*U810,2)</f>
        <v>71.260000000000005</v>
      </c>
      <c r="W810" s="220"/>
      <c r="X810" s="220" t="s">
        <v>212</v>
      </c>
      <c r="Y810" s="210"/>
      <c r="Z810" s="210"/>
      <c r="AA810" s="210"/>
      <c r="AB810" s="210"/>
      <c r="AC810" s="210"/>
      <c r="AD810" s="210"/>
      <c r="AE810" s="210"/>
      <c r="AF810" s="210"/>
      <c r="AG810" s="210" t="s">
        <v>213</v>
      </c>
      <c r="AH810" s="210"/>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outlineLevel="1" x14ac:dyDescent="0.2">
      <c r="A811" s="217"/>
      <c r="B811" s="218"/>
      <c r="C811" s="252" t="s">
        <v>1159</v>
      </c>
      <c r="D811" s="221"/>
      <c r="E811" s="222">
        <v>250.68</v>
      </c>
      <c r="F811" s="220"/>
      <c r="G811" s="220"/>
      <c r="H811" s="220"/>
      <c r="I811" s="220"/>
      <c r="J811" s="220"/>
      <c r="K811" s="220"/>
      <c r="L811" s="220"/>
      <c r="M811" s="220"/>
      <c r="N811" s="219"/>
      <c r="O811" s="219"/>
      <c r="P811" s="219"/>
      <c r="Q811" s="219"/>
      <c r="R811" s="220"/>
      <c r="S811" s="220"/>
      <c r="T811" s="220"/>
      <c r="U811" s="220"/>
      <c r="V811" s="220"/>
      <c r="W811" s="220"/>
      <c r="X811" s="220"/>
      <c r="Y811" s="210"/>
      <c r="Z811" s="210"/>
      <c r="AA811" s="210"/>
      <c r="AB811" s="210"/>
      <c r="AC811" s="210"/>
      <c r="AD811" s="210"/>
      <c r="AE811" s="210"/>
      <c r="AF811" s="210"/>
      <c r="AG811" s="210" t="s">
        <v>217</v>
      </c>
      <c r="AH811" s="210">
        <v>0</v>
      </c>
      <c r="AI811" s="210"/>
      <c r="AJ811" s="210"/>
      <c r="AK811" s="210"/>
      <c r="AL811" s="210"/>
      <c r="AM811" s="210"/>
      <c r="AN811" s="210"/>
      <c r="AO811" s="210"/>
      <c r="AP811" s="210"/>
      <c r="AQ811" s="210"/>
      <c r="AR811" s="210"/>
      <c r="AS811" s="210"/>
      <c r="AT811" s="210"/>
      <c r="AU811" s="210"/>
      <c r="AV811" s="210"/>
      <c r="AW811" s="210"/>
      <c r="AX811" s="210"/>
      <c r="AY811" s="210"/>
      <c r="AZ811" s="210"/>
      <c r="BA811" s="210"/>
      <c r="BB811" s="210"/>
      <c r="BC811" s="210"/>
      <c r="BD811" s="210"/>
      <c r="BE811" s="210"/>
      <c r="BF811" s="210"/>
      <c r="BG811" s="210"/>
      <c r="BH811" s="210"/>
    </row>
    <row r="812" spans="1:60" outlineLevel="1" x14ac:dyDescent="0.2">
      <c r="A812" s="217"/>
      <c r="B812" s="218"/>
      <c r="C812" s="252" t="s">
        <v>1160</v>
      </c>
      <c r="D812" s="221"/>
      <c r="E812" s="222">
        <v>448.56</v>
      </c>
      <c r="F812" s="220"/>
      <c r="G812" s="220"/>
      <c r="H812" s="220"/>
      <c r="I812" s="220"/>
      <c r="J812" s="220"/>
      <c r="K812" s="220"/>
      <c r="L812" s="220"/>
      <c r="M812" s="220"/>
      <c r="N812" s="219"/>
      <c r="O812" s="219"/>
      <c r="P812" s="219"/>
      <c r="Q812" s="219"/>
      <c r="R812" s="220"/>
      <c r="S812" s="220"/>
      <c r="T812" s="220"/>
      <c r="U812" s="220"/>
      <c r="V812" s="220"/>
      <c r="W812" s="220"/>
      <c r="X812" s="220"/>
      <c r="Y812" s="210"/>
      <c r="Z812" s="210"/>
      <c r="AA812" s="210"/>
      <c r="AB812" s="210"/>
      <c r="AC812" s="210"/>
      <c r="AD812" s="210"/>
      <c r="AE812" s="210"/>
      <c r="AF812" s="210"/>
      <c r="AG812" s="210" t="s">
        <v>217</v>
      </c>
      <c r="AH812" s="210">
        <v>0</v>
      </c>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1" x14ac:dyDescent="0.2">
      <c r="A813" s="217"/>
      <c r="B813" s="218"/>
      <c r="C813" s="252" t="s">
        <v>683</v>
      </c>
      <c r="D813" s="221"/>
      <c r="E813" s="222"/>
      <c r="F813" s="220"/>
      <c r="G813" s="220"/>
      <c r="H813" s="220"/>
      <c r="I813" s="220"/>
      <c r="J813" s="220"/>
      <c r="K813" s="220"/>
      <c r="L813" s="220"/>
      <c r="M813" s="220"/>
      <c r="N813" s="219"/>
      <c r="O813" s="219"/>
      <c r="P813" s="219"/>
      <c r="Q813" s="219"/>
      <c r="R813" s="220"/>
      <c r="S813" s="220"/>
      <c r="T813" s="220"/>
      <c r="U813" s="220"/>
      <c r="V813" s="220"/>
      <c r="W813" s="220"/>
      <c r="X813" s="220"/>
      <c r="Y813" s="210"/>
      <c r="Z813" s="210"/>
      <c r="AA813" s="210"/>
      <c r="AB813" s="210"/>
      <c r="AC813" s="210"/>
      <c r="AD813" s="210"/>
      <c r="AE813" s="210"/>
      <c r="AF813" s="210"/>
      <c r="AG813" s="210" t="s">
        <v>217</v>
      </c>
      <c r="AH813" s="210">
        <v>0</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outlineLevel="1" x14ac:dyDescent="0.2">
      <c r="A814" s="231">
        <v>162</v>
      </c>
      <c r="B814" s="232" t="s">
        <v>475</v>
      </c>
      <c r="C814" s="250" t="s">
        <v>476</v>
      </c>
      <c r="D814" s="233" t="s">
        <v>242</v>
      </c>
      <c r="E814" s="234">
        <v>1259.94</v>
      </c>
      <c r="F814" s="235"/>
      <c r="G814" s="236">
        <f>ROUND(E814*F814,2)</f>
        <v>0</v>
      </c>
      <c r="H814" s="235"/>
      <c r="I814" s="236">
        <f>ROUND(E814*H814,2)</f>
        <v>0</v>
      </c>
      <c r="J814" s="235"/>
      <c r="K814" s="236">
        <f>ROUND(E814*J814,2)</f>
        <v>0</v>
      </c>
      <c r="L814" s="236">
        <v>21</v>
      </c>
      <c r="M814" s="236">
        <f>G814*(1+L814/100)</f>
        <v>0</v>
      </c>
      <c r="N814" s="234">
        <v>2.4000000000000001E-4</v>
      </c>
      <c r="O814" s="234">
        <f>ROUND(E814*N814,2)</f>
        <v>0.3</v>
      </c>
      <c r="P814" s="234">
        <v>0</v>
      </c>
      <c r="Q814" s="234">
        <f>ROUND(E814*P814,2)</f>
        <v>0</v>
      </c>
      <c r="R814" s="236" t="s">
        <v>468</v>
      </c>
      <c r="S814" s="236" t="s">
        <v>210</v>
      </c>
      <c r="T814" s="237" t="s">
        <v>211</v>
      </c>
      <c r="U814" s="220">
        <v>0.10902000000000001</v>
      </c>
      <c r="V814" s="220">
        <f>ROUND(E814*U814,2)</f>
        <v>137.36000000000001</v>
      </c>
      <c r="W814" s="220"/>
      <c r="X814" s="220" t="s">
        <v>212</v>
      </c>
      <c r="Y814" s="210"/>
      <c r="Z814" s="210"/>
      <c r="AA814" s="210"/>
      <c r="AB814" s="210"/>
      <c r="AC814" s="210"/>
      <c r="AD814" s="210"/>
      <c r="AE814" s="210"/>
      <c r="AF814" s="210"/>
      <c r="AG814" s="210" t="s">
        <v>213</v>
      </c>
      <c r="AH814" s="210"/>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outlineLevel="1" x14ac:dyDescent="0.2">
      <c r="A815" s="217"/>
      <c r="B815" s="218"/>
      <c r="C815" s="252" t="s">
        <v>1161</v>
      </c>
      <c r="D815" s="221"/>
      <c r="E815" s="222">
        <v>457.38</v>
      </c>
      <c r="F815" s="220"/>
      <c r="G815" s="220"/>
      <c r="H815" s="220"/>
      <c r="I815" s="220"/>
      <c r="J815" s="220"/>
      <c r="K815" s="220"/>
      <c r="L815" s="220"/>
      <c r="M815" s="220"/>
      <c r="N815" s="219"/>
      <c r="O815" s="219"/>
      <c r="P815" s="219"/>
      <c r="Q815" s="219"/>
      <c r="R815" s="220"/>
      <c r="S815" s="220"/>
      <c r="T815" s="220"/>
      <c r="U815" s="220"/>
      <c r="V815" s="220"/>
      <c r="W815" s="220"/>
      <c r="X815" s="220"/>
      <c r="Y815" s="210"/>
      <c r="Z815" s="210"/>
      <c r="AA815" s="210"/>
      <c r="AB815" s="210"/>
      <c r="AC815" s="210"/>
      <c r="AD815" s="210"/>
      <c r="AE815" s="210"/>
      <c r="AF815" s="210"/>
      <c r="AG815" s="210" t="s">
        <v>217</v>
      </c>
      <c r="AH815" s="210">
        <v>0</v>
      </c>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outlineLevel="1" x14ac:dyDescent="0.2">
      <c r="A816" s="217"/>
      <c r="B816" s="218"/>
      <c r="C816" s="252" t="s">
        <v>1162</v>
      </c>
      <c r="D816" s="221"/>
      <c r="E816" s="222">
        <v>802.56</v>
      </c>
      <c r="F816" s="220"/>
      <c r="G816" s="220"/>
      <c r="H816" s="220"/>
      <c r="I816" s="220"/>
      <c r="J816" s="220"/>
      <c r="K816" s="220"/>
      <c r="L816" s="220"/>
      <c r="M816" s="220"/>
      <c r="N816" s="219"/>
      <c r="O816" s="219"/>
      <c r="P816" s="219"/>
      <c r="Q816" s="219"/>
      <c r="R816" s="220"/>
      <c r="S816" s="220"/>
      <c r="T816" s="220"/>
      <c r="U816" s="220"/>
      <c r="V816" s="220"/>
      <c r="W816" s="220"/>
      <c r="X816" s="220"/>
      <c r="Y816" s="210"/>
      <c r="Z816" s="210"/>
      <c r="AA816" s="210"/>
      <c r="AB816" s="210"/>
      <c r="AC816" s="210"/>
      <c r="AD816" s="210"/>
      <c r="AE816" s="210"/>
      <c r="AF816" s="210"/>
      <c r="AG816" s="210" t="s">
        <v>217</v>
      </c>
      <c r="AH816" s="210">
        <v>0</v>
      </c>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1" x14ac:dyDescent="0.2">
      <c r="A817" s="217"/>
      <c r="B817" s="218"/>
      <c r="C817" s="252" t="s">
        <v>683</v>
      </c>
      <c r="D817" s="221"/>
      <c r="E817" s="222"/>
      <c r="F817" s="220"/>
      <c r="G817" s="220"/>
      <c r="H817" s="220"/>
      <c r="I817" s="220"/>
      <c r="J817" s="220"/>
      <c r="K817" s="220"/>
      <c r="L817" s="220"/>
      <c r="M817" s="220"/>
      <c r="N817" s="219"/>
      <c r="O817" s="219"/>
      <c r="P817" s="219"/>
      <c r="Q817" s="219"/>
      <c r="R817" s="220"/>
      <c r="S817" s="220"/>
      <c r="T817" s="220"/>
      <c r="U817" s="220"/>
      <c r="V817" s="220"/>
      <c r="W817" s="220"/>
      <c r="X817" s="220"/>
      <c r="Y817" s="210"/>
      <c r="Z817" s="210"/>
      <c r="AA817" s="210"/>
      <c r="AB817" s="210"/>
      <c r="AC817" s="210"/>
      <c r="AD817" s="210"/>
      <c r="AE817" s="210"/>
      <c r="AF817" s="210"/>
      <c r="AG817" s="210" t="s">
        <v>217</v>
      </c>
      <c r="AH817" s="210">
        <v>0</v>
      </c>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1" x14ac:dyDescent="0.2">
      <c r="A818" s="231">
        <v>163</v>
      </c>
      <c r="B818" s="232" t="s">
        <v>478</v>
      </c>
      <c r="C818" s="250" t="s">
        <v>479</v>
      </c>
      <c r="D818" s="233" t="s">
        <v>242</v>
      </c>
      <c r="E818" s="234">
        <v>1959.18</v>
      </c>
      <c r="F818" s="235"/>
      <c r="G818" s="236">
        <f>ROUND(E818*F818,2)</f>
        <v>0</v>
      </c>
      <c r="H818" s="235"/>
      <c r="I818" s="236">
        <f>ROUND(E818*H818,2)</f>
        <v>0</v>
      </c>
      <c r="J818" s="235"/>
      <c r="K818" s="236">
        <f>ROUND(E818*J818,2)</f>
        <v>0</v>
      </c>
      <c r="L818" s="236">
        <v>21</v>
      </c>
      <c r="M818" s="236">
        <f>G818*(1+L818/100)</f>
        <v>0</v>
      </c>
      <c r="N818" s="234">
        <v>0</v>
      </c>
      <c r="O818" s="234">
        <f>ROUND(E818*N818,2)</f>
        <v>0</v>
      </c>
      <c r="P818" s="234">
        <v>0</v>
      </c>
      <c r="Q818" s="234">
        <f>ROUND(E818*P818,2)</f>
        <v>0</v>
      </c>
      <c r="R818" s="236" t="s">
        <v>468</v>
      </c>
      <c r="S818" s="236" t="s">
        <v>210</v>
      </c>
      <c r="T818" s="237" t="s">
        <v>211</v>
      </c>
      <c r="U818" s="220">
        <v>7.0000000000000001E-3</v>
      </c>
      <c r="V818" s="220">
        <f>ROUND(E818*U818,2)</f>
        <v>13.71</v>
      </c>
      <c r="W818" s="220"/>
      <c r="X818" s="220" t="s">
        <v>212</v>
      </c>
      <c r="Y818" s="210"/>
      <c r="Z818" s="210"/>
      <c r="AA818" s="210"/>
      <c r="AB818" s="210"/>
      <c r="AC818" s="210"/>
      <c r="AD818" s="210"/>
      <c r="AE818" s="210"/>
      <c r="AF818" s="210"/>
      <c r="AG818" s="210" t="s">
        <v>213</v>
      </c>
      <c r="AH818" s="210"/>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outlineLevel="1" x14ac:dyDescent="0.2">
      <c r="A819" s="217"/>
      <c r="B819" s="218"/>
      <c r="C819" s="252" t="s">
        <v>1159</v>
      </c>
      <c r="D819" s="221"/>
      <c r="E819" s="222">
        <v>250.68</v>
      </c>
      <c r="F819" s="220"/>
      <c r="G819" s="220"/>
      <c r="H819" s="220"/>
      <c r="I819" s="220"/>
      <c r="J819" s="220"/>
      <c r="K819" s="220"/>
      <c r="L819" s="220"/>
      <c r="M819" s="220"/>
      <c r="N819" s="219"/>
      <c r="O819" s="219"/>
      <c r="P819" s="219"/>
      <c r="Q819" s="219"/>
      <c r="R819" s="220"/>
      <c r="S819" s="220"/>
      <c r="T819" s="220"/>
      <c r="U819" s="220"/>
      <c r="V819" s="220"/>
      <c r="W819" s="220"/>
      <c r="X819" s="220"/>
      <c r="Y819" s="210"/>
      <c r="Z819" s="210"/>
      <c r="AA819" s="210"/>
      <c r="AB819" s="210"/>
      <c r="AC819" s="210"/>
      <c r="AD819" s="210"/>
      <c r="AE819" s="210"/>
      <c r="AF819" s="210"/>
      <c r="AG819" s="210" t="s">
        <v>217</v>
      </c>
      <c r="AH819" s="210">
        <v>0</v>
      </c>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1" x14ac:dyDescent="0.2">
      <c r="A820" s="217"/>
      <c r="B820" s="218"/>
      <c r="C820" s="252" t="s">
        <v>1160</v>
      </c>
      <c r="D820" s="221"/>
      <c r="E820" s="222">
        <v>448.56</v>
      </c>
      <c r="F820" s="220"/>
      <c r="G820" s="220"/>
      <c r="H820" s="220"/>
      <c r="I820" s="220"/>
      <c r="J820" s="220"/>
      <c r="K820" s="220"/>
      <c r="L820" s="220"/>
      <c r="M820" s="220"/>
      <c r="N820" s="219"/>
      <c r="O820" s="219"/>
      <c r="P820" s="219"/>
      <c r="Q820" s="219"/>
      <c r="R820" s="220"/>
      <c r="S820" s="220"/>
      <c r="T820" s="220"/>
      <c r="U820" s="220"/>
      <c r="V820" s="220"/>
      <c r="W820" s="220"/>
      <c r="X820" s="220"/>
      <c r="Y820" s="210"/>
      <c r="Z820" s="210"/>
      <c r="AA820" s="210"/>
      <c r="AB820" s="210"/>
      <c r="AC820" s="210"/>
      <c r="AD820" s="210"/>
      <c r="AE820" s="210"/>
      <c r="AF820" s="210"/>
      <c r="AG820" s="210" t="s">
        <v>217</v>
      </c>
      <c r="AH820" s="210">
        <v>0</v>
      </c>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1" x14ac:dyDescent="0.2">
      <c r="A821" s="217"/>
      <c r="B821" s="218"/>
      <c r="C821" s="252" t="s">
        <v>1161</v>
      </c>
      <c r="D821" s="221"/>
      <c r="E821" s="222">
        <v>457.38</v>
      </c>
      <c r="F821" s="220"/>
      <c r="G821" s="220"/>
      <c r="H821" s="220"/>
      <c r="I821" s="220"/>
      <c r="J821" s="220"/>
      <c r="K821" s="220"/>
      <c r="L821" s="220"/>
      <c r="M821" s="220"/>
      <c r="N821" s="219"/>
      <c r="O821" s="219"/>
      <c r="P821" s="219"/>
      <c r="Q821" s="219"/>
      <c r="R821" s="220"/>
      <c r="S821" s="220"/>
      <c r="T821" s="220"/>
      <c r="U821" s="220"/>
      <c r="V821" s="220"/>
      <c r="W821" s="220"/>
      <c r="X821" s="220"/>
      <c r="Y821" s="210"/>
      <c r="Z821" s="210"/>
      <c r="AA821" s="210"/>
      <c r="AB821" s="210"/>
      <c r="AC821" s="210"/>
      <c r="AD821" s="210"/>
      <c r="AE821" s="210"/>
      <c r="AF821" s="210"/>
      <c r="AG821" s="210" t="s">
        <v>217</v>
      </c>
      <c r="AH821" s="210">
        <v>0</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1" x14ac:dyDescent="0.2">
      <c r="A822" s="217"/>
      <c r="B822" s="218"/>
      <c r="C822" s="252" t="s">
        <v>1162</v>
      </c>
      <c r="D822" s="221"/>
      <c r="E822" s="222">
        <v>802.56</v>
      </c>
      <c r="F822" s="220"/>
      <c r="G822" s="220"/>
      <c r="H822" s="220"/>
      <c r="I822" s="220"/>
      <c r="J822" s="220"/>
      <c r="K822" s="220"/>
      <c r="L822" s="220"/>
      <c r="M822" s="220"/>
      <c r="N822" s="219"/>
      <c r="O822" s="219"/>
      <c r="P822" s="219"/>
      <c r="Q822" s="219"/>
      <c r="R822" s="220"/>
      <c r="S822" s="220"/>
      <c r="T822" s="220"/>
      <c r="U822" s="220"/>
      <c r="V822" s="220"/>
      <c r="W822" s="220"/>
      <c r="X822" s="220"/>
      <c r="Y822" s="210"/>
      <c r="Z822" s="210"/>
      <c r="AA822" s="210"/>
      <c r="AB822" s="210"/>
      <c r="AC822" s="210"/>
      <c r="AD822" s="210"/>
      <c r="AE822" s="210"/>
      <c r="AF822" s="210"/>
      <c r="AG822" s="210" t="s">
        <v>217</v>
      </c>
      <c r="AH822" s="210">
        <v>0</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outlineLevel="1" x14ac:dyDescent="0.2">
      <c r="A823" s="217"/>
      <c r="B823" s="218"/>
      <c r="C823" s="252" t="s">
        <v>683</v>
      </c>
      <c r="D823" s="221"/>
      <c r="E823" s="222"/>
      <c r="F823" s="220"/>
      <c r="G823" s="220"/>
      <c r="H823" s="220"/>
      <c r="I823" s="220"/>
      <c r="J823" s="220"/>
      <c r="K823" s="220"/>
      <c r="L823" s="220"/>
      <c r="M823" s="220"/>
      <c r="N823" s="219"/>
      <c r="O823" s="219"/>
      <c r="P823" s="219"/>
      <c r="Q823" s="219"/>
      <c r="R823" s="220"/>
      <c r="S823" s="220"/>
      <c r="T823" s="220"/>
      <c r="U823" s="220"/>
      <c r="V823" s="220"/>
      <c r="W823" s="220"/>
      <c r="X823" s="220"/>
      <c r="Y823" s="210"/>
      <c r="Z823" s="210"/>
      <c r="AA823" s="210"/>
      <c r="AB823" s="210"/>
      <c r="AC823" s="210"/>
      <c r="AD823" s="210"/>
      <c r="AE823" s="210"/>
      <c r="AF823" s="210"/>
      <c r="AG823" s="210" t="s">
        <v>217</v>
      </c>
      <c r="AH823" s="210">
        <v>0</v>
      </c>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1" x14ac:dyDescent="0.2">
      <c r="A824" s="231">
        <v>164</v>
      </c>
      <c r="B824" s="232" t="s">
        <v>480</v>
      </c>
      <c r="C824" s="250" t="s">
        <v>481</v>
      </c>
      <c r="D824" s="233" t="s">
        <v>317</v>
      </c>
      <c r="E824" s="234">
        <v>600</v>
      </c>
      <c r="F824" s="235"/>
      <c r="G824" s="236">
        <f>ROUND(E824*F824,2)</f>
        <v>0</v>
      </c>
      <c r="H824" s="235"/>
      <c r="I824" s="236">
        <f>ROUND(E824*H824,2)</f>
        <v>0</v>
      </c>
      <c r="J824" s="235"/>
      <c r="K824" s="236">
        <f>ROUND(E824*J824,2)</f>
        <v>0</v>
      </c>
      <c r="L824" s="236">
        <v>21</v>
      </c>
      <c r="M824" s="236">
        <f>G824*(1+L824/100)</f>
        <v>0</v>
      </c>
      <c r="N824" s="234">
        <v>0</v>
      </c>
      <c r="O824" s="234">
        <f>ROUND(E824*N824,2)</f>
        <v>0</v>
      </c>
      <c r="P824" s="234">
        <v>0</v>
      </c>
      <c r="Q824" s="234">
        <f>ROUND(E824*P824,2)</f>
        <v>0</v>
      </c>
      <c r="R824" s="236" t="s">
        <v>468</v>
      </c>
      <c r="S824" s="236" t="s">
        <v>210</v>
      </c>
      <c r="T824" s="237" t="s">
        <v>211</v>
      </c>
      <c r="U824" s="220">
        <v>2.375E-2</v>
      </c>
      <c r="V824" s="220">
        <f>ROUND(E824*U824,2)</f>
        <v>14.25</v>
      </c>
      <c r="W824" s="220"/>
      <c r="X824" s="220" t="s">
        <v>212</v>
      </c>
      <c r="Y824" s="210"/>
      <c r="Z824" s="210"/>
      <c r="AA824" s="210"/>
      <c r="AB824" s="210"/>
      <c r="AC824" s="210"/>
      <c r="AD824" s="210"/>
      <c r="AE824" s="210"/>
      <c r="AF824" s="210"/>
      <c r="AG824" s="210" t="s">
        <v>213</v>
      </c>
      <c r="AH824" s="210"/>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1" x14ac:dyDescent="0.2">
      <c r="A825" s="217"/>
      <c r="B825" s="218"/>
      <c r="C825" s="252" t="s">
        <v>1163</v>
      </c>
      <c r="D825" s="221"/>
      <c r="E825" s="222">
        <v>600</v>
      </c>
      <c r="F825" s="220"/>
      <c r="G825" s="220"/>
      <c r="H825" s="220"/>
      <c r="I825" s="220"/>
      <c r="J825" s="220"/>
      <c r="K825" s="220"/>
      <c r="L825" s="220"/>
      <c r="M825" s="220"/>
      <c r="N825" s="219"/>
      <c r="O825" s="219"/>
      <c r="P825" s="219"/>
      <c r="Q825" s="219"/>
      <c r="R825" s="220"/>
      <c r="S825" s="220"/>
      <c r="T825" s="220"/>
      <c r="U825" s="220"/>
      <c r="V825" s="220"/>
      <c r="W825" s="220"/>
      <c r="X825" s="220"/>
      <c r="Y825" s="210"/>
      <c r="Z825" s="210"/>
      <c r="AA825" s="210"/>
      <c r="AB825" s="210"/>
      <c r="AC825" s="210"/>
      <c r="AD825" s="210"/>
      <c r="AE825" s="210"/>
      <c r="AF825" s="210"/>
      <c r="AG825" s="210" t="s">
        <v>217</v>
      </c>
      <c r="AH825" s="210">
        <v>0</v>
      </c>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1" x14ac:dyDescent="0.2">
      <c r="A826" s="217"/>
      <c r="B826" s="218"/>
      <c r="C826" s="252" t="s">
        <v>683</v>
      </c>
      <c r="D826" s="221"/>
      <c r="E826" s="222"/>
      <c r="F826" s="220"/>
      <c r="G826" s="220"/>
      <c r="H826" s="220"/>
      <c r="I826" s="220"/>
      <c r="J826" s="220"/>
      <c r="K826" s="220"/>
      <c r="L826" s="220"/>
      <c r="M826" s="220"/>
      <c r="N826" s="219"/>
      <c r="O826" s="219"/>
      <c r="P826" s="219"/>
      <c r="Q826" s="219"/>
      <c r="R826" s="220"/>
      <c r="S826" s="220"/>
      <c r="T826" s="220"/>
      <c r="U826" s="220"/>
      <c r="V826" s="220"/>
      <c r="W826" s="220"/>
      <c r="X826" s="220"/>
      <c r="Y826" s="210"/>
      <c r="Z826" s="210"/>
      <c r="AA826" s="210"/>
      <c r="AB826" s="210"/>
      <c r="AC826" s="210"/>
      <c r="AD826" s="210"/>
      <c r="AE826" s="210"/>
      <c r="AF826" s="210"/>
      <c r="AG826" s="210" t="s">
        <v>217</v>
      </c>
      <c r="AH826" s="210">
        <v>0</v>
      </c>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1" x14ac:dyDescent="0.2">
      <c r="A827" s="231">
        <v>165</v>
      </c>
      <c r="B827" s="232" t="s">
        <v>484</v>
      </c>
      <c r="C827" s="250" t="s">
        <v>485</v>
      </c>
      <c r="D827" s="233" t="s">
        <v>242</v>
      </c>
      <c r="E827" s="234">
        <v>700</v>
      </c>
      <c r="F827" s="235"/>
      <c r="G827" s="236">
        <f>ROUND(E827*F827,2)</f>
        <v>0</v>
      </c>
      <c r="H827" s="235"/>
      <c r="I827" s="236">
        <f>ROUND(E827*H827,2)</f>
        <v>0</v>
      </c>
      <c r="J827" s="235"/>
      <c r="K827" s="236">
        <f>ROUND(E827*J827,2)</f>
        <v>0</v>
      </c>
      <c r="L827" s="236">
        <v>21</v>
      </c>
      <c r="M827" s="236">
        <f>G827*(1+L827/100)</f>
        <v>0</v>
      </c>
      <c r="N827" s="234">
        <v>2.0000000000000002E-5</v>
      </c>
      <c r="O827" s="234">
        <f>ROUND(E827*N827,2)</f>
        <v>0.01</v>
      </c>
      <c r="P827" s="234">
        <v>0</v>
      </c>
      <c r="Q827" s="234">
        <f>ROUND(E827*P827,2)</f>
        <v>0</v>
      </c>
      <c r="R827" s="236" t="s">
        <v>468</v>
      </c>
      <c r="S827" s="236" t="s">
        <v>210</v>
      </c>
      <c r="T827" s="237" t="s">
        <v>211</v>
      </c>
      <c r="U827" s="220">
        <v>2.9000000000000001E-2</v>
      </c>
      <c r="V827" s="220">
        <f>ROUND(E827*U827,2)</f>
        <v>20.3</v>
      </c>
      <c r="W827" s="220"/>
      <c r="X827" s="220" t="s">
        <v>212</v>
      </c>
      <c r="Y827" s="210"/>
      <c r="Z827" s="210"/>
      <c r="AA827" s="210"/>
      <c r="AB827" s="210"/>
      <c r="AC827" s="210"/>
      <c r="AD827" s="210"/>
      <c r="AE827" s="210"/>
      <c r="AF827" s="210"/>
      <c r="AG827" s="210" t="s">
        <v>213</v>
      </c>
      <c r="AH827" s="210"/>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outlineLevel="1" x14ac:dyDescent="0.2">
      <c r="A828" s="217"/>
      <c r="B828" s="218"/>
      <c r="C828" s="252" t="s">
        <v>1164</v>
      </c>
      <c r="D828" s="221"/>
      <c r="E828" s="222">
        <v>700</v>
      </c>
      <c r="F828" s="220"/>
      <c r="G828" s="220"/>
      <c r="H828" s="220"/>
      <c r="I828" s="220"/>
      <c r="J828" s="220"/>
      <c r="K828" s="220"/>
      <c r="L828" s="220"/>
      <c r="M828" s="220"/>
      <c r="N828" s="219"/>
      <c r="O828" s="219"/>
      <c r="P828" s="219"/>
      <c r="Q828" s="219"/>
      <c r="R828" s="220"/>
      <c r="S828" s="220"/>
      <c r="T828" s="220"/>
      <c r="U828" s="220"/>
      <c r="V828" s="220"/>
      <c r="W828" s="220"/>
      <c r="X828" s="220"/>
      <c r="Y828" s="210"/>
      <c r="Z828" s="210"/>
      <c r="AA828" s="210"/>
      <c r="AB828" s="210"/>
      <c r="AC828" s="210"/>
      <c r="AD828" s="210"/>
      <c r="AE828" s="210"/>
      <c r="AF828" s="210"/>
      <c r="AG828" s="210" t="s">
        <v>217</v>
      </c>
      <c r="AH828" s="210">
        <v>0</v>
      </c>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1" x14ac:dyDescent="0.2">
      <c r="A829" s="217"/>
      <c r="B829" s="218"/>
      <c r="C829" s="252" t="s">
        <v>683</v>
      </c>
      <c r="D829" s="221"/>
      <c r="E829" s="222"/>
      <c r="F829" s="220"/>
      <c r="G829" s="220"/>
      <c r="H829" s="220"/>
      <c r="I829" s="220"/>
      <c r="J829" s="220"/>
      <c r="K829" s="220"/>
      <c r="L829" s="220"/>
      <c r="M829" s="220"/>
      <c r="N829" s="219"/>
      <c r="O829" s="219"/>
      <c r="P829" s="219"/>
      <c r="Q829" s="219"/>
      <c r="R829" s="220"/>
      <c r="S829" s="220"/>
      <c r="T829" s="220"/>
      <c r="U829" s="220"/>
      <c r="V829" s="220"/>
      <c r="W829" s="220"/>
      <c r="X829" s="220"/>
      <c r="Y829" s="210"/>
      <c r="Z829" s="210"/>
      <c r="AA829" s="210"/>
      <c r="AB829" s="210"/>
      <c r="AC829" s="210"/>
      <c r="AD829" s="210"/>
      <c r="AE829" s="210"/>
      <c r="AF829" s="210"/>
      <c r="AG829" s="210" t="s">
        <v>217</v>
      </c>
      <c r="AH829" s="210">
        <v>0</v>
      </c>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1" x14ac:dyDescent="0.2">
      <c r="A830" s="231">
        <v>166</v>
      </c>
      <c r="B830" s="232" t="s">
        <v>487</v>
      </c>
      <c r="C830" s="250" t="s">
        <v>488</v>
      </c>
      <c r="D830" s="233" t="s">
        <v>242</v>
      </c>
      <c r="E830" s="234">
        <v>700</v>
      </c>
      <c r="F830" s="235"/>
      <c r="G830" s="236">
        <f>ROUND(E830*F830,2)</f>
        <v>0</v>
      </c>
      <c r="H830" s="235"/>
      <c r="I830" s="236">
        <f>ROUND(E830*H830,2)</f>
        <v>0</v>
      </c>
      <c r="J830" s="235"/>
      <c r="K830" s="236">
        <f>ROUND(E830*J830,2)</f>
        <v>0</v>
      </c>
      <c r="L830" s="236">
        <v>21</v>
      </c>
      <c r="M830" s="236">
        <f>G830*(1+L830/100)</f>
        <v>0</v>
      </c>
      <c r="N830" s="234">
        <v>3.5E-4</v>
      </c>
      <c r="O830" s="234">
        <f>ROUND(E830*N830,2)</f>
        <v>0.25</v>
      </c>
      <c r="P830" s="234">
        <v>0</v>
      </c>
      <c r="Q830" s="234">
        <f>ROUND(E830*P830,2)</f>
        <v>0</v>
      </c>
      <c r="R830" s="236" t="s">
        <v>468</v>
      </c>
      <c r="S830" s="236" t="s">
        <v>210</v>
      </c>
      <c r="T830" s="237" t="s">
        <v>211</v>
      </c>
      <c r="U830" s="220">
        <v>1.35E-2</v>
      </c>
      <c r="V830" s="220">
        <f>ROUND(E830*U830,2)</f>
        <v>9.4499999999999993</v>
      </c>
      <c r="W830" s="220"/>
      <c r="X830" s="220" t="s">
        <v>212</v>
      </c>
      <c r="Y830" s="210"/>
      <c r="Z830" s="210"/>
      <c r="AA830" s="210"/>
      <c r="AB830" s="210"/>
      <c r="AC830" s="210"/>
      <c r="AD830" s="210"/>
      <c r="AE830" s="210"/>
      <c r="AF830" s="210"/>
      <c r="AG830" s="210" t="s">
        <v>213</v>
      </c>
      <c r="AH830" s="210"/>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1" x14ac:dyDescent="0.2">
      <c r="A831" s="217"/>
      <c r="B831" s="218"/>
      <c r="C831" s="252" t="s">
        <v>1165</v>
      </c>
      <c r="D831" s="221"/>
      <c r="E831" s="222">
        <v>700</v>
      </c>
      <c r="F831" s="220"/>
      <c r="G831" s="220"/>
      <c r="H831" s="220"/>
      <c r="I831" s="220"/>
      <c r="J831" s="220"/>
      <c r="K831" s="220"/>
      <c r="L831" s="220"/>
      <c r="M831" s="220"/>
      <c r="N831" s="219"/>
      <c r="O831" s="219"/>
      <c r="P831" s="219"/>
      <c r="Q831" s="219"/>
      <c r="R831" s="220"/>
      <c r="S831" s="220"/>
      <c r="T831" s="220"/>
      <c r="U831" s="220"/>
      <c r="V831" s="220"/>
      <c r="W831" s="220"/>
      <c r="X831" s="220"/>
      <c r="Y831" s="210"/>
      <c r="Z831" s="210"/>
      <c r="AA831" s="210"/>
      <c r="AB831" s="210"/>
      <c r="AC831" s="210"/>
      <c r="AD831" s="210"/>
      <c r="AE831" s="210"/>
      <c r="AF831" s="210"/>
      <c r="AG831" s="210" t="s">
        <v>217</v>
      </c>
      <c r="AH831" s="210">
        <v>0</v>
      </c>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1" x14ac:dyDescent="0.2">
      <c r="A832" s="217"/>
      <c r="B832" s="218"/>
      <c r="C832" s="252" t="s">
        <v>683</v>
      </c>
      <c r="D832" s="221"/>
      <c r="E832" s="222"/>
      <c r="F832" s="220"/>
      <c r="G832" s="220"/>
      <c r="H832" s="220"/>
      <c r="I832" s="220"/>
      <c r="J832" s="220"/>
      <c r="K832" s="220"/>
      <c r="L832" s="220"/>
      <c r="M832" s="220"/>
      <c r="N832" s="219"/>
      <c r="O832" s="219"/>
      <c r="P832" s="219"/>
      <c r="Q832" s="219"/>
      <c r="R832" s="220"/>
      <c r="S832" s="220"/>
      <c r="T832" s="220"/>
      <c r="U832" s="220"/>
      <c r="V832" s="220"/>
      <c r="W832" s="220"/>
      <c r="X832" s="220"/>
      <c r="Y832" s="210"/>
      <c r="Z832" s="210"/>
      <c r="AA832" s="210"/>
      <c r="AB832" s="210"/>
      <c r="AC832" s="210"/>
      <c r="AD832" s="210"/>
      <c r="AE832" s="210"/>
      <c r="AF832" s="210"/>
      <c r="AG832" s="210" t="s">
        <v>217</v>
      </c>
      <c r="AH832" s="210">
        <v>0</v>
      </c>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x14ac:dyDescent="0.2">
      <c r="A833" s="224" t="s">
        <v>204</v>
      </c>
      <c r="B833" s="225" t="s">
        <v>171</v>
      </c>
      <c r="C833" s="249" t="s">
        <v>172</v>
      </c>
      <c r="D833" s="226"/>
      <c r="E833" s="227"/>
      <c r="F833" s="228"/>
      <c r="G833" s="228">
        <f>SUMIF(AG834:AG849,"&lt;&gt;NOR",G834:G849)</f>
        <v>0</v>
      </c>
      <c r="H833" s="228"/>
      <c r="I833" s="228">
        <f>SUM(I834:I849)</f>
        <v>0</v>
      </c>
      <c r="J833" s="228"/>
      <c r="K833" s="228">
        <f>SUM(K834:K849)</f>
        <v>0</v>
      </c>
      <c r="L833" s="228"/>
      <c r="M833" s="228">
        <f>SUM(M834:M849)</f>
        <v>0</v>
      </c>
      <c r="N833" s="227"/>
      <c r="O833" s="227">
        <f>SUM(O834:O849)</f>
        <v>0.05</v>
      </c>
      <c r="P833" s="227"/>
      <c r="Q833" s="227">
        <f>SUM(Q834:Q849)</f>
        <v>0</v>
      </c>
      <c r="R833" s="228"/>
      <c r="S833" s="228"/>
      <c r="T833" s="229"/>
      <c r="U833" s="223"/>
      <c r="V833" s="223">
        <f>SUM(V834:V849)</f>
        <v>79.710000000000008</v>
      </c>
      <c r="W833" s="223"/>
      <c r="X833" s="223"/>
      <c r="AG833" t="s">
        <v>205</v>
      </c>
    </row>
    <row r="834" spans="1:60" outlineLevel="1" x14ac:dyDescent="0.2">
      <c r="A834" s="231">
        <v>167</v>
      </c>
      <c r="B834" s="232" t="s">
        <v>1166</v>
      </c>
      <c r="C834" s="250" t="s">
        <v>1167</v>
      </c>
      <c r="D834" s="233" t="s">
        <v>223</v>
      </c>
      <c r="E834" s="234">
        <v>6</v>
      </c>
      <c r="F834" s="235"/>
      <c r="G834" s="236">
        <f>ROUND(E834*F834,2)</f>
        <v>0</v>
      </c>
      <c r="H834" s="235"/>
      <c r="I834" s="236">
        <f>ROUND(E834*H834,2)</f>
        <v>0</v>
      </c>
      <c r="J834" s="235"/>
      <c r="K834" s="236">
        <f>ROUND(E834*J834,2)</f>
        <v>0</v>
      </c>
      <c r="L834" s="236">
        <v>21</v>
      </c>
      <c r="M834" s="236">
        <f>G834*(1+L834/100)</f>
        <v>0</v>
      </c>
      <c r="N834" s="234">
        <v>0</v>
      </c>
      <c r="O834" s="234">
        <f>ROUND(E834*N834,2)</f>
        <v>0</v>
      </c>
      <c r="P834" s="234">
        <v>0</v>
      </c>
      <c r="Q834" s="234">
        <f>ROUND(E834*P834,2)</f>
        <v>0</v>
      </c>
      <c r="R834" s="236"/>
      <c r="S834" s="236" t="s">
        <v>210</v>
      </c>
      <c r="T834" s="237" t="s">
        <v>211</v>
      </c>
      <c r="U834" s="220">
        <v>0.63</v>
      </c>
      <c r="V834" s="220">
        <f>ROUND(E834*U834,2)</f>
        <v>3.78</v>
      </c>
      <c r="W834" s="220"/>
      <c r="X834" s="220" t="s">
        <v>212</v>
      </c>
      <c r="Y834" s="210"/>
      <c r="Z834" s="210"/>
      <c r="AA834" s="210"/>
      <c r="AB834" s="210"/>
      <c r="AC834" s="210"/>
      <c r="AD834" s="210"/>
      <c r="AE834" s="210"/>
      <c r="AF834" s="210"/>
      <c r="AG834" s="210" t="s">
        <v>213</v>
      </c>
      <c r="AH834" s="210"/>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1" x14ac:dyDescent="0.2">
      <c r="A835" s="217"/>
      <c r="B835" s="218"/>
      <c r="C835" s="252" t="s">
        <v>1168</v>
      </c>
      <c r="D835" s="221"/>
      <c r="E835" s="222">
        <v>6</v>
      </c>
      <c r="F835" s="220"/>
      <c r="G835" s="220"/>
      <c r="H835" s="220"/>
      <c r="I835" s="220"/>
      <c r="J835" s="220"/>
      <c r="K835" s="220"/>
      <c r="L835" s="220"/>
      <c r="M835" s="220"/>
      <c r="N835" s="219"/>
      <c r="O835" s="219"/>
      <c r="P835" s="219"/>
      <c r="Q835" s="219"/>
      <c r="R835" s="220"/>
      <c r="S835" s="220"/>
      <c r="T835" s="220"/>
      <c r="U835" s="220"/>
      <c r="V835" s="220"/>
      <c r="W835" s="220"/>
      <c r="X835" s="220"/>
      <c r="Y835" s="210"/>
      <c r="Z835" s="210"/>
      <c r="AA835" s="210"/>
      <c r="AB835" s="210"/>
      <c r="AC835" s="210"/>
      <c r="AD835" s="210"/>
      <c r="AE835" s="210"/>
      <c r="AF835" s="210"/>
      <c r="AG835" s="210" t="s">
        <v>217</v>
      </c>
      <c r="AH835" s="210">
        <v>0</v>
      </c>
      <c r="AI835" s="210"/>
      <c r="AJ835" s="210"/>
      <c r="AK835" s="210"/>
      <c r="AL835" s="210"/>
      <c r="AM835" s="210"/>
      <c r="AN835" s="210"/>
      <c r="AO835" s="210"/>
      <c r="AP835" s="210"/>
      <c r="AQ835" s="210"/>
      <c r="AR835" s="210"/>
      <c r="AS835" s="210"/>
      <c r="AT835" s="210"/>
      <c r="AU835" s="210"/>
      <c r="AV835" s="210"/>
      <c r="AW835" s="210"/>
      <c r="AX835" s="210"/>
      <c r="AY835" s="210"/>
      <c r="AZ835" s="210"/>
      <c r="BA835" s="210"/>
      <c r="BB835" s="210"/>
      <c r="BC835" s="210"/>
      <c r="BD835" s="210"/>
      <c r="BE835" s="210"/>
      <c r="BF835" s="210"/>
      <c r="BG835" s="210"/>
      <c r="BH835" s="210"/>
    </row>
    <row r="836" spans="1:60" ht="22.5" outlineLevel="1" x14ac:dyDescent="0.2">
      <c r="A836" s="231">
        <v>168</v>
      </c>
      <c r="B836" s="232" t="s">
        <v>1169</v>
      </c>
      <c r="C836" s="250" t="s">
        <v>1170</v>
      </c>
      <c r="D836" s="233" t="s">
        <v>317</v>
      </c>
      <c r="E836" s="234">
        <v>72</v>
      </c>
      <c r="F836" s="235"/>
      <c r="G836" s="236">
        <f>ROUND(E836*F836,2)</f>
        <v>0</v>
      </c>
      <c r="H836" s="235"/>
      <c r="I836" s="236">
        <f>ROUND(E836*H836,2)</f>
        <v>0</v>
      </c>
      <c r="J836" s="235"/>
      <c r="K836" s="236">
        <f>ROUND(E836*J836,2)</f>
        <v>0</v>
      </c>
      <c r="L836" s="236">
        <v>21</v>
      </c>
      <c r="M836" s="236">
        <f>G836*(1+L836/100)</f>
        <v>0</v>
      </c>
      <c r="N836" s="234">
        <v>1.3999999999999999E-4</v>
      </c>
      <c r="O836" s="234">
        <f>ROUND(E836*N836,2)</f>
        <v>0.01</v>
      </c>
      <c r="P836" s="234">
        <v>0</v>
      </c>
      <c r="Q836" s="234">
        <f>ROUND(E836*P836,2)</f>
        <v>0</v>
      </c>
      <c r="R836" s="236" t="s">
        <v>171</v>
      </c>
      <c r="S836" s="236" t="s">
        <v>210</v>
      </c>
      <c r="T836" s="237" t="s">
        <v>211</v>
      </c>
      <c r="U836" s="220">
        <v>0.49717</v>
      </c>
      <c r="V836" s="220">
        <f>ROUND(E836*U836,2)</f>
        <v>35.799999999999997</v>
      </c>
      <c r="W836" s="220"/>
      <c r="X836" s="220" t="s">
        <v>212</v>
      </c>
      <c r="Y836" s="210"/>
      <c r="Z836" s="210"/>
      <c r="AA836" s="210"/>
      <c r="AB836" s="210"/>
      <c r="AC836" s="210"/>
      <c r="AD836" s="210"/>
      <c r="AE836" s="210"/>
      <c r="AF836" s="210"/>
      <c r="AG836" s="210" t="s">
        <v>213</v>
      </c>
      <c r="AH836" s="210"/>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1" x14ac:dyDescent="0.2">
      <c r="A837" s="217"/>
      <c r="B837" s="218"/>
      <c r="C837" s="252" t="s">
        <v>1171</v>
      </c>
      <c r="D837" s="221"/>
      <c r="E837" s="222">
        <v>72</v>
      </c>
      <c r="F837" s="220"/>
      <c r="G837" s="220"/>
      <c r="H837" s="220"/>
      <c r="I837" s="220"/>
      <c r="J837" s="220"/>
      <c r="K837" s="220"/>
      <c r="L837" s="220"/>
      <c r="M837" s="220"/>
      <c r="N837" s="219"/>
      <c r="O837" s="219"/>
      <c r="P837" s="219"/>
      <c r="Q837" s="219"/>
      <c r="R837" s="220"/>
      <c r="S837" s="220"/>
      <c r="T837" s="220"/>
      <c r="U837" s="220"/>
      <c r="V837" s="220"/>
      <c r="W837" s="220"/>
      <c r="X837" s="220"/>
      <c r="Y837" s="210"/>
      <c r="Z837" s="210"/>
      <c r="AA837" s="210"/>
      <c r="AB837" s="210"/>
      <c r="AC837" s="210"/>
      <c r="AD837" s="210"/>
      <c r="AE837" s="210"/>
      <c r="AF837" s="210"/>
      <c r="AG837" s="210" t="s">
        <v>217</v>
      </c>
      <c r="AH837" s="210">
        <v>0</v>
      </c>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outlineLevel="1" x14ac:dyDescent="0.2">
      <c r="A838" s="231">
        <v>169</v>
      </c>
      <c r="B838" s="232" t="s">
        <v>1172</v>
      </c>
      <c r="C838" s="250" t="s">
        <v>1173</v>
      </c>
      <c r="D838" s="233" t="s">
        <v>223</v>
      </c>
      <c r="E838" s="234">
        <v>24</v>
      </c>
      <c r="F838" s="235"/>
      <c r="G838" s="236">
        <f>ROUND(E838*F838,2)</f>
        <v>0</v>
      </c>
      <c r="H838" s="235"/>
      <c r="I838" s="236">
        <f>ROUND(E838*H838,2)</f>
        <v>0</v>
      </c>
      <c r="J838" s="235"/>
      <c r="K838" s="236">
        <f>ROUND(E838*J838,2)</f>
        <v>0</v>
      </c>
      <c r="L838" s="236">
        <v>21</v>
      </c>
      <c r="M838" s="236">
        <f>G838*(1+L838/100)</f>
        <v>0</v>
      </c>
      <c r="N838" s="234">
        <v>2.7999999999999998E-4</v>
      </c>
      <c r="O838" s="234">
        <f>ROUND(E838*N838,2)</f>
        <v>0.01</v>
      </c>
      <c r="P838" s="234">
        <v>0</v>
      </c>
      <c r="Q838" s="234">
        <f>ROUND(E838*P838,2)</f>
        <v>0</v>
      </c>
      <c r="R838" s="236" t="s">
        <v>171</v>
      </c>
      <c r="S838" s="236" t="s">
        <v>210</v>
      </c>
      <c r="T838" s="237" t="s">
        <v>211</v>
      </c>
      <c r="U838" s="220">
        <v>0.24399999999999999</v>
      </c>
      <c r="V838" s="220">
        <f>ROUND(E838*U838,2)</f>
        <v>5.86</v>
      </c>
      <c r="W838" s="220"/>
      <c r="X838" s="220" t="s">
        <v>212</v>
      </c>
      <c r="Y838" s="210"/>
      <c r="Z838" s="210"/>
      <c r="AA838" s="210"/>
      <c r="AB838" s="210"/>
      <c r="AC838" s="210"/>
      <c r="AD838" s="210"/>
      <c r="AE838" s="210"/>
      <c r="AF838" s="210"/>
      <c r="AG838" s="210" t="s">
        <v>213</v>
      </c>
      <c r="AH838" s="210"/>
      <c r="AI838" s="210"/>
      <c r="AJ838" s="210"/>
      <c r="AK838" s="210"/>
      <c r="AL838" s="210"/>
      <c r="AM838" s="210"/>
      <c r="AN838" s="210"/>
      <c r="AO838" s="210"/>
      <c r="AP838" s="210"/>
      <c r="AQ838" s="210"/>
      <c r="AR838" s="210"/>
      <c r="AS838" s="210"/>
      <c r="AT838" s="210"/>
      <c r="AU838" s="210"/>
      <c r="AV838" s="210"/>
      <c r="AW838" s="210"/>
      <c r="AX838" s="210"/>
      <c r="AY838" s="210"/>
      <c r="AZ838" s="210"/>
      <c r="BA838" s="210"/>
      <c r="BB838" s="210"/>
      <c r="BC838" s="210"/>
      <c r="BD838" s="210"/>
      <c r="BE838" s="210"/>
      <c r="BF838" s="210"/>
      <c r="BG838" s="210"/>
      <c r="BH838" s="210"/>
    </row>
    <row r="839" spans="1:60" outlineLevel="1" x14ac:dyDescent="0.2">
      <c r="A839" s="217"/>
      <c r="B839" s="218"/>
      <c r="C839" s="252" t="s">
        <v>1174</v>
      </c>
      <c r="D839" s="221"/>
      <c r="E839" s="222">
        <v>24</v>
      </c>
      <c r="F839" s="220"/>
      <c r="G839" s="220"/>
      <c r="H839" s="220"/>
      <c r="I839" s="220"/>
      <c r="J839" s="220"/>
      <c r="K839" s="220"/>
      <c r="L839" s="220"/>
      <c r="M839" s="220"/>
      <c r="N839" s="219"/>
      <c r="O839" s="219"/>
      <c r="P839" s="219"/>
      <c r="Q839" s="219"/>
      <c r="R839" s="220"/>
      <c r="S839" s="220"/>
      <c r="T839" s="220"/>
      <c r="U839" s="220"/>
      <c r="V839" s="220"/>
      <c r="W839" s="220"/>
      <c r="X839" s="220"/>
      <c r="Y839" s="210"/>
      <c r="Z839" s="210"/>
      <c r="AA839" s="210"/>
      <c r="AB839" s="210"/>
      <c r="AC839" s="210"/>
      <c r="AD839" s="210"/>
      <c r="AE839" s="210"/>
      <c r="AF839" s="210"/>
      <c r="AG839" s="210" t="s">
        <v>217</v>
      </c>
      <c r="AH839" s="210">
        <v>0</v>
      </c>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ht="22.5" outlineLevel="1" x14ac:dyDescent="0.2">
      <c r="A840" s="231">
        <v>170</v>
      </c>
      <c r="B840" s="232" t="s">
        <v>1175</v>
      </c>
      <c r="C840" s="250" t="s">
        <v>1176</v>
      </c>
      <c r="D840" s="233" t="s">
        <v>223</v>
      </c>
      <c r="E840" s="234">
        <v>6</v>
      </c>
      <c r="F840" s="235"/>
      <c r="G840" s="236">
        <f>ROUND(E840*F840,2)</f>
        <v>0</v>
      </c>
      <c r="H840" s="235"/>
      <c r="I840" s="236">
        <f>ROUND(E840*H840,2)</f>
        <v>0</v>
      </c>
      <c r="J840" s="235"/>
      <c r="K840" s="236">
        <f>ROUND(E840*J840,2)</f>
        <v>0</v>
      </c>
      <c r="L840" s="236">
        <v>21</v>
      </c>
      <c r="M840" s="236">
        <f>G840*(1+L840/100)</f>
        <v>0</v>
      </c>
      <c r="N840" s="234">
        <v>3.64E-3</v>
      </c>
      <c r="O840" s="234">
        <f>ROUND(E840*N840,2)</f>
        <v>0.02</v>
      </c>
      <c r="P840" s="234">
        <v>0</v>
      </c>
      <c r="Q840" s="234">
        <f>ROUND(E840*P840,2)</f>
        <v>0</v>
      </c>
      <c r="R840" s="236" t="s">
        <v>171</v>
      </c>
      <c r="S840" s="236" t="s">
        <v>210</v>
      </c>
      <c r="T840" s="237" t="s">
        <v>211</v>
      </c>
      <c r="U840" s="220">
        <v>0.871</v>
      </c>
      <c r="V840" s="220">
        <f>ROUND(E840*U840,2)</f>
        <v>5.23</v>
      </c>
      <c r="W840" s="220"/>
      <c r="X840" s="220" t="s">
        <v>212</v>
      </c>
      <c r="Y840" s="210"/>
      <c r="Z840" s="210"/>
      <c r="AA840" s="210"/>
      <c r="AB840" s="210"/>
      <c r="AC840" s="210"/>
      <c r="AD840" s="210"/>
      <c r="AE840" s="210"/>
      <c r="AF840" s="210"/>
      <c r="AG840" s="210" t="s">
        <v>213</v>
      </c>
      <c r="AH840" s="210"/>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1" x14ac:dyDescent="0.2">
      <c r="A841" s="217"/>
      <c r="B841" s="218"/>
      <c r="C841" s="252" t="s">
        <v>1168</v>
      </c>
      <c r="D841" s="221"/>
      <c r="E841" s="222">
        <v>6</v>
      </c>
      <c r="F841" s="220"/>
      <c r="G841" s="220"/>
      <c r="H841" s="220"/>
      <c r="I841" s="220"/>
      <c r="J841" s="220"/>
      <c r="K841" s="220"/>
      <c r="L841" s="220"/>
      <c r="M841" s="220"/>
      <c r="N841" s="219"/>
      <c r="O841" s="219"/>
      <c r="P841" s="219"/>
      <c r="Q841" s="219"/>
      <c r="R841" s="220"/>
      <c r="S841" s="220"/>
      <c r="T841" s="220"/>
      <c r="U841" s="220"/>
      <c r="V841" s="220"/>
      <c r="W841" s="220"/>
      <c r="X841" s="220"/>
      <c r="Y841" s="210"/>
      <c r="Z841" s="210"/>
      <c r="AA841" s="210"/>
      <c r="AB841" s="210"/>
      <c r="AC841" s="210"/>
      <c r="AD841" s="210"/>
      <c r="AE841" s="210"/>
      <c r="AF841" s="210"/>
      <c r="AG841" s="210" t="s">
        <v>217</v>
      </c>
      <c r="AH841" s="210">
        <v>0</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outlineLevel="1" x14ac:dyDescent="0.2">
      <c r="A842" s="231">
        <v>171</v>
      </c>
      <c r="B842" s="232" t="s">
        <v>1177</v>
      </c>
      <c r="C842" s="250" t="s">
        <v>1178</v>
      </c>
      <c r="D842" s="233" t="s">
        <v>317</v>
      </c>
      <c r="E842" s="234">
        <v>72</v>
      </c>
      <c r="F842" s="235"/>
      <c r="G842" s="236">
        <f>ROUND(E842*F842,2)</f>
        <v>0</v>
      </c>
      <c r="H842" s="235"/>
      <c r="I842" s="236">
        <f>ROUND(E842*H842,2)</f>
        <v>0</v>
      </c>
      <c r="J842" s="235"/>
      <c r="K842" s="236">
        <f>ROUND(E842*J842,2)</f>
        <v>0</v>
      </c>
      <c r="L842" s="236">
        <v>21</v>
      </c>
      <c r="M842" s="236">
        <f>G842*(1+L842/100)</f>
        <v>0</v>
      </c>
      <c r="N842" s="234">
        <v>0</v>
      </c>
      <c r="O842" s="234">
        <f>ROUND(E842*N842,2)</f>
        <v>0</v>
      </c>
      <c r="P842" s="234">
        <v>0</v>
      </c>
      <c r="Q842" s="234">
        <f>ROUND(E842*P842,2)</f>
        <v>0</v>
      </c>
      <c r="R842" s="236"/>
      <c r="S842" s="236" t="s">
        <v>210</v>
      </c>
      <c r="T842" s="237" t="s">
        <v>211</v>
      </c>
      <c r="U842" s="220">
        <v>0.248</v>
      </c>
      <c r="V842" s="220">
        <f>ROUND(E842*U842,2)</f>
        <v>17.86</v>
      </c>
      <c r="W842" s="220"/>
      <c r="X842" s="220" t="s">
        <v>212</v>
      </c>
      <c r="Y842" s="210"/>
      <c r="Z842" s="210"/>
      <c r="AA842" s="210"/>
      <c r="AB842" s="210"/>
      <c r="AC842" s="210"/>
      <c r="AD842" s="210"/>
      <c r="AE842" s="210"/>
      <c r="AF842" s="210"/>
      <c r="AG842" s="210" t="s">
        <v>213</v>
      </c>
      <c r="AH842" s="210"/>
      <c r="AI842" s="210"/>
      <c r="AJ842" s="210"/>
      <c r="AK842" s="210"/>
      <c r="AL842" s="210"/>
      <c r="AM842" s="210"/>
      <c r="AN842" s="210"/>
      <c r="AO842" s="210"/>
      <c r="AP842" s="210"/>
      <c r="AQ842" s="210"/>
      <c r="AR842" s="210"/>
      <c r="AS842" s="210"/>
      <c r="AT842" s="210"/>
      <c r="AU842" s="210"/>
      <c r="AV842" s="210"/>
      <c r="AW842" s="210"/>
      <c r="AX842" s="210"/>
      <c r="AY842" s="210"/>
      <c r="AZ842" s="210"/>
      <c r="BA842" s="210"/>
      <c r="BB842" s="210"/>
      <c r="BC842" s="210"/>
      <c r="BD842" s="210"/>
      <c r="BE842" s="210"/>
      <c r="BF842" s="210"/>
      <c r="BG842" s="210"/>
      <c r="BH842" s="210"/>
    </row>
    <row r="843" spans="1:60" outlineLevel="1" x14ac:dyDescent="0.2">
      <c r="A843" s="217"/>
      <c r="B843" s="218"/>
      <c r="C843" s="252" t="s">
        <v>1171</v>
      </c>
      <c r="D843" s="221"/>
      <c r="E843" s="222">
        <v>72</v>
      </c>
      <c r="F843" s="220"/>
      <c r="G843" s="220"/>
      <c r="H843" s="220"/>
      <c r="I843" s="220"/>
      <c r="J843" s="220"/>
      <c r="K843" s="220"/>
      <c r="L843" s="220"/>
      <c r="M843" s="220"/>
      <c r="N843" s="219"/>
      <c r="O843" s="219"/>
      <c r="P843" s="219"/>
      <c r="Q843" s="219"/>
      <c r="R843" s="220"/>
      <c r="S843" s="220"/>
      <c r="T843" s="220"/>
      <c r="U843" s="220"/>
      <c r="V843" s="220"/>
      <c r="W843" s="220"/>
      <c r="X843" s="220"/>
      <c r="Y843" s="210"/>
      <c r="Z843" s="210"/>
      <c r="AA843" s="210"/>
      <c r="AB843" s="210"/>
      <c r="AC843" s="210"/>
      <c r="AD843" s="210"/>
      <c r="AE843" s="210"/>
      <c r="AF843" s="210"/>
      <c r="AG843" s="210" t="s">
        <v>217</v>
      </c>
      <c r="AH843" s="210">
        <v>0</v>
      </c>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1" x14ac:dyDescent="0.2">
      <c r="A844" s="231">
        <v>172</v>
      </c>
      <c r="B844" s="232" t="s">
        <v>1179</v>
      </c>
      <c r="C844" s="250" t="s">
        <v>1180</v>
      </c>
      <c r="D844" s="233" t="s">
        <v>317</v>
      </c>
      <c r="E844" s="234">
        <v>72</v>
      </c>
      <c r="F844" s="235"/>
      <c r="G844" s="236">
        <f>ROUND(E844*F844,2)</f>
        <v>0</v>
      </c>
      <c r="H844" s="235"/>
      <c r="I844" s="236">
        <f>ROUND(E844*H844,2)</f>
        <v>0</v>
      </c>
      <c r="J844" s="235"/>
      <c r="K844" s="236">
        <f>ROUND(E844*J844,2)</f>
        <v>0</v>
      </c>
      <c r="L844" s="236">
        <v>21</v>
      </c>
      <c r="M844" s="236">
        <f>G844*(1+L844/100)</f>
        <v>0</v>
      </c>
      <c r="N844" s="234">
        <v>0</v>
      </c>
      <c r="O844" s="234">
        <f>ROUND(E844*N844,2)</f>
        <v>0</v>
      </c>
      <c r="P844" s="234">
        <v>0</v>
      </c>
      <c r="Q844" s="234">
        <f>ROUND(E844*P844,2)</f>
        <v>0</v>
      </c>
      <c r="R844" s="236"/>
      <c r="S844" s="236" t="s">
        <v>210</v>
      </c>
      <c r="T844" s="237" t="s">
        <v>211</v>
      </c>
      <c r="U844" s="220">
        <v>0.122</v>
      </c>
      <c r="V844" s="220">
        <f>ROUND(E844*U844,2)</f>
        <v>8.7799999999999994</v>
      </c>
      <c r="W844" s="220"/>
      <c r="X844" s="220" t="s">
        <v>212</v>
      </c>
      <c r="Y844" s="210"/>
      <c r="Z844" s="210"/>
      <c r="AA844" s="210"/>
      <c r="AB844" s="210"/>
      <c r="AC844" s="210"/>
      <c r="AD844" s="210"/>
      <c r="AE844" s="210"/>
      <c r="AF844" s="210"/>
      <c r="AG844" s="210" t="s">
        <v>213</v>
      </c>
      <c r="AH844" s="210"/>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1" x14ac:dyDescent="0.2">
      <c r="A845" s="217"/>
      <c r="B845" s="218"/>
      <c r="C845" s="252" t="s">
        <v>1171</v>
      </c>
      <c r="D845" s="221"/>
      <c r="E845" s="222">
        <v>72</v>
      </c>
      <c r="F845" s="220"/>
      <c r="G845" s="220"/>
      <c r="H845" s="220"/>
      <c r="I845" s="220"/>
      <c r="J845" s="220"/>
      <c r="K845" s="220"/>
      <c r="L845" s="220"/>
      <c r="M845" s="220"/>
      <c r="N845" s="219"/>
      <c r="O845" s="219"/>
      <c r="P845" s="219"/>
      <c r="Q845" s="219"/>
      <c r="R845" s="220"/>
      <c r="S845" s="220"/>
      <c r="T845" s="220"/>
      <c r="U845" s="220"/>
      <c r="V845" s="220"/>
      <c r="W845" s="220"/>
      <c r="X845" s="220"/>
      <c r="Y845" s="210"/>
      <c r="Z845" s="210"/>
      <c r="AA845" s="210"/>
      <c r="AB845" s="210"/>
      <c r="AC845" s="210"/>
      <c r="AD845" s="210"/>
      <c r="AE845" s="210"/>
      <c r="AF845" s="210"/>
      <c r="AG845" s="210" t="s">
        <v>217</v>
      </c>
      <c r="AH845" s="210">
        <v>0</v>
      </c>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1" x14ac:dyDescent="0.2">
      <c r="A846" s="231">
        <v>173</v>
      </c>
      <c r="B846" s="232" t="s">
        <v>1181</v>
      </c>
      <c r="C846" s="250" t="s">
        <v>1182</v>
      </c>
      <c r="D846" s="233" t="s">
        <v>223</v>
      </c>
      <c r="E846" s="234">
        <v>6</v>
      </c>
      <c r="F846" s="235"/>
      <c r="G846" s="236">
        <f>ROUND(E846*F846,2)</f>
        <v>0</v>
      </c>
      <c r="H846" s="235"/>
      <c r="I846" s="236">
        <f>ROUND(E846*H846,2)</f>
        <v>0</v>
      </c>
      <c r="J846" s="235"/>
      <c r="K846" s="236">
        <f>ROUND(E846*J846,2)</f>
        <v>0</v>
      </c>
      <c r="L846" s="236">
        <v>21</v>
      </c>
      <c r="M846" s="236">
        <f>G846*(1+L846/100)</f>
        <v>0</v>
      </c>
      <c r="N846" s="234">
        <v>0</v>
      </c>
      <c r="O846" s="234">
        <f>ROUND(E846*N846,2)</f>
        <v>0</v>
      </c>
      <c r="P846" s="234">
        <v>0</v>
      </c>
      <c r="Q846" s="234">
        <f>ROUND(E846*P846,2)</f>
        <v>0</v>
      </c>
      <c r="R846" s="236"/>
      <c r="S846" s="236" t="s">
        <v>210</v>
      </c>
      <c r="T846" s="237" t="s">
        <v>211</v>
      </c>
      <c r="U846" s="220">
        <v>0.4</v>
      </c>
      <c r="V846" s="220">
        <f>ROUND(E846*U846,2)</f>
        <v>2.4</v>
      </c>
      <c r="W846" s="220"/>
      <c r="X846" s="220" t="s">
        <v>212</v>
      </c>
      <c r="Y846" s="210"/>
      <c r="Z846" s="210"/>
      <c r="AA846" s="210"/>
      <c r="AB846" s="210"/>
      <c r="AC846" s="210"/>
      <c r="AD846" s="210"/>
      <c r="AE846" s="210"/>
      <c r="AF846" s="210"/>
      <c r="AG846" s="210" t="s">
        <v>213</v>
      </c>
      <c r="AH846" s="210"/>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1" x14ac:dyDescent="0.2">
      <c r="A847" s="217"/>
      <c r="B847" s="218"/>
      <c r="C847" s="252" t="s">
        <v>1168</v>
      </c>
      <c r="D847" s="221"/>
      <c r="E847" s="222">
        <v>6</v>
      </c>
      <c r="F847" s="220"/>
      <c r="G847" s="220"/>
      <c r="H847" s="220"/>
      <c r="I847" s="220"/>
      <c r="J847" s="220"/>
      <c r="K847" s="220"/>
      <c r="L847" s="220"/>
      <c r="M847" s="220"/>
      <c r="N847" s="219"/>
      <c r="O847" s="219"/>
      <c r="P847" s="219"/>
      <c r="Q847" s="219"/>
      <c r="R847" s="220"/>
      <c r="S847" s="220"/>
      <c r="T847" s="220"/>
      <c r="U847" s="220"/>
      <c r="V847" s="220"/>
      <c r="W847" s="220"/>
      <c r="X847" s="220"/>
      <c r="Y847" s="210"/>
      <c r="Z847" s="210"/>
      <c r="AA847" s="210"/>
      <c r="AB847" s="210"/>
      <c r="AC847" s="210"/>
      <c r="AD847" s="210"/>
      <c r="AE847" s="210"/>
      <c r="AF847" s="210"/>
      <c r="AG847" s="210" t="s">
        <v>217</v>
      </c>
      <c r="AH847" s="210">
        <v>0</v>
      </c>
      <c r="AI847" s="210"/>
      <c r="AJ847" s="210"/>
      <c r="AK847" s="210"/>
      <c r="AL847" s="210"/>
      <c r="AM847" s="210"/>
      <c r="AN847" s="210"/>
      <c r="AO847" s="210"/>
      <c r="AP847" s="210"/>
      <c r="AQ847" s="210"/>
      <c r="AR847" s="210"/>
      <c r="AS847" s="210"/>
      <c r="AT847" s="210"/>
      <c r="AU847" s="210"/>
      <c r="AV847" s="210"/>
      <c r="AW847" s="210"/>
      <c r="AX847" s="210"/>
      <c r="AY847" s="210"/>
      <c r="AZ847" s="210"/>
      <c r="BA847" s="210"/>
      <c r="BB847" s="210"/>
      <c r="BC847" s="210"/>
      <c r="BD847" s="210"/>
      <c r="BE847" s="210"/>
      <c r="BF847" s="210"/>
      <c r="BG847" s="210"/>
      <c r="BH847" s="210"/>
    </row>
    <row r="848" spans="1:60" outlineLevel="1" x14ac:dyDescent="0.2">
      <c r="A848" s="231">
        <v>174</v>
      </c>
      <c r="B848" s="232" t="s">
        <v>1183</v>
      </c>
      <c r="C848" s="250" t="s">
        <v>1184</v>
      </c>
      <c r="D848" s="233" t="s">
        <v>223</v>
      </c>
      <c r="E848" s="234">
        <v>48</v>
      </c>
      <c r="F848" s="235"/>
      <c r="G848" s="236">
        <f>ROUND(E848*F848,2)</f>
        <v>0</v>
      </c>
      <c r="H848" s="235"/>
      <c r="I848" s="236">
        <f>ROUND(E848*H848,2)</f>
        <v>0</v>
      </c>
      <c r="J848" s="235"/>
      <c r="K848" s="236">
        <f>ROUND(E848*J848,2)</f>
        <v>0</v>
      </c>
      <c r="L848" s="236">
        <v>21</v>
      </c>
      <c r="M848" s="236">
        <f>G848*(1+L848/100)</f>
        <v>0</v>
      </c>
      <c r="N848" s="234">
        <v>2.7999999999999998E-4</v>
      </c>
      <c r="O848" s="234">
        <f>ROUND(E848*N848,2)</f>
        <v>0.01</v>
      </c>
      <c r="P848" s="234">
        <v>0</v>
      </c>
      <c r="Q848" s="234">
        <f>ROUND(E848*P848,2)</f>
        <v>0</v>
      </c>
      <c r="R848" s="236" t="s">
        <v>281</v>
      </c>
      <c r="S848" s="236" t="s">
        <v>210</v>
      </c>
      <c r="T848" s="237" t="s">
        <v>211</v>
      </c>
      <c r="U848" s="220">
        <v>0</v>
      </c>
      <c r="V848" s="220">
        <f>ROUND(E848*U848,2)</f>
        <v>0</v>
      </c>
      <c r="W848" s="220"/>
      <c r="X848" s="220" t="s">
        <v>282</v>
      </c>
      <c r="Y848" s="210"/>
      <c r="Z848" s="210"/>
      <c r="AA848" s="210"/>
      <c r="AB848" s="210"/>
      <c r="AC848" s="210"/>
      <c r="AD848" s="210"/>
      <c r="AE848" s="210"/>
      <c r="AF848" s="210"/>
      <c r="AG848" s="210" t="s">
        <v>283</v>
      </c>
      <c r="AH848" s="210"/>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1" x14ac:dyDescent="0.2">
      <c r="A849" s="217"/>
      <c r="B849" s="218"/>
      <c r="C849" s="252" t="s">
        <v>1185</v>
      </c>
      <c r="D849" s="221"/>
      <c r="E849" s="222">
        <v>48</v>
      </c>
      <c r="F849" s="220"/>
      <c r="G849" s="220"/>
      <c r="H849" s="220"/>
      <c r="I849" s="220"/>
      <c r="J849" s="220"/>
      <c r="K849" s="220"/>
      <c r="L849" s="220"/>
      <c r="M849" s="220"/>
      <c r="N849" s="219"/>
      <c r="O849" s="219"/>
      <c r="P849" s="219"/>
      <c r="Q849" s="219"/>
      <c r="R849" s="220"/>
      <c r="S849" s="220"/>
      <c r="T849" s="220"/>
      <c r="U849" s="220"/>
      <c r="V849" s="220"/>
      <c r="W849" s="220"/>
      <c r="X849" s="220"/>
      <c r="Y849" s="210"/>
      <c r="Z849" s="210"/>
      <c r="AA849" s="210"/>
      <c r="AB849" s="210"/>
      <c r="AC849" s="210"/>
      <c r="AD849" s="210"/>
      <c r="AE849" s="210"/>
      <c r="AF849" s="210"/>
      <c r="AG849" s="210" t="s">
        <v>217</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x14ac:dyDescent="0.2">
      <c r="A850" s="224" t="s">
        <v>204</v>
      </c>
      <c r="B850" s="225" t="s">
        <v>173</v>
      </c>
      <c r="C850" s="249" t="s">
        <v>174</v>
      </c>
      <c r="D850" s="226"/>
      <c r="E850" s="227"/>
      <c r="F850" s="228"/>
      <c r="G850" s="228">
        <f>SUMIF(AG851:AG856,"&lt;&gt;NOR",G851:G856)</f>
        <v>0</v>
      </c>
      <c r="H850" s="228"/>
      <c r="I850" s="228">
        <f>SUM(I851:I856)</f>
        <v>0</v>
      </c>
      <c r="J850" s="228"/>
      <c r="K850" s="228">
        <f>SUM(K851:K856)</f>
        <v>0</v>
      </c>
      <c r="L850" s="228"/>
      <c r="M850" s="228">
        <f>SUM(M851:M856)</f>
        <v>0</v>
      </c>
      <c r="N850" s="227"/>
      <c r="O850" s="227">
        <f>SUM(O851:O856)</f>
        <v>0</v>
      </c>
      <c r="P850" s="227"/>
      <c r="Q850" s="227">
        <f>SUM(Q851:Q856)</f>
        <v>0</v>
      </c>
      <c r="R850" s="228"/>
      <c r="S850" s="228"/>
      <c r="T850" s="229"/>
      <c r="U850" s="223"/>
      <c r="V850" s="223">
        <f>SUM(V851:V856)</f>
        <v>174.49</v>
      </c>
      <c r="W850" s="223"/>
      <c r="X850" s="223"/>
      <c r="AG850" t="s">
        <v>205</v>
      </c>
    </row>
    <row r="851" spans="1:60" outlineLevel="1" x14ac:dyDescent="0.2">
      <c r="A851" s="231">
        <v>175</v>
      </c>
      <c r="B851" s="232" t="s">
        <v>506</v>
      </c>
      <c r="C851" s="250" t="s">
        <v>507</v>
      </c>
      <c r="D851" s="233" t="s">
        <v>384</v>
      </c>
      <c r="E851" s="234">
        <v>75.472269999999995</v>
      </c>
      <c r="F851" s="235"/>
      <c r="G851" s="236">
        <f>ROUND(E851*F851,2)</f>
        <v>0</v>
      </c>
      <c r="H851" s="235"/>
      <c r="I851" s="236">
        <f>ROUND(E851*H851,2)</f>
        <v>0</v>
      </c>
      <c r="J851" s="235"/>
      <c r="K851" s="236">
        <f>ROUND(E851*J851,2)</f>
        <v>0</v>
      </c>
      <c r="L851" s="236">
        <v>21</v>
      </c>
      <c r="M851" s="236">
        <f>G851*(1+L851/100)</f>
        <v>0</v>
      </c>
      <c r="N851" s="234">
        <v>0</v>
      </c>
      <c r="O851" s="234">
        <f>ROUND(E851*N851,2)</f>
        <v>0</v>
      </c>
      <c r="P851" s="234">
        <v>0</v>
      </c>
      <c r="Q851" s="234">
        <f>ROUND(E851*P851,2)</f>
        <v>0</v>
      </c>
      <c r="R851" s="236" t="s">
        <v>359</v>
      </c>
      <c r="S851" s="236" t="s">
        <v>210</v>
      </c>
      <c r="T851" s="237" t="s">
        <v>211</v>
      </c>
      <c r="U851" s="220">
        <v>0.49</v>
      </c>
      <c r="V851" s="220">
        <f>ROUND(E851*U851,2)</f>
        <v>36.979999999999997</v>
      </c>
      <c r="W851" s="220"/>
      <c r="X851" s="220" t="s">
        <v>502</v>
      </c>
      <c r="Y851" s="210"/>
      <c r="Z851" s="210"/>
      <c r="AA851" s="210"/>
      <c r="AB851" s="210"/>
      <c r="AC851" s="210"/>
      <c r="AD851" s="210"/>
      <c r="AE851" s="210"/>
      <c r="AF851" s="210"/>
      <c r="AG851" s="210" t="s">
        <v>503</v>
      </c>
      <c r="AH851" s="210"/>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1" x14ac:dyDescent="0.2">
      <c r="A852" s="217"/>
      <c r="B852" s="218"/>
      <c r="C852" s="253" t="s">
        <v>508</v>
      </c>
      <c r="D852" s="240"/>
      <c r="E852" s="240"/>
      <c r="F852" s="240"/>
      <c r="G852" s="240"/>
      <c r="H852" s="220"/>
      <c r="I852" s="220"/>
      <c r="J852" s="220"/>
      <c r="K852" s="220"/>
      <c r="L852" s="220"/>
      <c r="M852" s="220"/>
      <c r="N852" s="219"/>
      <c r="O852" s="219"/>
      <c r="P852" s="219"/>
      <c r="Q852" s="219"/>
      <c r="R852" s="220"/>
      <c r="S852" s="220"/>
      <c r="T852" s="220"/>
      <c r="U852" s="220"/>
      <c r="V852" s="220"/>
      <c r="W852" s="220"/>
      <c r="X852" s="220"/>
      <c r="Y852" s="210"/>
      <c r="Z852" s="210"/>
      <c r="AA852" s="210"/>
      <c r="AB852" s="210"/>
      <c r="AC852" s="210"/>
      <c r="AD852" s="210"/>
      <c r="AE852" s="210"/>
      <c r="AF852" s="210"/>
      <c r="AG852" s="210" t="s">
        <v>237</v>
      </c>
      <c r="AH852" s="210"/>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1" x14ac:dyDescent="0.2">
      <c r="A853" s="242">
        <v>176</v>
      </c>
      <c r="B853" s="243" t="s">
        <v>509</v>
      </c>
      <c r="C853" s="255" t="s">
        <v>510</v>
      </c>
      <c r="D853" s="244" t="s">
        <v>384</v>
      </c>
      <c r="E853" s="245">
        <v>4528.3361100000002</v>
      </c>
      <c r="F853" s="246"/>
      <c r="G853" s="247">
        <f>ROUND(E853*F853,2)</f>
        <v>0</v>
      </c>
      <c r="H853" s="246"/>
      <c r="I853" s="247">
        <f>ROUND(E853*H853,2)</f>
        <v>0</v>
      </c>
      <c r="J853" s="246"/>
      <c r="K853" s="247">
        <f>ROUND(E853*J853,2)</f>
        <v>0</v>
      </c>
      <c r="L853" s="247">
        <v>21</v>
      </c>
      <c r="M853" s="247">
        <f>G853*(1+L853/100)</f>
        <v>0</v>
      </c>
      <c r="N853" s="245">
        <v>0</v>
      </c>
      <c r="O853" s="245">
        <f>ROUND(E853*N853,2)</f>
        <v>0</v>
      </c>
      <c r="P853" s="245">
        <v>0</v>
      </c>
      <c r="Q853" s="245">
        <f>ROUND(E853*P853,2)</f>
        <v>0</v>
      </c>
      <c r="R853" s="247" t="s">
        <v>359</v>
      </c>
      <c r="S853" s="247" t="s">
        <v>210</v>
      </c>
      <c r="T853" s="248" t="s">
        <v>211</v>
      </c>
      <c r="U853" s="220">
        <v>0</v>
      </c>
      <c r="V853" s="220">
        <f>ROUND(E853*U853,2)</f>
        <v>0</v>
      </c>
      <c r="W853" s="220"/>
      <c r="X853" s="220" t="s">
        <v>502</v>
      </c>
      <c r="Y853" s="210"/>
      <c r="Z853" s="210"/>
      <c r="AA853" s="210"/>
      <c r="AB853" s="210"/>
      <c r="AC853" s="210"/>
      <c r="AD853" s="210"/>
      <c r="AE853" s="210"/>
      <c r="AF853" s="210"/>
      <c r="AG853" s="210" t="s">
        <v>503</v>
      </c>
      <c r="AH853" s="210"/>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1" x14ac:dyDescent="0.2">
      <c r="A854" s="242">
        <v>177</v>
      </c>
      <c r="B854" s="243" t="s">
        <v>511</v>
      </c>
      <c r="C854" s="255" t="s">
        <v>512</v>
      </c>
      <c r="D854" s="244" t="s">
        <v>384</v>
      </c>
      <c r="E854" s="245">
        <v>75.472269999999995</v>
      </c>
      <c r="F854" s="246"/>
      <c r="G854" s="247">
        <f>ROUND(E854*F854,2)</f>
        <v>0</v>
      </c>
      <c r="H854" s="246"/>
      <c r="I854" s="247">
        <f>ROUND(E854*H854,2)</f>
        <v>0</v>
      </c>
      <c r="J854" s="246"/>
      <c r="K854" s="247">
        <f>ROUND(E854*J854,2)</f>
        <v>0</v>
      </c>
      <c r="L854" s="247">
        <v>21</v>
      </c>
      <c r="M854" s="247">
        <f>G854*(1+L854/100)</f>
        <v>0</v>
      </c>
      <c r="N854" s="245">
        <v>0</v>
      </c>
      <c r="O854" s="245">
        <f>ROUND(E854*N854,2)</f>
        <v>0</v>
      </c>
      <c r="P854" s="245">
        <v>0</v>
      </c>
      <c r="Q854" s="245">
        <f>ROUND(E854*P854,2)</f>
        <v>0</v>
      </c>
      <c r="R854" s="247" t="s">
        <v>359</v>
      </c>
      <c r="S854" s="247" t="s">
        <v>210</v>
      </c>
      <c r="T854" s="248" t="s">
        <v>211</v>
      </c>
      <c r="U854" s="220">
        <v>0.94199999999999995</v>
      </c>
      <c r="V854" s="220">
        <f>ROUND(E854*U854,2)</f>
        <v>71.09</v>
      </c>
      <c r="W854" s="220"/>
      <c r="X854" s="220" t="s">
        <v>502</v>
      </c>
      <c r="Y854" s="210"/>
      <c r="Z854" s="210"/>
      <c r="AA854" s="210"/>
      <c r="AB854" s="210"/>
      <c r="AC854" s="210"/>
      <c r="AD854" s="210"/>
      <c r="AE854" s="210"/>
      <c r="AF854" s="210"/>
      <c r="AG854" s="210" t="s">
        <v>503</v>
      </c>
      <c r="AH854" s="210"/>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ht="22.5" outlineLevel="1" x14ac:dyDescent="0.2">
      <c r="A855" s="242">
        <v>178</v>
      </c>
      <c r="B855" s="243" t="s">
        <v>513</v>
      </c>
      <c r="C855" s="255" t="s">
        <v>514</v>
      </c>
      <c r="D855" s="244" t="s">
        <v>384</v>
      </c>
      <c r="E855" s="245">
        <v>603.77814999999998</v>
      </c>
      <c r="F855" s="246"/>
      <c r="G855" s="247">
        <f>ROUND(E855*F855,2)</f>
        <v>0</v>
      </c>
      <c r="H855" s="246"/>
      <c r="I855" s="247">
        <f>ROUND(E855*H855,2)</f>
        <v>0</v>
      </c>
      <c r="J855" s="246"/>
      <c r="K855" s="247">
        <f>ROUND(E855*J855,2)</f>
        <v>0</v>
      </c>
      <c r="L855" s="247">
        <v>21</v>
      </c>
      <c r="M855" s="247">
        <f>G855*(1+L855/100)</f>
        <v>0</v>
      </c>
      <c r="N855" s="245">
        <v>0</v>
      </c>
      <c r="O855" s="245">
        <f>ROUND(E855*N855,2)</f>
        <v>0</v>
      </c>
      <c r="P855" s="245">
        <v>0</v>
      </c>
      <c r="Q855" s="245">
        <f>ROUND(E855*P855,2)</f>
        <v>0</v>
      </c>
      <c r="R855" s="247" t="s">
        <v>359</v>
      </c>
      <c r="S855" s="247" t="s">
        <v>210</v>
      </c>
      <c r="T855" s="248" t="s">
        <v>211</v>
      </c>
      <c r="U855" s="220">
        <v>0.11</v>
      </c>
      <c r="V855" s="220">
        <f>ROUND(E855*U855,2)</f>
        <v>66.42</v>
      </c>
      <c r="W855" s="220"/>
      <c r="X855" s="220" t="s">
        <v>502</v>
      </c>
      <c r="Y855" s="210"/>
      <c r="Z855" s="210"/>
      <c r="AA855" s="210"/>
      <c r="AB855" s="210"/>
      <c r="AC855" s="210"/>
      <c r="AD855" s="210"/>
      <c r="AE855" s="210"/>
      <c r="AF855" s="210"/>
      <c r="AG855" s="210" t="s">
        <v>503</v>
      </c>
      <c r="AH855" s="210"/>
      <c r="AI855" s="210"/>
      <c r="AJ855" s="210"/>
      <c r="AK855" s="210"/>
      <c r="AL855" s="210"/>
      <c r="AM855" s="210"/>
      <c r="AN855" s="210"/>
      <c r="AO855" s="210"/>
      <c r="AP855" s="210"/>
      <c r="AQ855" s="210"/>
      <c r="AR855" s="210"/>
      <c r="AS855" s="210"/>
      <c r="AT855" s="210"/>
      <c r="AU855" s="210"/>
      <c r="AV855" s="210"/>
      <c r="AW855" s="210"/>
      <c r="AX855" s="210"/>
      <c r="AY855" s="210"/>
      <c r="AZ855" s="210"/>
      <c r="BA855" s="210"/>
      <c r="BB855" s="210"/>
      <c r="BC855" s="210"/>
      <c r="BD855" s="210"/>
      <c r="BE855" s="210"/>
      <c r="BF855" s="210"/>
      <c r="BG855" s="210"/>
      <c r="BH855" s="210"/>
    </row>
    <row r="856" spans="1:60" ht="22.5" outlineLevel="1" x14ac:dyDescent="0.2">
      <c r="A856" s="231">
        <v>179</v>
      </c>
      <c r="B856" s="232" t="s">
        <v>515</v>
      </c>
      <c r="C856" s="250" t="s">
        <v>516</v>
      </c>
      <c r="D856" s="233" t="s">
        <v>384</v>
      </c>
      <c r="E856" s="234">
        <v>75.472269999999995</v>
      </c>
      <c r="F856" s="235"/>
      <c r="G856" s="236">
        <f>ROUND(E856*F856,2)</f>
        <v>0</v>
      </c>
      <c r="H856" s="235"/>
      <c r="I856" s="236">
        <f>ROUND(E856*H856,2)</f>
        <v>0</v>
      </c>
      <c r="J856" s="235"/>
      <c r="K856" s="236">
        <f>ROUND(E856*J856,2)</f>
        <v>0</v>
      </c>
      <c r="L856" s="236">
        <v>21</v>
      </c>
      <c r="M856" s="236">
        <f>G856*(1+L856/100)</f>
        <v>0</v>
      </c>
      <c r="N856" s="234">
        <v>0</v>
      </c>
      <c r="O856" s="234">
        <f>ROUND(E856*N856,2)</f>
        <v>0</v>
      </c>
      <c r="P856" s="234">
        <v>0</v>
      </c>
      <c r="Q856" s="234">
        <f>ROUND(E856*P856,2)</f>
        <v>0</v>
      </c>
      <c r="R856" s="236" t="s">
        <v>359</v>
      </c>
      <c r="S856" s="236" t="s">
        <v>210</v>
      </c>
      <c r="T856" s="237" t="s">
        <v>211</v>
      </c>
      <c r="U856" s="220">
        <v>0</v>
      </c>
      <c r="V856" s="220">
        <f>ROUND(E856*U856,2)</f>
        <v>0</v>
      </c>
      <c r="W856" s="220"/>
      <c r="X856" s="220" t="s">
        <v>502</v>
      </c>
      <c r="Y856" s="210"/>
      <c r="Z856" s="210"/>
      <c r="AA856" s="210"/>
      <c r="AB856" s="210"/>
      <c r="AC856" s="210"/>
      <c r="AD856" s="210"/>
      <c r="AE856" s="210"/>
      <c r="AF856" s="210"/>
      <c r="AG856" s="210" t="s">
        <v>503</v>
      </c>
      <c r="AH856" s="210"/>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x14ac:dyDescent="0.2">
      <c r="A857" s="3"/>
      <c r="B857" s="4"/>
      <c r="C857" s="256"/>
      <c r="D857" s="6"/>
      <c r="E857" s="3"/>
      <c r="F857" s="3"/>
      <c r="G857" s="3"/>
      <c r="H857" s="3"/>
      <c r="I857" s="3"/>
      <c r="J857" s="3"/>
      <c r="K857" s="3"/>
      <c r="L857" s="3"/>
      <c r="M857" s="3"/>
      <c r="N857" s="3"/>
      <c r="O857" s="3"/>
      <c r="P857" s="3"/>
      <c r="Q857" s="3"/>
      <c r="R857" s="3"/>
      <c r="S857" s="3"/>
      <c r="T857" s="3"/>
      <c r="U857" s="3"/>
      <c r="V857" s="3"/>
      <c r="W857" s="3"/>
      <c r="X857" s="3"/>
      <c r="AE857">
        <v>15</v>
      </c>
      <c r="AF857">
        <v>21</v>
      </c>
      <c r="AG857" t="s">
        <v>191</v>
      </c>
    </row>
    <row r="858" spans="1:60" x14ac:dyDescent="0.2">
      <c r="A858" s="213"/>
      <c r="B858" s="214" t="s">
        <v>29</v>
      </c>
      <c r="C858" s="257"/>
      <c r="D858" s="215"/>
      <c r="E858" s="216"/>
      <c r="F858" s="216"/>
      <c r="G858" s="230">
        <f>G8+G54+G58+G97+G102+G127+G139+G456+G493+G503+G533+G564+G633+G638+G666+G673+G679+G743+G755+G790+G796+G803+G833+G850</f>
        <v>0</v>
      </c>
      <c r="H858" s="3"/>
      <c r="I858" s="3"/>
      <c r="J858" s="3"/>
      <c r="K858" s="3"/>
      <c r="L858" s="3"/>
      <c r="M858" s="3"/>
      <c r="N858" s="3"/>
      <c r="O858" s="3"/>
      <c r="P858" s="3"/>
      <c r="Q858" s="3"/>
      <c r="R858" s="3"/>
      <c r="S858" s="3"/>
      <c r="T858" s="3"/>
      <c r="U858" s="3"/>
      <c r="V858" s="3"/>
      <c r="W858" s="3"/>
      <c r="X858" s="3"/>
      <c r="AE858">
        <f>SUMIF(L7:L856,AE857,G7:G856)</f>
        <v>0</v>
      </c>
      <c r="AF858">
        <f>SUMIF(L7:L856,AF857,G7:G856)</f>
        <v>0</v>
      </c>
      <c r="AG858" t="s">
        <v>519</v>
      </c>
    </row>
    <row r="859" spans="1:60" x14ac:dyDescent="0.2">
      <c r="C859" s="258"/>
      <c r="D859" s="10"/>
      <c r="AG859" t="s">
        <v>521</v>
      </c>
    </row>
    <row r="860" spans="1:60" x14ac:dyDescent="0.2">
      <c r="D860" s="10"/>
    </row>
    <row r="861" spans="1:60" x14ac:dyDescent="0.2">
      <c r="D861" s="10"/>
    </row>
    <row r="862" spans="1:60" x14ac:dyDescent="0.2">
      <c r="D862" s="10"/>
    </row>
    <row r="863" spans="1:60" x14ac:dyDescent="0.2">
      <c r="D863" s="10"/>
    </row>
    <row r="864" spans="1:60"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9kB0r5IAP9uEhVlhT87HPBPrbGwRV/M4yS1ObJG3Bp78zSmoxaydpB6/AVS5rJpugYyGjO+s8PCSoJL3dOXDA==" saltValue="DO0K2tgkvpOHHlO8Ba4BvQ==" spinCount="100000" sheet="1"/>
  <mergeCells count="104">
    <mergeCell ref="C795:G795"/>
    <mergeCell ref="C852:G852"/>
    <mergeCell ref="C701:G701"/>
    <mergeCell ref="C705:G705"/>
    <mergeCell ref="C742:G742"/>
    <mergeCell ref="C754:G754"/>
    <mergeCell ref="C767:G767"/>
    <mergeCell ref="C789:G789"/>
    <mergeCell ref="C665:G665"/>
    <mergeCell ref="C678:G678"/>
    <mergeCell ref="C687:G687"/>
    <mergeCell ref="C691:G691"/>
    <mergeCell ref="C695:G695"/>
    <mergeCell ref="C698:G698"/>
    <mergeCell ref="C635:G635"/>
    <mergeCell ref="C637:G637"/>
    <mergeCell ref="C640:G640"/>
    <mergeCell ref="C646:G646"/>
    <mergeCell ref="C647:G647"/>
    <mergeCell ref="C652:G652"/>
    <mergeCell ref="C597:G597"/>
    <mergeCell ref="C598:G598"/>
    <mergeCell ref="C602:G602"/>
    <mergeCell ref="C603:G603"/>
    <mergeCell ref="C607:G607"/>
    <mergeCell ref="C608:G608"/>
    <mergeCell ref="C551:G551"/>
    <mergeCell ref="C552:G552"/>
    <mergeCell ref="C553:G553"/>
    <mergeCell ref="C588:G588"/>
    <mergeCell ref="C592:G592"/>
    <mergeCell ref="C593:G593"/>
    <mergeCell ref="C512:G512"/>
    <mergeCell ref="C542:G542"/>
    <mergeCell ref="C543:G543"/>
    <mergeCell ref="C544:G544"/>
    <mergeCell ref="C545:G545"/>
    <mergeCell ref="C550:G550"/>
    <mergeCell ref="C478:G478"/>
    <mergeCell ref="C481:G481"/>
    <mergeCell ref="C490:G490"/>
    <mergeCell ref="C495:G495"/>
    <mergeCell ref="C505:G505"/>
    <mergeCell ref="C506:G506"/>
    <mergeCell ref="C458:G458"/>
    <mergeCell ref="C459:G459"/>
    <mergeCell ref="C463:G463"/>
    <mergeCell ref="C467:G467"/>
    <mergeCell ref="C471:G471"/>
    <mergeCell ref="C477:G477"/>
    <mergeCell ref="C355:G355"/>
    <mergeCell ref="C359:G359"/>
    <mergeCell ref="C368:G368"/>
    <mergeCell ref="C372:G372"/>
    <mergeCell ref="C384:G384"/>
    <mergeCell ref="C428:G428"/>
    <mergeCell ref="C281:G281"/>
    <mergeCell ref="C300:G300"/>
    <mergeCell ref="C324:G324"/>
    <mergeCell ref="C325:G325"/>
    <mergeCell ref="C329:G329"/>
    <mergeCell ref="C343:G343"/>
    <mergeCell ref="C255:G255"/>
    <mergeCell ref="C256:G256"/>
    <mergeCell ref="C266:G266"/>
    <mergeCell ref="C267:G267"/>
    <mergeCell ref="C268:G268"/>
    <mergeCell ref="C274:G274"/>
    <mergeCell ref="C198:G198"/>
    <mergeCell ref="C215:G215"/>
    <mergeCell ref="C221:G221"/>
    <mergeCell ref="C233:G233"/>
    <mergeCell ref="C243:G243"/>
    <mergeCell ref="C249:G249"/>
    <mergeCell ref="C137:G137"/>
    <mergeCell ref="C141:G141"/>
    <mergeCell ref="C142:G142"/>
    <mergeCell ref="C147:G147"/>
    <mergeCell ref="C152:G152"/>
    <mergeCell ref="C175:G175"/>
    <mergeCell ref="C104:G104"/>
    <mergeCell ref="C109:G109"/>
    <mergeCell ref="C115:G115"/>
    <mergeCell ref="C119:G119"/>
    <mergeCell ref="C129:G129"/>
    <mergeCell ref="C133:G133"/>
    <mergeCell ref="C67:G67"/>
    <mergeCell ref="C71:G71"/>
    <mergeCell ref="C75:G75"/>
    <mergeCell ref="C79:G79"/>
    <mergeCell ref="C85:G85"/>
    <mergeCell ref="C99:G99"/>
    <mergeCell ref="C25:G25"/>
    <mergeCell ref="C31:G31"/>
    <mergeCell ref="C39:G39"/>
    <mergeCell ref="C50:G50"/>
    <mergeCell ref="C60:G60"/>
    <mergeCell ref="C63:G63"/>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53D8E-7F25-4DC8-975D-D93AE829D54E}">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59</v>
      </c>
      <c r="C3" s="199" t="s">
        <v>60</v>
      </c>
      <c r="D3" s="197"/>
      <c r="E3" s="197"/>
      <c r="F3" s="197"/>
      <c r="G3" s="198"/>
      <c r="AC3" s="175" t="s">
        <v>180</v>
      </c>
      <c r="AG3" t="s">
        <v>181</v>
      </c>
    </row>
    <row r="4" spans="1:60" ht="24.95" customHeight="1" x14ac:dyDescent="0.2">
      <c r="A4" s="200" t="s">
        <v>9</v>
      </c>
      <c r="B4" s="201" t="s">
        <v>59</v>
      </c>
      <c r="C4" s="202" t="s">
        <v>53</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522</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7bEdNMdIOk8ZLsyA/Ng9bAHN4U/WgU58cKskwlwKbLTC77J/F8FEh6QnR4904mPH8EWpuprSrjkY1kSqkp40A==" saltValue="dctO7TRbWjTgKrgA5AQle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500DCB-F725-4ADE-80DA-63B44BEBDF2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59</v>
      </c>
      <c r="C3" s="199" t="s">
        <v>60</v>
      </c>
      <c r="D3" s="197"/>
      <c r="E3" s="197"/>
      <c r="F3" s="197"/>
      <c r="G3" s="198"/>
      <c r="AC3" s="175" t="s">
        <v>180</v>
      </c>
      <c r="AG3" t="s">
        <v>181</v>
      </c>
    </row>
    <row r="4" spans="1:60" ht="24.95" customHeight="1" x14ac:dyDescent="0.2">
      <c r="A4" s="200" t="s">
        <v>9</v>
      </c>
      <c r="B4" s="201" t="s">
        <v>59</v>
      </c>
      <c r="C4" s="202" t="s">
        <v>50</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524</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J/XxKYtkm5my+tGdGMJdgBBedhU0r4gfPwIja7MZGKtXhrf6PB3HotNDc5FnqYWJhxI7V0pY6+HiZEOhYoG9w==" saltValue="WElDGJgdEwVbXgQE2K4Gm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0AD1E0-B9C5-4729-AE14-39832D81F7A7}">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59</v>
      </c>
      <c r="C3" s="199" t="s">
        <v>60</v>
      </c>
      <c r="D3" s="197"/>
      <c r="E3" s="197"/>
      <c r="F3" s="197"/>
      <c r="G3" s="198"/>
      <c r="AC3" s="175" t="s">
        <v>180</v>
      </c>
      <c r="AG3" t="s">
        <v>181</v>
      </c>
    </row>
    <row r="4" spans="1:60" ht="24.95" customHeight="1" x14ac:dyDescent="0.2">
      <c r="A4" s="200" t="s">
        <v>9</v>
      </c>
      <c r="B4" s="201" t="s">
        <v>59</v>
      </c>
      <c r="C4" s="202" t="s">
        <v>52</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525</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0kDn5yBkWKrM4G3xhLicqdh5fLa4VpWvrXscidkm2xIHv0P3x0/iKxqW443mzPCy9ZAi7rePgoELc5ZSDHrbg==" saltValue="vQ42d6DSZx7e1OdQCttBZ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3A6FA0-421F-49A8-8D36-1619A58A027F}">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59</v>
      </c>
      <c r="C3" s="199" t="s">
        <v>60</v>
      </c>
      <c r="D3" s="197"/>
      <c r="E3" s="197"/>
      <c r="F3" s="197"/>
      <c r="G3" s="198"/>
      <c r="AC3" s="175" t="s">
        <v>180</v>
      </c>
      <c r="AG3" t="s">
        <v>181</v>
      </c>
    </row>
    <row r="4" spans="1:60" ht="24.95" customHeight="1" x14ac:dyDescent="0.2">
      <c r="A4" s="200" t="s">
        <v>9</v>
      </c>
      <c r="B4" s="201" t="s">
        <v>59</v>
      </c>
      <c r="C4" s="202" t="s">
        <v>49</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526</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vH5xmVc/LDYEWP2nSYXbH+ev+RahR4c4+B4b+3ykN637IGMaaYruyAoxmJpHDrA6O5gXQstq2kPIrXoYfeVFA==" saltValue="MsYw2YMLJJ2JfqEUmQdVL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64DE3-1A22-4954-AE38-6136B8C13B0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61</v>
      </c>
      <c r="C3" s="199" t="s">
        <v>62</v>
      </c>
      <c r="D3" s="197"/>
      <c r="E3" s="197"/>
      <c r="F3" s="197"/>
      <c r="G3" s="198"/>
      <c r="AC3" s="175" t="s">
        <v>180</v>
      </c>
      <c r="AG3" t="s">
        <v>181</v>
      </c>
    </row>
    <row r="4" spans="1:60" ht="24.95" customHeight="1" x14ac:dyDescent="0.2">
      <c r="A4" s="200" t="s">
        <v>9</v>
      </c>
      <c r="B4" s="201" t="s">
        <v>61</v>
      </c>
      <c r="C4" s="202" t="s">
        <v>58</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116</v>
      </c>
      <c r="C8" s="249" t="s">
        <v>117</v>
      </c>
      <c r="D8" s="226"/>
      <c r="E8" s="227"/>
      <c r="F8" s="228"/>
      <c r="G8" s="228">
        <f>SUMIF(AG9:AG53,"&lt;&gt;NOR",G9:G53)</f>
        <v>0</v>
      </c>
      <c r="H8" s="228"/>
      <c r="I8" s="228">
        <f>SUM(I9:I53)</f>
        <v>0</v>
      </c>
      <c r="J8" s="228"/>
      <c r="K8" s="228">
        <f>SUM(K9:K53)</f>
        <v>0</v>
      </c>
      <c r="L8" s="228"/>
      <c r="M8" s="228">
        <f>SUM(M9:M53)</f>
        <v>0</v>
      </c>
      <c r="N8" s="227"/>
      <c r="O8" s="227">
        <f>SUM(O9:O53)</f>
        <v>0</v>
      </c>
      <c r="P8" s="227"/>
      <c r="Q8" s="227">
        <f>SUM(Q9:Q53)</f>
        <v>0</v>
      </c>
      <c r="R8" s="228"/>
      <c r="S8" s="228"/>
      <c r="T8" s="229"/>
      <c r="U8" s="223"/>
      <c r="V8" s="223">
        <f>SUM(V9:V53)</f>
        <v>40.89</v>
      </c>
      <c r="W8" s="223"/>
      <c r="X8" s="223"/>
      <c r="AG8" t="s">
        <v>205</v>
      </c>
    </row>
    <row r="9" spans="1:60" ht="22.5" outlineLevel="1" x14ac:dyDescent="0.2">
      <c r="A9" s="231">
        <v>1</v>
      </c>
      <c r="B9" s="232" t="s">
        <v>206</v>
      </c>
      <c r="C9" s="250" t="s">
        <v>207</v>
      </c>
      <c r="D9" s="233" t="s">
        <v>208</v>
      </c>
      <c r="E9" s="234">
        <v>17.697749999999999</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209</v>
      </c>
      <c r="S9" s="236" t="s">
        <v>210</v>
      </c>
      <c r="T9" s="237" t="s">
        <v>211</v>
      </c>
      <c r="U9" s="220">
        <v>0.36799999999999999</v>
      </c>
      <c r="V9" s="220">
        <f>ROUND(E9*U9,2)</f>
        <v>6.51</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1" t="s">
        <v>214</v>
      </c>
      <c r="D10" s="238"/>
      <c r="E10" s="238"/>
      <c r="F10" s="238"/>
      <c r="G10" s="238"/>
      <c r="H10" s="220"/>
      <c r="I10" s="220"/>
      <c r="J10" s="220"/>
      <c r="K10" s="220"/>
      <c r="L10" s="220"/>
      <c r="M10" s="220"/>
      <c r="N10" s="219"/>
      <c r="O10" s="219"/>
      <c r="P10" s="219"/>
      <c r="Q10" s="219"/>
      <c r="R10" s="220"/>
      <c r="S10" s="220"/>
      <c r="T10" s="220"/>
      <c r="U10" s="220"/>
      <c r="V10" s="220"/>
      <c r="W10" s="220"/>
      <c r="X10" s="220"/>
      <c r="Y10" s="210"/>
      <c r="Z10" s="210"/>
      <c r="AA10" s="210"/>
      <c r="AB10" s="210"/>
      <c r="AC10" s="210"/>
      <c r="AD10" s="210"/>
      <c r="AE10" s="210"/>
      <c r="AF10" s="210"/>
      <c r="AG10" s="210" t="s">
        <v>215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2" t="s">
        <v>669</v>
      </c>
      <c r="D11" s="221"/>
      <c r="E11" s="222">
        <v>3.4849999999999999</v>
      </c>
      <c r="F11" s="220"/>
      <c r="G11" s="220"/>
      <c r="H11" s="220"/>
      <c r="I11" s="220"/>
      <c r="J11" s="220"/>
      <c r="K11" s="220"/>
      <c r="L11" s="220"/>
      <c r="M11" s="220"/>
      <c r="N11" s="219"/>
      <c r="O11" s="219"/>
      <c r="P11" s="219"/>
      <c r="Q11" s="219"/>
      <c r="R11" s="220"/>
      <c r="S11" s="220"/>
      <c r="T11" s="220"/>
      <c r="U11" s="220"/>
      <c r="V11" s="220"/>
      <c r="W11" s="220"/>
      <c r="X11" s="220"/>
      <c r="Y11" s="210"/>
      <c r="Z11" s="210"/>
      <c r="AA11" s="210"/>
      <c r="AB11" s="210"/>
      <c r="AC11" s="210"/>
      <c r="AD11" s="210"/>
      <c r="AE11" s="210"/>
      <c r="AF11" s="210"/>
      <c r="AG11" s="210" t="s">
        <v>217</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2" t="s">
        <v>670</v>
      </c>
      <c r="D12" s="221"/>
      <c r="E12" s="222">
        <v>5.7977499999999997</v>
      </c>
      <c r="F12" s="220"/>
      <c r="G12" s="220"/>
      <c r="H12" s="220"/>
      <c r="I12" s="220"/>
      <c r="J12" s="220"/>
      <c r="K12" s="220"/>
      <c r="L12" s="220"/>
      <c r="M12" s="220"/>
      <c r="N12" s="219"/>
      <c r="O12" s="219"/>
      <c r="P12" s="219"/>
      <c r="Q12" s="219"/>
      <c r="R12" s="220"/>
      <c r="S12" s="220"/>
      <c r="T12" s="220"/>
      <c r="U12" s="220"/>
      <c r="V12" s="220"/>
      <c r="W12" s="220"/>
      <c r="X12" s="220"/>
      <c r="Y12" s="210"/>
      <c r="Z12" s="210"/>
      <c r="AA12" s="210"/>
      <c r="AB12" s="210"/>
      <c r="AC12" s="210"/>
      <c r="AD12" s="210"/>
      <c r="AE12" s="210"/>
      <c r="AF12" s="210"/>
      <c r="AG12" s="210" t="s">
        <v>217</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17"/>
      <c r="B13" s="218"/>
      <c r="C13" s="252" t="s">
        <v>671</v>
      </c>
      <c r="D13" s="221"/>
      <c r="E13" s="222">
        <v>8.4149999999999991</v>
      </c>
      <c r="F13" s="220"/>
      <c r="G13" s="220"/>
      <c r="H13" s="220"/>
      <c r="I13" s="220"/>
      <c r="J13" s="220"/>
      <c r="K13" s="220"/>
      <c r="L13" s="220"/>
      <c r="M13" s="220"/>
      <c r="N13" s="219"/>
      <c r="O13" s="219"/>
      <c r="P13" s="219"/>
      <c r="Q13" s="219"/>
      <c r="R13" s="220"/>
      <c r="S13" s="220"/>
      <c r="T13" s="220"/>
      <c r="U13" s="220"/>
      <c r="V13" s="220"/>
      <c r="W13" s="220"/>
      <c r="X13" s="220"/>
      <c r="Y13" s="210"/>
      <c r="Z13" s="210"/>
      <c r="AA13" s="210"/>
      <c r="AB13" s="210"/>
      <c r="AC13" s="210"/>
      <c r="AD13" s="210"/>
      <c r="AE13" s="210"/>
      <c r="AF13" s="210"/>
      <c r="AG13" s="210" t="s">
        <v>217</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2" t="s">
        <v>218</v>
      </c>
      <c r="D14" s="221"/>
      <c r="E14" s="222"/>
      <c r="F14" s="220"/>
      <c r="G14" s="220"/>
      <c r="H14" s="220"/>
      <c r="I14" s="220"/>
      <c r="J14" s="220"/>
      <c r="K14" s="220"/>
      <c r="L14" s="220"/>
      <c r="M14" s="220"/>
      <c r="N14" s="219"/>
      <c r="O14" s="219"/>
      <c r="P14" s="219"/>
      <c r="Q14" s="219"/>
      <c r="R14" s="220"/>
      <c r="S14" s="220"/>
      <c r="T14" s="220"/>
      <c r="U14" s="220"/>
      <c r="V14" s="220"/>
      <c r="W14" s="220"/>
      <c r="X14" s="220"/>
      <c r="Y14" s="210"/>
      <c r="Z14" s="210"/>
      <c r="AA14" s="210"/>
      <c r="AB14" s="210"/>
      <c r="AC14" s="210"/>
      <c r="AD14" s="210"/>
      <c r="AE14" s="210"/>
      <c r="AF14" s="210"/>
      <c r="AG14" s="210" t="s">
        <v>217</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31">
        <v>2</v>
      </c>
      <c r="B15" s="232" t="s">
        <v>219</v>
      </c>
      <c r="C15" s="250" t="s">
        <v>220</v>
      </c>
      <c r="D15" s="233" t="s">
        <v>208</v>
      </c>
      <c r="E15" s="234">
        <v>17.697749999999999</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t="s">
        <v>209</v>
      </c>
      <c r="S15" s="236" t="s">
        <v>210</v>
      </c>
      <c r="T15" s="237" t="s">
        <v>211</v>
      </c>
      <c r="U15" s="220">
        <v>5.8000000000000003E-2</v>
      </c>
      <c r="V15" s="220">
        <f>ROUND(E15*U15,2)</f>
        <v>1.03</v>
      </c>
      <c r="W15" s="220"/>
      <c r="X15" s="220" t="s">
        <v>212</v>
      </c>
      <c r="Y15" s="210"/>
      <c r="Z15" s="210"/>
      <c r="AA15" s="210"/>
      <c r="AB15" s="210"/>
      <c r="AC15" s="210"/>
      <c r="AD15" s="210"/>
      <c r="AE15" s="210"/>
      <c r="AF15" s="210"/>
      <c r="AG15" s="210" t="s">
        <v>213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1" t="s">
        <v>214</v>
      </c>
      <c r="D16" s="238"/>
      <c r="E16" s="238"/>
      <c r="F16" s="238"/>
      <c r="G16" s="238"/>
      <c r="H16" s="220"/>
      <c r="I16" s="220"/>
      <c r="J16" s="220"/>
      <c r="K16" s="220"/>
      <c r="L16" s="220"/>
      <c r="M16" s="220"/>
      <c r="N16" s="219"/>
      <c r="O16" s="219"/>
      <c r="P16" s="219"/>
      <c r="Q16" s="219"/>
      <c r="R16" s="220"/>
      <c r="S16" s="220"/>
      <c r="T16" s="220"/>
      <c r="U16" s="220"/>
      <c r="V16" s="220"/>
      <c r="W16" s="220"/>
      <c r="X16" s="220"/>
      <c r="Y16" s="210"/>
      <c r="Z16" s="210"/>
      <c r="AA16" s="210"/>
      <c r="AB16" s="210"/>
      <c r="AC16" s="210"/>
      <c r="AD16" s="210"/>
      <c r="AE16" s="210"/>
      <c r="AF16" s="210"/>
      <c r="AG16" s="210" t="s">
        <v>215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2" t="s">
        <v>669</v>
      </c>
      <c r="D17" s="221"/>
      <c r="E17" s="222">
        <v>3.4849999999999999</v>
      </c>
      <c r="F17" s="220"/>
      <c r="G17" s="220"/>
      <c r="H17" s="220"/>
      <c r="I17" s="220"/>
      <c r="J17" s="220"/>
      <c r="K17" s="220"/>
      <c r="L17" s="220"/>
      <c r="M17" s="220"/>
      <c r="N17" s="219"/>
      <c r="O17" s="219"/>
      <c r="P17" s="219"/>
      <c r="Q17" s="219"/>
      <c r="R17" s="220"/>
      <c r="S17" s="220"/>
      <c r="T17" s="220"/>
      <c r="U17" s="220"/>
      <c r="V17" s="220"/>
      <c r="W17" s="220"/>
      <c r="X17" s="220"/>
      <c r="Y17" s="210"/>
      <c r="Z17" s="210"/>
      <c r="AA17" s="210"/>
      <c r="AB17" s="210"/>
      <c r="AC17" s="210"/>
      <c r="AD17" s="210"/>
      <c r="AE17" s="210"/>
      <c r="AF17" s="210"/>
      <c r="AG17" s="210" t="s">
        <v>217</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2" t="s">
        <v>670</v>
      </c>
      <c r="D18" s="221"/>
      <c r="E18" s="222">
        <v>5.7977499999999997</v>
      </c>
      <c r="F18" s="220"/>
      <c r="G18" s="220"/>
      <c r="H18" s="220"/>
      <c r="I18" s="220"/>
      <c r="J18" s="220"/>
      <c r="K18" s="220"/>
      <c r="L18" s="220"/>
      <c r="M18" s="220"/>
      <c r="N18" s="219"/>
      <c r="O18" s="219"/>
      <c r="P18" s="219"/>
      <c r="Q18" s="219"/>
      <c r="R18" s="220"/>
      <c r="S18" s="220"/>
      <c r="T18" s="220"/>
      <c r="U18" s="220"/>
      <c r="V18" s="220"/>
      <c r="W18" s="220"/>
      <c r="X18" s="220"/>
      <c r="Y18" s="210"/>
      <c r="Z18" s="210"/>
      <c r="AA18" s="210"/>
      <c r="AB18" s="210"/>
      <c r="AC18" s="210"/>
      <c r="AD18" s="210"/>
      <c r="AE18" s="210"/>
      <c r="AF18" s="210"/>
      <c r="AG18" s="210" t="s">
        <v>217</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2" t="s">
        <v>671</v>
      </c>
      <c r="D19" s="221"/>
      <c r="E19" s="222">
        <v>8.4149999999999991</v>
      </c>
      <c r="F19" s="220"/>
      <c r="G19" s="220"/>
      <c r="H19" s="220"/>
      <c r="I19" s="220"/>
      <c r="J19" s="220"/>
      <c r="K19" s="220"/>
      <c r="L19" s="220"/>
      <c r="M19" s="220"/>
      <c r="N19" s="219"/>
      <c r="O19" s="219"/>
      <c r="P19" s="219"/>
      <c r="Q19" s="219"/>
      <c r="R19" s="220"/>
      <c r="S19" s="220"/>
      <c r="T19" s="220"/>
      <c r="U19" s="220"/>
      <c r="V19" s="220"/>
      <c r="W19" s="220"/>
      <c r="X19" s="220"/>
      <c r="Y19" s="210"/>
      <c r="Z19" s="210"/>
      <c r="AA19" s="210"/>
      <c r="AB19" s="210"/>
      <c r="AC19" s="210"/>
      <c r="AD19" s="210"/>
      <c r="AE19" s="210"/>
      <c r="AF19" s="210"/>
      <c r="AG19" s="210" t="s">
        <v>217</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7"/>
      <c r="B20" s="218"/>
      <c r="C20" s="252" t="s">
        <v>218</v>
      </c>
      <c r="D20" s="221"/>
      <c r="E20" s="222"/>
      <c r="F20" s="220"/>
      <c r="G20" s="220"/>
      <c r="H20" s="220"/>
      <c r="I20" s="220"/>
      <c r="J20" s="220"/>
      <c r="K20" s="220"/>
      <c r="L20" s="220"/>
      <c r="M20" s="220"/>
      <c r="N20" s="219"/>
      <c r="O20" s="219"/>
      <c r="P20" s="219"/>
      <c r="Q20" s="219"/>
      <c r="R20" s="220"/>
      <c r="S20" s="220"/>
      <c r="T20" s="220"/>
      <c r="U20" s="220"/>
      <c r="V20" s="220"/>
      <c r="W20" s="220"/>
      <c r="X20" s="220"/>
      <c r="Y20" s="210"/>
      <c r="Z20" s="210"/>
      <c r="AA20" s="210"/>
      <c r="AB20" s="210"/>
      <c r="AC20" s="210"/>
      <c r="AD20" s="210"/>
      <c r="AE20" s="210"/>
      <c r="AF20" s="210"/>
      <c r="AG20" s="210" t="s">
        <v>217</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1">
        <v>3</v>
      </c>
      <c r="B21" s="232" t="s">
        <v>221</v>
      </c>
      <c r="C21" s="250" t="s">
        <v>222</v>
      </c>
      <c r="D21" s="233" t="s">
        <v>223</v>
      </c>
      <c r="E21" s="234">
        <v>15</v>
      </c>
      <c r="F21" s="235"/>
      <c r="G21" s="236">
        <f>ROUND(E21*F21,2)</f>
        <v>0</v>
      </c>
      <c r="H21" s="235"/>
      <c r="I21" s="236">
        <f>ROUND(E21*H21,2)</f>
        <v>0</v>
      </c>
      <c r="J21" s="235"/>
      <c r="K21" s="236">
        <f>ROUND(E21*J21,2)</f>
        <v>0</v>
      </c>
      <c r="L21" s="236">
        <v>21</v>
      </c>
      <c r="M21" s="236">
        <f>G21*(1+L21/100)</f>
        <v>0</v>
      </c>
      <c r="N21" s="234">
        <v>0</v>
      </c>
      <c r="O21" s="234">
        <f>ROUND(E21*N21,2)</f>
        <v>0</v>
      </c>
      <c r="P21" s="234">
        <v>0</v>
      </c>
      <c r="Q21" s="234">
        <f>ROUND(E21*P21,2)</f>
        <v>0</v>
      </c>
      <c r="R21" s="236" t="s">
        <v>224</v>
      </c>
      <c r="S21" s="236" t="s">
        <v>210</v>
      </c>
      <c r="T21" s="237" t="s">
        <v>211</v>
      </c>
      <c r="U21" s="220">
        <v>0.6</v>
      </c>
      <c r="V21" s="220">
        <f>ROUND(E21*U21,2)</f>
        <v>9</v>
      </c>
      <c r="W21" s="220"/>
      <c r="X21" s="220" t="s">
        <v>212</v>
      </c>
      <c r="Y21" s="210"/>
      <c r="Z21" s="210"/>
      <c r="AA21" s="210"/>
      <c r="AB21" s="210"/>
      <c r="AC21" s="210"/>
      <c r="AD21" s="210"/>
      <c r="AE21" s="210"/>
      <c r="AF21" s="210"/>
      <c r="AG21" s="210" t="s">
        <v>213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7"/>
      <c r="B22" s="218"/>
      <c r="C22" s="252" t="s">
        <v>672</v>
      </c>
      <c r="D22" s="221"/>
      <c r="E22" s="222">
        <v>15</v>
      </c>
      <c r="F22" s="220"/>
      <c r="G22" s="220"/>
      <c r="H22" s="220"/>
      <c r="I22" s="220"/>
      <c r="J22" s="220"/>
      <c r="K22" s="220"/>
      <c r="L22" s="220"/>
      <c r="M22" s="220"/>
      <c r="N22" s="219"/>
      <c r="O22" s="219"/>
      <c r="P22" s="219"/>
      <c r="Q22" s="219"/>
      <c r="R22" s="220"/>
      <c r="S22" s="220"/>
      <c r="T22" s="220"/>
      <c r="U22" s="220"/>
      <c r="V22" s="220"/>
      <c r="W22" s="220"/>
      <c r="X22" s="220"/>
      <c r="Y22" s="210"/>
      <c r="Z22" s="210"/>
      <c r="AA22" s="210"/>
      <c r="AB22" s="210"/>
      <c r="AC22" s="210"/>
      <c r="AD22" s="210"/>
      <c r="AE22" s="210"/>
      <c r="AF22" s="210"/>
      <c r="AG22" s="210" t="s">
        <v>217</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2" t="s">
        <v>218</v>
      </c>
      <c r="D23" s="221"/>
      <c r="E23" s="222"/>
      <c r="F23" s="220"/>
      <c r="G23" s="220"/>
      <c r="H23" s="220"/>
      <c r="I23" s="220"/>
      <c r="J23" s="220"/>
      <c r="K23" s="220"/>
      <c r="L23" s="220"/>
      <c r="M23" s="220"/>
      <c r="N23" s="219"/>
      <c r="O23" s="219"/>
      <c r="P23" s="219"/>
      <c r="Q23" s="219"/>
      <c r="R23" s="220"/>
      <c r="S23" s="220"/>
      <c r="T23" s="220"/>
      <c r="U23" s="220"/>
      <c r="V23" s="220"/>
      <c r="W23" s="220"/>
      <c r="X23" s="220"/>
      <c r="Y23" s="210"/>
      <c r="Z23" s="210"/>
      <c r="AA23" s="210"/>
      <c r="AB23" s="210"/>
      <c r="AC23" s="210"/>
      <c r="AD23" s="210"/>
      <c r="AE23" s="210"/>
      <c r="AF23" s="210"/>
      <c r="AG23" s="210" t="s">
        <v>217</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x14ac:dyDescent="0.2">
      <c r="A24" s="231">
        <v>4</v>
      </c>
      <c r="B24" s="232" t="s">
        <v>226</v>
      </c>
      <c r="C24" s="250" t="s">
        <v>227</v>
      </c>
      <c r="D24" s="233" t="s">
        <v>208</v>
      </c>
      <c r="E24" s="234">
        <v>17.697749999999999</v>
      </c>
      <c r="F24" s="235"/>
      <c r="G24" s="236">
        <f>ROUND(E24*F24,2)</f>
        <v>0</v>
      </c>
      <c r="H24" s="235"/>
      <c r="I24" s="236">
        <f>ROUND(E24*H24,2)</f>
        <v>0</v>
      </c>
      <c r="J24" s="235"/>
      <c r="K24" s="236">
        <f>ROUND(E24*J24,2)</f>
        <v>0</v>
      </c>
      <c r="L24" s="236">
        <v>21</v>
      </c>
      <c r="M24" s="236">
        <f>G24*(1+L24/100)</f>
        <v>0</v>
      </c>
      <c r="N24" s="234">
        <v>0</v>
      </c>
      <c r="O24" s="234">
        <f>ROUND(E24*N24,2)</f>
        <v>0</v>
      </c>
      <c r="P24" s="234">
        <v>0</v>
      </c>
      <c r="Q24" s="234">
        <f>ROUND(E24*P24,2)</f>
        <v>0</v>
      </c>
      <c r="R24" s="236" t="s">
        <v>209</v>
      </c>
      <c r="S24" s="236" t="s">
        <v>210</v>
      </c>
      <c r="T24" s="237" t="s">
        <v>211</v>
      </c>
      <c r="U24" s="220">
        <v>1.0999999999999999E-2</v>
      </c>
      <c r="V24" s="220">
        <f>ROUND(E24*U24,2)</f>
        <v>0.19</v>
      </c>
      <c r="W24" s="220"/>
      <c r="X24" s="220" t="s">
        <v>212</v>
      </c>
      <c r="Y24" s="210"/>
      <c r="Z24" s="210"/>
      <c r="AA24" s="210"/>
      <c r="AB24" s="210"/>
      <c r="AC24" s="210"/>
      <c r="AD24" s="210"/>
      <c r="AE24" s="210"/>
      <c r="AF24" s="210"/>
      <c r="AG24" s="210" t="s">
        <v>213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1" t="s">
        <v>228</v>
      </c>
      <c r="D25" s="238"/>
      <c r="E25" s="238"/>
      <c r="F25" s="238"/>
      <c r="G25" s="238"/>
      <c r="H25" s="220"/>
      <c r="I25" s="220"/>
      <c r="J25" s="220"/>
      <c r="K25" s="220"/>
      <c r="L25" s="220"/>
      <c r="M25" s="220"/>
      <c r="N25" s="219"/>
      <c r="O25" s="219"/>
      <c r="P25" s="219"/>
      <c r="Q25" s="219"/>
      <c r="R25" s="220"/>
      <c r="S25" s="220"/>
      <c r="T25" s="220"/>
      <c r="U25" s="220"/>
      <c r="V25" s="220"/>
      <c r="W25" s="220"/>
      <c r="X25" s="220"/>
      <c r="Y25" s="210"/>
      <c r="Z25" s="210"/>
      <c r="AA25" s="210"/>
      <c r="AB25" s="210"/>
      <c r="AC25" s="210"/>
      <c r="AD25" s="210"/>
      <c r="AE25" s="210"/>
      <c r="AF25" s="210"/>
      <c r="AG25" s="210" t="s">
        <v>215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7"/>
      <c r="B26" s="218"/>
      <c r="C26" s="252" t="s">
        <v>669</v>
      </c>
      <c r="D26" s="221"/>
      <c r="E26" s="222">
        <v>3.4849999999999999</v>
      </c>
      <c r="F26" s="220"/>
      <c r="G26" s="220"/>
      <c r="H26" s="220"/>
      <c r="I26" s="220"/>
      <c r="J26" s="220"/>
      <c r="K26" s="220"/>
      <c r="L26" s="220"/>
      <c r="M26" s="220"/>
      <c r="N26" s="219"/>
      <c r="O26" s="219"/>
      <c r="P26" s="219"/>
      <c r="Q26" s="219"/>
      <c r="R26" s="220"/>
      <c r="S26" s="220"/>
      <c r="T26" s="220"/>
      <c r="U26" s="220"/>
      <c r="V26" s="220"/>
      <c r="W26" s="220"/>
      <c r="X26" s="220"/>
      <c r="Y26" s="210"/>
      <c r="Z26" s="210"/>
      <c r="AA26" s="210"/>
      <c r="AB26" s="210"/>
      <c r="AC26" s="210"/>
      <c r="AD26" s="210"/>
      <c r="AE26" s="210"/>
      <c r="AF26" s="210"/>
      <c r="AG26" s="210" t="s">
        <v>217</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17"/>
      <c r="B27" s="218"/>
      <c r="C27" s="252" t="s">
        <v>670</v>
      </c>
      <c r="D27" s="221"/>
      <c r="E27" s="222">
        <v>5.7977499999999997</v>
      </c>
      <c r="F27" s="220"/>
      <c r="G27" s="220"/>
      <c r="H27" s="220"/>
      <c r="I27" s="220"/>
      <c r="J27" s="220"/>
      <c r="K27" s="220"/>
      <c r="L27" s="220"/>
      <c r="M27" s="220"/>
      <c r="N27" s="219"/>
      <c r="O27" s="219"/>
      <c r="P27" s="219"/>
      <c r="Q27" s="219"/>
      <c r="R27" s="220"/>
      <c r="S27" s="220"/>
      <c r="T27" s="220"/>
      <c r="U27" s="220"/>
      <c r="V27" s="220"/>
      <c r="W27" s="220"/>
      <c r="X27" s="220"/>
      <c r="Y27" s="210"/>
      <c r="Z27" s="210"/>
      <c r="AA27" s="210"/>
      <c r="AB27" s="210"/>
      <c r="AC27" s="210"/>
      <c r="AD27" s="210"/>
      <c r="AE27" s="210"/>
      <c r="AF27" s="210"/>
      <c r="AG27" s="210" t="s">
        <v>217</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2" t="s">
        <v>671</v>
      </c>
      <c r="D28" s="221"/>
      <c r="E28" s="222">
        <v>8.4149999999999991</v>
      </c>
      <c r="F28" s="220"/>
      <c r="G28" s="220"/>
      <c r="H28" s="220"/>
      <c r="I28" s="220"/>
      <c r="J28" s="220"/>
      <c r="K28" s="220"/>
      <c r="L28" s="220"/>
      <c r="M28" s="220"/>
      <c r="N28" s="219"/>
      <c r="O28" s="219"/>
      <c r="P28" s="219"/>
      <c r="Q28" s="219"/>
      <c r="R28" s="220"/>
      <c r="S28" s="220"/>
      <c r="T28" s="220"/>
      <c r="U28" s="220"/>
      <c r="V28" s="220"/>
      <c r="W28" s="220"/>
      <c r="X28" s="220"/>
      <c r="Y28" s="210"/>
      <c r="Z28" s="210"/>
      <c r="AA28" s="210"/>
      <c r="AB28" s="210"/>
      <c r="AC28" s="210"/>
      <c r="AD28" s="210"/>
      <c r="AE28" s="210"/>
      <c r="AF28" s="210"/>
      <c r="AG28" s="210" t="s">
        <v>217</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2" t="s">
        <v>218</v>
      </c>
      <c r="D29" s="221"/>
      <c r="E29" s="222"/>
      <c r="F29" s="220"/>
      <c r="G29" s="220"/>
      <c r="H29" s="220"/>
      <c r="I29" s="220"/>
      <c r="J29" s="220"/>
      <c r="K29" s="220"/>
      <c r="L29" s="220"/>
      <c r="M29" s="220"/>
      <c r="N29" s="219"/>
      <c r="O29" s="219"/>
      <c r="P29" s="219"/>
      <c r="Q29" s="219"/>
      <c r="R29" s="220"/>
      <c r="S29" s="220"/>
      <c r="T29" s="220"/>
      <c r="U29" s="220"/>
      <c r="V29" s="220"/>
      <c r="W29" s="220"/>
      <c r="X29" s="220"/>
      <c r="Y29" s="210"/>
      <c r="Z29" s="210"/>
      <c r="AA29" s="210"/>
      <c r="AB29" s="210"/>
      <c r="AC29" s="210"/>
      <c r="AD29" s="210"/>
      <c r="AE29" s="210"/>
      <c r="AF29" s="210"/>
      <c r="AG29" s="210" t="s">
        <v>217</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33.75" outlineLevel="1" x14ac:dyDescent="0.2">
      <c r="A30" s="231">
        <v>5</v>
      </c>
      <c r="B30" s="232" t="s">
        <v>229</v>
      </c>
      <c r="C30" s="250" t="s">
        <v>230</v>
      </c>
      <c r="D30" s="233" t="s">
        <v>208</v>
      </c>
      <c r="E30" s="234">
        <v>1061.865</v>
      </c>
      <c r="F30" s="235"/>
      <c r="G30" s="236">
        <f>ROUND(E30*F30,2)</f>
        <v>0</v>
      </c>
      <c r="H30" s="235"/>
      <c r="I30" s="236">
        <f>ROUND(E30*H30,2)</f>
        <v>0</v>
      </c>
      <c r="J30" s="235"/>
      <c r="K30" s="236">
        <f>ROUND(E30*J30,2)</f>
        <v>0</v>
      </c>
      <c r="L30" s="236">
        <v>21</v>
      </c>
      <c r="M30" s="236">
        <f>G30*(1+L30/100)</f>
        <v>0</v>
      </c>
      <c r="N30" s="234">
        <v>0</v>
      </c>
      <c r="O30" s="234">
        <f>ROUND(E30*N30,2)</f>
        <v>0</v>
      </c>
      <c r="P30" s="234">
        <v>0</v>
      </c>
      <c r="Q30" s="234">
        <f>ROUND(E30*P30,2)</f>
        <v>0</v>
      </c>
      <c r="R30" s="236" t="s">
        <v>209</v>
      </c>
      <c r="S30" s="236" t="s">
        <v>210</v>
      </c>
      <c r="T30" s="237" t="s">
        <v>211</v>
      </c>
      <c r="U30" s="220">
        <v>0</v>
      </c>
      <c r="V30" s="220">
        <f>ROUND(E30*U30,2)</f>
        <v>0</v>
      </c>
      <c r="W30" s="220"/>
      <c r="X30" s="220" t="s">
        <v>212</v>
      </c>
      <c r="Y30" s="210"/>
      <c r="Z30" s="210"/>
      <c r="AA30" s="210"/>
      <c r="AB30" s="210"/>
      <c r="AC30" s="210"/>
      <c r="AD30" s="210"/>
      <c r="AE30" s="210"/>
      <c r="AF30" s="210"/>
      <c r="AG30" s="210" t="s">
        <v>213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1" t="s">
        <v>228</v>
      </c>
      <c r="D31" s="238"/>
      <c r="E31" s="238"/>
      <c r="F31" s="238"/>
      <c r="G31" s="238"/>
      <c r="H31" s="220"/>
      <c r="I31" s="220"/>
      <c r="J31" s="220"/>
      <c r="K31" s="220"/>
      <c r="L31" s="220"/>
      <c r="M31" s="220"/>
      <c r="N31" s="219"/>
      <c r="O31" s="219"/>
      <c r="P31" s="219"/>
      <c r="Q31" s="219"/>
      <c r="R31" s="220"/>
      <c r="S31" s="220"/>
      <c r="T31" s="220"/>
      <c r="U31" s="220"/>
      <c r="V31" s="220"/>
      <c r="W31" s="220"/>
      <c r="X31" s="220"/>
      <c r="Y31" s="210"/>
      <c r="Z31" s="210"/>
      <c r="AA31" s="210"/>
      <c r="AB31" s="210"/>
      <c r="AC31" s="210"/>
      <c r="AD31" s="210"/>
      <c r="AE31" s="210"/>
      <c r="AF31" s="210"/>
      <c r="AG31" s="210" t="s">
        <v>215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7"/>
      <c r="B32" s="218"/>
      <c r="C32" s="252" t="s">
        <v>673</v>
      </c>
      <c r="D32" s="221"/>
      <c r="E32" s="222">
        <v>1061.865</v>
      </c>
      <c r="F32" s="220"/>
      <c r="G32" s="220"/>
      <c r="H32" s="220"/>
      <c r="I32" s="220"/>
      <c r="J32" s="220"/>
      <c r="K32" s="220"/>
      <c r="L32" s="220"/>
      <c r="M32" s="220"/>
      <c r="N32" s="219"/>
      <c r="O32" s="219"/>
      <c r="P32" s="219"/>
      <c r="Q32" s="219"/>
      <c r="R32" s="220"/>
      <c r="S32" s="220"/>
      <c r="T32" s="220"/>
      <c r="U32" s="220"/>
      <c r="V32" s="220"/>
      <c r="W32" s="220"/>
      <c r="X32" s="220"/>
      <c r="Y32" s="210"/>
      <c r="Z32" s="210"/>
      <c r="AA32" s="210"/>
      <c r="AB32" s="210"/>
      <c r="AC32" s="210"/>
      <c r="AD32" s="210"/>
      <c r="AE32" s="210"/>
      <c r="AF32" s="210"/>
      <c r="AG32" s="210" t="s">
        <v>217</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x14ac:dyDescent="0.2">
      <c r="A33" s="231">
        <v>6</v>
      </c>
      <c r="B33" s="232" t="s">
        <v>232</v>
      </c>
      <c r="C33" s="250" t="s">
        <v>233</v>
      </c>
      <c r="D33" s="233" t="s">
        <v>208</v>
      </c>
      <c r="E33" s="234">
        <v>17.697749999999999</v>
      </c>
      <c r="F33" s="235"/>
      <c r="G33" s="236">
        <f>ROUND(E33*F33,2)</f>
        <v>0</v>
      </c>
      <c r="H33" s="235"/>
      <c r="I33" s="236">
        <f>ROUND(E33*H33,2)</f>
        <v>0</v>
      </c>
      <c r="J33" s="235"/>
      <c r="K33" s="236">
        <f>ROUND(E33*J33,2)</f>
        <v>0</v>
      </c>
      <c r="L33" s="236">
        <v>21</v>
      </c>
      <c r="M33" s="236">
        <f>G33*(1+L33/100)</f>
        <v>0</v>
      </c>
      <c r="N33" s="234">
        <v>0</v>
      </c>
      <c r="O33" s="234">
        <f>ROUND(E33*N33,2)</f>
        <v>0</v>
      </c>
      <c r="P33" s="234">
        <v>0</v>
      </c>
      <c r="Q33" s="234">
        <f>ROUND(E33*P33,2)</f>
        <v>0</v>
      </c>
      <c r="R33" s="236" t="s">
        <v>209</v>
      </c>
      <c r="S33" s="236" t="s">
        <v>210</v>
      </c>
      <c r="T33" s="237" t="s">
        <v>211</v>
      </c>
      <c r="U33" s="220">
        <v>0.65200000000000002</v>
      </c>
      <c r="V33" s="220">
        <f>ROUND(E33*U33,2)</f>
        <v>11.54</v>
      </c>
      <c r="W33" s="220"/>
      <c r="X33" s="220" t="s">
        <v>212</v>
      </c>
      <c r="Y33" s="210"/>
      <c r="Z33" s="210"/>
      <c r="AA33" s="210"/>
      <c r="AB33" s="210"/>
      <c r="AC33" s="210"/>
      <c r="AD33" s="210"/>
      <c r="AE33" s="210"/>
      <c r="AF33" s="210"/>
      <c r="AG33" s="210" t="s">
        <v>213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7"/>
      <c r="B34" s="218"/>
      <c r="C34" s="252" t="s">
        <v>669</v>
      </c>
      <c r="D34" s="221"/>
      <c r="E34" s="222">
        <v>3.4849999999999999</v>
      </c>
      <c r="F34" s="220"/>
      <c r="G34" s="220"/>
      <c r="H34" s="220"/>
      <c r="I34" s="220"/>
      <c r="J34" s="220"/>
      <c r="K34" s="220"/>
      <c r="L34" s="220"/>
      <c r="M34" s="220"/>
      <c r="N34" s="219"/>
      <c r="O34" s="219"/>
      <c r="P34" s="219"/>
      <c r="Q34" s="219"/>
      <c r="R34" s="220"/>
      <c r="S34" s="220"/>
      <c r="T34" s="220"/>
      <c r="U34" s="220"/>
      <c r="V34" s="220"/>
      <c r="W34" s="220"/>
      <c r="X34" s="220"/>
      <c r="Y34" s="210"/>
      <c r="Z34" s="210"/>
      <c r="AA34" s="210"/>
      <c r="AB34" s="210"/>
      <c r="AC34" s="210"/>
      <c r="AD34" s="210"/>
      <c r="AE34" s="210"/>
      <c r="AF34" s="210"/>
      <c r="AG34" s="210" t="s">
        <v>217</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2" t="s">
        <v>670</v>
      </c>
      <c r="D35" s="221"/>
      <c r="E35" s="222">
        <v>5.7977499999999997</v>
      </c>
      <c r="F35" s="220"/>
      <c r="G35" s="220"/>
      <c r="H35" s="220"/>
      <c r="I35" s="220"/>
      <c r="J35" s="220"/>
      <c r="K35" s="220"/>
      <c r="L35" s="220"/>
      <c r="M35" s="220"/>
      <c r="N35" s="219"/>
      <c r="O35" s="219"/>
      <c r="P35" s="219"/>
      <c r="Q35" s="219"/>
      <c r="R35" s="220"/>
      <c r="S35" s="220"/>
      <c r="T35" s="220"/>
      <c r="U35" s="220"/>
      <c r="V35" s="220"/>
      <c r="W35" s="220"/>
      <c r="X35" s="220"/>
      <c r="Y35" s="210"/>
      <c r="Z35" s="210"/>
      <c r="AA35" s="210"/>
      <c r="AB35" s="210"/>
      <c r="AC35" s="210"/>
      <c r="AD35" s="210"/>
      <c r="AE35" s="210"/>
      <c r="AF35" s="210"/>
      <c r="AG35" s="210" t="s">
        <v>217</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2" t="s">
        <v>671</v>
      </c>
      <c r="D36" s="221"/>
      <c r="E36" s="222">
        <v>8.4149999999999991</v>
      </c>
      <c r="F36" s="220"/>
      <c r="G36" s="220"/>
      <c r="H36" s="220"/>
      <c r="I36" s="220"/>
      <c r="J36" s="220"/>
      <c r="K36" s="220"/>
      <c r="L36" s="220"/>
      <c r="M36" s="220"/>
      <c r="N36" s="219"/>
      <c r="O36" s="219"/>
      <c r="P36" s="219"/>
      <c r="Q36" s="219"/>
      <c r="R36" s="220"/>
      <c r="S36" s="220"/>
      <c r="T36" s="220"/>
      <c r="U36" s="220"/>
      <c r="V36" s="220"/>
      <c r="W36" s="220"/>
      <c r="X36" s="220"/>
      <c r="Y36" s="210"/>
      <c r="Z36" s="210"/>
      <c r="AA36" s="210"/>
      <c r="AB36" s="210"/>
      <c r="AC36" s="210"/>
      <c r="AD36" s="210"/>
      <c r="AE36" s="210"/>
      <c r="AF36" s="210"/>
      <c r="AG36" s="210" t="s">
        <v>217</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17"/>
      <c r="B37" s="218"/>
      <c r="C37" s="252" t="s">
        <v>218</v>
      </c>
      <c r="D37" s="221"/>
      <c r="E37" s="222"/>
      <c r="F37" s="220"/>
      <c r="G37" s="220"/>
      <c r="H37" s="220"/>
      <c r="I37" s="220"/>
      <c r="J37" s="220"/>
      <c r="K37" s="220"/>
      <c r="L37" s="220"/>
      <c r="M37" s="220"/>
      <c r="N37" s="219"/>
      <c r="O37" s="219"/>
      <c r="P37" s="219"/>
      <c r="Q37" s="219"/>
      <c r="R37" s="220"/>
      <c r="S37" s="220"/>
      <c r="T37" s="220"/>
      <c r="U37" s="220"/>
      <c r="V37" s="220"/>
      <c r="W37" s="220"/>
      <c r="X37" s="220"/>
      <c r="Y37" s="210"/>
      <c r="Z37" s="210"/>
      <c r="AA37" s="210"/>
      <c r="AB37" s="210"/>
      <c r="AC37" s="210"/>
      <c r="AD37" s="210"/>
      <c r="AE37" s="210"/>
      <c r="AF37" s="210"/>
      <c r="AG37" s="210" t="s">
        <v>217</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1">
        <v>7</v>
      </c>
      <c r="B38" s="232" t="s">
        <v>234</v>
      </c>
      <c r="C38" s="250" t="s">
        <v>235</v>
      </c>
      <c r="D38" s="233" t="s">
        <v>208</v>
      </c>
      <c r="E38" s="234">
        <v>17.697749999999999</v>
      </c>
      <c r="F38" s="235"/>
      <c r="G38" s="236">
        <f>ROUND(E38*F38,2)</f>
        <v>0</v>
      </c>
      <c r="H38" s="235"/>
      <c r="I38" s="236">
        <f>ROUND(E38*H38,2)</f>
        <v>0</v>
      </c>
      <c r="J38" s="235"/>
      <c r="K38" s="236">
        <f>ROUND(E38*J38,2)</f>
        <v>0</v>
      </c>
      <c r="L38" s="236">
        <v>21</v>
      </c>
      <c r="M38" s="236">
        <f>G38*(1+L38/100)</f>
        <v>0</v>
      </c>
      <c r="N38" s="234">
        <v>0</v>
      </c>
      <c r="O38" s="234">
        <f>ROUND(E38*N38,2)</f>
        <v>0</v>
      </c>
      <c r="P38" s="234">
        <v>0</v>
      </c>
      <c r="Q38" s="234">
        <f>ROUND(E38*P38,2)</f>
        <v>0</v>
      </c>
      <c r="R38" s="236" t="s">
        <v>209</v>
      </c>
      <c r="S38" s="236" t="s">
        <v>210</v>
      </c>
      <c r="T38" s="237" t="s">
        <v>211</v>
      </c>
      <c r="U38" s="220">
        <v>3.1E-2</v>
      </c>
      <c r="V38" s="220">
        <f>ROUND(E38*U38,2)</f>
        <v>0.55000000000000004</v>
      </c>
      <c r="W38" s="220"/>
      <c r="X38" s="220" t="s">
        <v>212</v>
      </c>
      <c r="Y38" s="210"/>
      <c r="Z38" s="210"/>
      <c r="AA38" s="210"/>
      <c r="AB38" s="210"/>
      <c r="AC38" s="210"/>
      <c r="AD38" s="210"/>
      <c r="AE38" s="210"/>
      <c r="AF38" s="210"/>
      <c r="AG38" s="210" t="s">
        <v>213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17"/>
      <c r="B39" s="218"/>
      <c r="C39" s="253" t="s">
        <v>236</v>
      </c>
      <c r="D39" s="240"/>
      <c r="E39" s="240"/>
      <c r="F39" s="240"/>
      <c r="G39" s="240"/>
      <c r="H39" s="220"/>
      <c r="I39" s="220"/>
      <c r="J39" s="220"/>
      <c r="K39" s="220"/>
      <c r="L39" s="220"/>
      <c r="M39" s="220"/>
      <c r="N39" s="219"/>
      <c r="O39" s="219"/>
      <c r="P39" s="219"/>
      <c r="Q39" s="219"/>
      <c r="R39" s="220"/>
      <c r="S39" s="220"/>
      <c r="T39" s="220"/>
      <c r="U39" s="220"/>
      <c r="V39" s="220"/>
      <c r="W39" s="220"/>
      <c r="X39" s="220"/>
      <c r="Y39" s="210"/>
      <c r="Z39" s="210"/>
      <c r="AA39" s="210"/>
      <c r="AB39" s="210"/>
      <c r="AC39" s="210"/>
      <c r="AD39" s="210"/>
      <c r="AE39" s="210"/>
      <c r="AF39" s="210"/>
      <c r="AG39" s="210" t="s">
        <v>237</v>
      </c>
      <c r="AH39" s="210"/>
      <c r="AI39" s="210"/>
      <c r="AJ39" s="210"/>
      <c r="AK39" s="210"/>
      <c r="AL39" s="210"/>
      <c r="AM39" s="210"/>
      <c r="AN39" s="210"/>
      <c r="AO39" s="210"/>
      <c r="AP39" s="210"/>
      <c r="AQ39" s="210"/>
      <c r="AR39" s="210"/>
      <c r="AS39" s="210"/>
      <c r="AT39" s="210"/>
      <c r="AU39" s="210"/>
      <c r="AV39" s="210"/>
      <c r="AW39" s="210"/>
      <c r="AX39" s="210"/>
      <c r="AY39" s="210"/>
      <c r="AZ39" s="210"/>
      <c r="BA39" s="239" t="str">
        <f>C39</f>
        <v>Uložení sypaniny do násypů nebo na skládku s rozprostřením sypaniny ve vrstvách a s hrubým urovnáním.</v>
      </c>
      <c r="BB39" s="210"/>
      <c r="BC39" s="210"/>
      <c r="BD39" s="210"/>
      <c r="BE39" s="210"/>
      <c r="BF39" s="210"/>
      <c r="BG39" s="210"/>
      <c r="BH39" s="210"/>
    </row>
    <row r="40" spans="1:60" outlineLevel="1" x14ac:dyDescent="0.2">
      <c r="A40" s="217"/>
      <c r="B40" s="218"/>
      <c r="C40" s="252" t="s">
        <v>669</v>
      </c>
      <c r="D40" s="221"/>
      <c r="E40" s="222">
        <v>3.4849999999999999</v>
      </c>
      <c r="F40" s="220"/>
      <c r="G40" s="220"/>
      <c r="H40" s="220"/>
      <c r="I40" s="220"/>
      <c r="J40" s="220"/>
      <c r="K40" s="220"/>
      <c r="L40" s="220"/>
      <c r="M40" s="220"/>
      <c r="N40" s="219"/>
      <c r="O40" s="219"/>
      <c r="P40" s="219"/>
      <c r="Q40" s="219"/>
      <c r="R40" s="220"/>
      <c r="S40" s="220"/>
      <c r="T40" s="220"/>
      <c r="U40" s="220"/>
      <c r="V40" s="220"/>
      <c r="W40" s="220"/>
      <c r="X40" s="220"/>
      <c r="Y40" s="210"/>
      <c r="Z40" s="210"/>
      <c r="AA40" s="210"/>
      <c r="AB40" s="210"/>
      <c r="AC40" s="210"/>
      <c r="AD40" s="210"/>
      <c r="AE40" s="210"/>
      <c r="AF40" s="210"/>
      <c r="AG40" s="210" t="s">
        <v>217</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17"/>
      <c r="B41" s="218"/>
      <c r="C41" s="252" t="s">
        <v>670</v>
      </c>
      <c r="D41" s="221"/>
      <c r="E41" s="222">
        <v>5.7977499999999997</v>
      </c>
      <c r="F41" s="220"/>
      <c r="G41" s="220"/>
      <c r="H41" s="220"/>
      <c r="I41" s="220"/>
      <c r="J41" s="220"/>
      <c r="K41" s="220"/>
      <c r="L41" s="220"/>
      <c r="M41" s="220"/>
      <c r="N41" s="219"/>
      <c r="O41" s="219"/>
      <c r="P41" s="219"/>
      <c r="Q41" s="219"/>
      <c r="R41" s="220"/>
      <c r="S41" s="220"/>
      <c r="T41" s="220"/>
      <c r="U41" s="220"/>
      <c r="V41" s="220"/>
      <c r="W41" s="220"/>
      <c r="X41" s="220"/>
      <c r="Y41" s="210"/>
      <c r="Z41" s="210"/>
      <c r="AA41" s="210"/>
      <c r="AB41" s="210"/>
      <c r="AC41" s="210"/>
      <c r="AD41" s="210"/>
      <c r="AE41" s="210"/>
      <c r="AF41" s="210"/>
      <c r="AG41" s="210" t="s">
        <v>217</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7"/>
      <c r="B42" s="218"/>
      <c r="C42" s="252" t="s">
        <v>671</v>
      </c>
      <c r="D42" s="221"/>
      <c r="E42" s="222">
        <v>8.4149999999999991</v>
      </c>
      <c r="F42" s="220"/>
      <c r="G42" s="220"/>
      <c r="H42" s="220"/>
      <c r="I42" s="220"/>
      <c r="J42" s="220"/>
      <c r="K42" s="220"/>
      <c r="L42" s="220"/>
      <c r="M42" s="220"/>
      <c r="N42" s="219"/>
      <c r="O42" s="219"/>
      <c r="P42" s="219"/>
      <c r="Q42" s="219"/>
      <c r="R42" s="220"/>
      <c r="S42" s="220"/>
      <c r="T42" s="220"/>
      <c r="U42" s="220"/>
      <c r="V42" s="220"/>
      <c r="W42" s="220"/>
      <c r="X42" s="220"/>
      <c r="Y42" s="210"/>
      <c r="Z42" s="210"/>
      <c r="AA42" s="210"/>
      <c r="AB42" s="210"/>
      <c r="AC42" s="210"/>
      <c r="AD42" s="210"/>
      <c r="AE42" s="210"/>
      <c r="AF42" s="210"/>
      <c r="AG42" s="210" t="s">
        <v>217</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17"/>
      <c r="B43" s="218"/>
      <c r="C43" s="252" t="s">
        <v>218</v>
      </c>
      <c r="D43" s="221"/>
      <c r="E43" s="222"/>
      <c r="F43" s="220"/>
      <c r="G43" s="220"/>
      <c r="H43" s="220"/>
      <c r="I43" s="220"/>
      <c r="J43" s="220"/>
      <c r="K43" s="220"/>
      <c r="L43" s="220"/>
      <c r="M43" s="220"/>
      <c r="N43" s="219"/>
      <c r="O43" s="219"/>
      <c r="P43" s="219"/>
      <c r="Q43" s="219"/>
      <c r="R43" s="220"/>
      <c r="S43" s="220"/>
      <c r="T43" s="220"/>
      <c r="U43" s="220"/>
      <c r="V43" s="220"/>
      <c r="W43" s="220"/>
      <c r="X43" s="220"/>
      <c r="Y43" s="210"/>
      <c r="Z43" s="210"/>
      <c r="AA43" s="210"/>
      <c r="AB43" s="210"/>
      <c r="AC43" s="210"/>
      <c r="AD43" s="210"/>
      <c r="AE43" s="210"/>
      <c r="AF43" s="210"/>
      <c r="AG43" s="210" t="s">
        <v>217</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1">
        <v>8</v>
      </c>
      <c r="B44" s="232" t="s">
        <v>238</v>
      </c>
      <c r="C44" s="250" t="s">
        <v>239</v>
      </c>
      <c r="D44" s="233" t="s">
        <v>208</v>
      </c>
      <c r="E44" s="234">
        <v>17.697749999999999</v>
      </c>
      <c r="F44" s="235"/>
      <c r="G44" s="236">
        <f>ROUND(E44*F44,2)</f>
        <v>0</v>
      </c>
      <c r="H44" s="235"/>
      <c r="I44" s="236">
        <f>ROUND(E44*H44,2)</f>
        <v>0</v>
      </c>
      <c r="J44" s="235"/>
      <c r="K44" s="236">
        <f>ROUND(E44*J44,2)</f>
        <v>0</v>
      </c>
      <c r="L44" s="236">
        <v>21</v>
      </c>
      <c r="M44" s="236">
        <f>G44*(1+L44/100)</f>
        <v>0</v>
      </c>
      <c r="N44" s="234">
        <v>0</v>
      </c>
      <c r="O44" s="234">
        <f>ROUND(E44*N44,2)</f>
        <v>0</v>
      </c>
      <c r="P44" s="234">
        <v>0</v>
      </c>
      <c r="Q44" s="234">
        <f>ROUND(E44*P44,2)</f>
        <v>0</v>
      </c>
      <c r="R44" s="236" t="s">
        <v>209</v>
      </c>
      <c r="S44" s="236" t="s">
        <v>210</v>
      </c>
      <c r="T44" s="237" t="s">
        <v>211</v>
      </c>
      <c r="U44" s="220">
        <v>0</v>
      </c>
      <c r="V44" s="220">
        <f>ROUND(E44*U44,2)</f>
        <v>0</v>
      </c>
      <c r="W44" s="220"/>
      <c r="X44" s="220" t="s">
        <v>212</v>
      </c>
      <c r="Y44" s="210"/>
      <c r="Z44" s="210"/>
      <c r="AA44" s="210"/>
      <c r="AB44" s="210"/>
      <c r="AC44" s="210"/>
      <c r="AD44" s="210"/>
      <c r="AE44" s="210"/>
      <c r="AF44" s="210"/>
      <c r="AG44" s="210" t="s">
        <v>213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7"/>
      <c r="B45" s="218"/>
      <c r="C45" s="252" t="s">
        <v>669</v>
      </c>
      <c r="D45" s="221"/>
      <c r="E45" s="222">
        <v>3.4849999999999999</v>
      </c>
      <c r="F45" s="220"/>
      <c r="G45" s="220"/>
      <c r="H45" s="220"/>
      <c r="I45" s="220"/>
      <c r="J45" s="220"/>
      <c r="K45" s="220"/>
      <c r="L45" s="220"/>
      <c r="M45" s="220"/>
      <c r="N45" s="219"/>
      <c r="O45" s="219"/>
      <c r="P45" s="219"/>
      <c r="Q45" s="219"/>
      <c r="R45" s="220"/>
      <c r="S45" s="220"/>
      <c r="T45" s="220"/>
      <c r="U45" s="220"/>
      <c r="V45" s="220"/>
      <c r="W45" s="220"/>
      <c r="X45" s="220"/>
      <c r="Y45" s="210"/>
      <c r="Z45" s="210"/>
      <c r="AA45" s="210"/>
      <c r="AB45" s="210"/>
      <c r="AC45" s="210"/>
      <c r="AD45" s="210"/>
      <c r="AE45" s="210"/>
      <c r="AF45" s="210"/>
      <c r="AG45" s="210" t="s">
        <v>217</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17"/>
      <c r="B46" s="218"/>
      <c r="C46" s="252" t="s">
        <v>670</v>
      </c>
      <c r="D46" s="221"/>
      <c r="E46" s="222">
        <v>5.7977499999999997</v>
      </c>
      <c r="F46" s="220"/>
      <c r="G46" s="220"/>
      <c r="H46" s="220"/>
      <c r="I46" s="220"/>
      <c r="J46" s="220"/>
      <c r="K46" s="220"/>
      <c r="L46" s="220"/>
      <c r="M46" s="220"/>
      <c r="N46" s="219"/>
      <c r="O46" s="219"/>
      <c r="P46" s="219"/>
      <c r="Q46" s="219"/>
      <c r="R46" s="220"/>
      <c r="S46" s="220"/>
      <c r="T46" s="220"/>
      <c r="U46" s="220"/>
      <c r="V46" s="220"/>
      <c r="W46" s="220"/>
      <c r="X46" s="220"/>
      <c r="Y46" s="210"/>
      <c r="Z46" s="210"/>
      <c r="AA46" s="210"/>
      <c r="AB46" s="210"/>
      <c r="AC46" s="210"/>
      <c r="AD46" s="210"/>
      <c r="AE46" s="210"/>
      <c r="AF46" s="210"/>
      <c r="AG46" s="210" t="s">
        <v>217</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2" t="s">
        <v>671</v>
      </c>
      <c r="D47" s="221"/>
      <c r="E47" s="222">
        <v>8.4149999999999991</v>
      </c>
      <c r="F47" s="220"/>
      <c r="G47" s="220"/>
      <c r="H47" s="220"/>
      <c r="I47" s="220"/>
      <c r="J47" s="220"/>
      <c r="K47" s="220"/>
      <c r="L47" s="220"/>
      <c r="M47" s="220"/>
      <c r="N47" s="219"/>
      <c r="O47" s="219"/>
      <c r="P47" s="219"/>
      <c r="Q47" s="219"/>
      <c r="R47" s="220"/>
      <c r="S47" s="220"/>
      <c r="T47" s="220"/>
      <c r="U47" s="220"/>
      <c r="V47" s="220"/>
      <c r="W47" s="220"/>
      <c r="X47" s="220"/>
      <c r="Y47" s="210"/>
      <c r="Z47" s="210"/>
      <c r="AA47" s="210"/>
      <c r="AB47" s="210"/>
      <c r="AC47" s="210"/>
      <c r="AD47" s="210"/>
      <c r="AE47" s="210"/>
      <c r="AF47" s="210"/>
      <c r="AG47" s="210" t="s">
        <v>217</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7"/>
      <c r="B48" s="218"/>
      <c r="C48" s="252" t="s">
        <v>218</v>
      </c>
      <c r="D48" s="221"/>
      <c r="E48" s="222"/>
      <c r="F48" s="220"/>
      <c r="G48" s="220"/>
      <c r="H48" s="220"/>
      <c r="I48" s="220"/>
      <c r="J48" s="220"/>
      <c r="K48" s="220"/>
      <c r="L48" s="220"/>
      <c r="M48" s="220"/>
      <c r="N48" s="219"/>
      <c r="O48" s="219"/>
      <c r="P48" s="219"/>
      <c r="Q48" s="219"/>
      <c r="R48" s="220"/>
      <c r="S48" s="220"/>
      <c r="T48" s="220"/>
      <c r="U48" s="220"/>
      <c r="V48" s="220"/>
      <c r="W48" s="220"/>
      <c r="X48" s="220"/>
      <c r="Y48" s="210"/>
      <c r="Z48" s="210"/>
      <c r="AA48" s="210"/>
      <c r="AB48" s="210"/>
      <c r="AC48" s="210"/>
      <c r="AD48" s="210"/>
      <c r="AE48" s="210"/>
      <c r="AF48" s="210"/>
      <c r="AG48" s="210" t="s">
        <v>217</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31">
        <v>9</v>
      </c>
      <c r="B49" s="232" t="s">
        <v>240</v>
      </c>
      <c r="C49" s="250" t="s">
        <v>241</v>
      </c>
      <c r="D49" s="233" t="s">
        <v>242</v>
      </c>
      <c r="E49" s="234">
        <v>80.477500000000006</v>
      </c>
      <c r="F49" s="235"/>
      <c r="G49" s="236">
        <f>ROUND(E49*F49,2)</f>
        <v>0</v>
      </c>
      <c r="H49" s="235"/>
      <c r="I49" s="236">
        <f>ROUND(E49*H49,2)</f>
        <v>0</v>
      </c>
      <c r="J49" s="235"/>
      <c r="K49" s="236">
        <f>ROUND(E49*J49,2)</f>
        <v>0</v>
      </c>
      <c r="L49" s="236">
        <v>21</v>
      </c>
      <c r="M49" s="236">
        <f>G49*(1+L49/100)</f>
        <v>0</v>
      </c>
      <c r="N49" s="234">
        <v>0</v>
      </c>
      <c r="O49" s="234">
        <f>ROUND(E49*N49,2)</f>
        <v>0</v>
      </c>
      <c r="P49" s="234">
        <v>0</v>
      </c>
      <c r="Q49" s="234">
        <f>ROUND(E49*P49,2)</f>
        <v>0</v>
      </c>
      <c r="R49" s="236" t="s">
        <v>209</v>
      </c>
      <c r="S49" s="236" t="s">
        <v>210</v>
      </c>
      <c r="T49" s="237" t="s">
        <v>211</v>
      </c>
      <c r="U49" s="220">
        <v>0.15</v>
      </c>
      <c r="V49" s="220">
        <f>ROUND(E49*U49,2)</f>
        <v>12.07</v>
      </c>
      <c r="W49" s="220"/>
      <c r="X49" s="220" t="s">
        <v>212</v>
      </c>
      <c r="Y49" s="210"/>
      <c r="Z49" s="210"/>
      <c r="AA49" s="210"/>
      <c r="AB49" s="210"/>
      <c r="AC49" s="210"/>
      <c r="AD49" s="210"/>
      <c r="AE49" s="210"/>
      <c r="AF49" s="210"/>
      <c r="AG49" s="210" t="s">
        <v>213</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17"/>
      <c r="B50" s="218"/>
      <c r="C50" s="251" t="s">
        <v>243</v>
      </c>
      <c r="D50" s="238"/>
      <c r="E50" s="238"/>
      <c r="F50" s="238"/>
      <c r="G50" s="238"/>
      <c r="H50" s="220"/>
      <c r="I50" s="220"/>
      <c r="J50" s="220"/>
      <c r="K50" s="220"/>
      <c r="L50" s="220"/>
      <c r="M50" s="220"/>
      <c r="N50" s="219"/>
      <c r="O50" s="219"/>
      <c r="P50" s="219"/>
      <c r="Q50" s="219"/>
      <c r="R50" s="220"/>
      <c r="S50" s="220"/>
      <c r="T50" s="220"/>
      <c r="U50" s="220"/>
      <c r="V50" s="220"/>
      <c r="W50" s="220"/>
      <c r="X50" s="220"/>
      <c r="Y50" s="210"/>
      <c r="Z50" s="210"/>
      <c r="AA50" s="210"/>
      <c r="AB50" s="210"/>
      <c r="AC50" s="210"/>
      <c r="AD50" s="210"/>
      <c r="AE50" s="210"/>
      <c r="AF50" s="210"/>
      <c r="AG50" s="210" t="s">
        <v>215</v>
      </c>
      <c r="AH50" s="210"/>
      <c r="AI50" s="210"/>
      <c r="AJ50" s="210"/>
      <c r="AK50" s="210"/>
      <c r="AL50" s="210"/>
      <c r="AM50" s="210"/>
      <c r="AN50" s="210"/>
      <c r="AO50" s="210"/>
      <c r="AP50" s="210"/>
      <c r="AQ50" s="210"/>
      <c r="AR50" s="210"/>
      <c r="AS50" s="210"/>
      <c r="AT50" s="210"/>
      <c r="AU50" s="210"/>
      <c r="AV50" s="210"/>
      <c r="AW50" s="210"/>
      <c r="AX50" s="210"/>
      <c r="AY50" s="210"/>
      <c r="AZ50" s="210"/>
      <c r="BA50" s="239" t="str">
        <f>C50</f>
        <v>z rostlé horniny tř.1 - 4 pod násypy z hornin soudržných do 92% PS a hornin nesoudržných sypkých relativní ulehlosti I(d) do 0,8</v>
      </c>
      <c r="BB50" s="210"/>
      <c r="BC50" s="210"/>
      <c r="BD50" s="210"/>
      <c r="BE50" s="210"/>
      <c r="BF50" s="210"/>
      <c r="BG50" s="210"/>
      <c r="BH50" s="210"/>
    </row>
    <row r="51" spans="1:60" outlineLevel="1" x14ac:dyDescent="0.2">
      <c r="A51" s="217"/>
      <c r="B51" s="218"/>
      <c r="C51" s="252" t="s">
        <v>674</v>
      </c>
      <c r="D51" s="221"/>
      <c r="E51" s="222">
        <v>57.977499999999999</v>
      </c>
      <c r="F51" s="220"/>
      <c r="G51" s="220"/>
      <c r="H51" s="220"/>
      <c r="I51" s="220"/>
      <c r="J51" s="220"/>
      <c r="K51" s="220"/>
      <c r="L51" s="220"/>
      <c r="M51" s="220"/>
      <c r="N51" s="219"/>
      <c r="O51" s="219"/>
      <c r="P51" s="219"/>
      <c r="Q51" s="219"/>
      <c r="R51" s="220"/>
      <c r="S51" s="220"/>
      <c r="T51" s="220"/>
      <c r="U51" s="220"/>
      <c r="V51" s="220"/>
      <c r="W51" s="220"/>
      <c r="X51" s="220"/>
      <c r="Y51" s="210"/>
      <c r="Z51" s="210"/>
      <c r="AA51" s="210"/>
      <c r="AB51" s="210"/>
      <c r="AC51" s="210"/>
      <c r="AD51" s="210"/>
      <c r="AE51" s="210"/>
      <c r="AF51" s="210"/>
      <c r="AG51" s="210" t="s">
        <v>217</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7"/>
      <c r="B52" s="218"/>
      <c r="C52" s="252" t="s">
        <v>675</v>
      </c>
      <c r="D52" s="221"/>
      <c r="E52" s="222">
        <v>22.5</v>
      </c>
      <c r="F52" s="220"/>
      <c r="G52" s="220"/>
      <c r="H52" s="220"/>
      <c r="I52" s="220"/>
      <c r="J52" s="220"/>
      <c r="K52" s="220"/>
      <c r="L52" s="220"/>
      <c r="M52" s="220"/>
      <c r="N52" s="219"/>
      <c r="O52" s="219"/>
      <c r="P52" s="219"/>
      <c r="Q52" s="219"/>
      <c r="R52" s="220"/>
      <c r="S52" s="220"/>
      <c r="T52" s="220"/>
      <c r="U52" s="220"/>
      <c r="V52" s="220"/>
      <c r="W52" s="220"/>
      <c r="X52" s="220"/>
      <c r="Y52" s="210"/>
      <c r="Z52" s="210"/>
      <c r="AA52" s="210"/>
      <c r="AB52" s="210"/>
      <c r="AC52" s="210"/>
      <c r="AD52" s="210"/>
      <c r="AE52" s="210"/>
      <c r="AF52" s="210"/>
      <c r="AG52" s="210" t="s">
        <v>217</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2" t="s">
        <v>218</v>
      </c>
      <c r="D53" s="221"/>
      <c r="E53" s="222"/>
      <c r="F53" s="220"/>
      <c r="G53" s="220"/>
      <c r="H53" s="220"/>
      <c r="I53" s="220"/>
      <c r="J53" s="220"/>
      <c r="K53" s="220"/>
      <c r="L53" s="220"/>
      <c r="M53" s="220"/>
      <c r="N53" s="219"/>
      <c r="O53" s="219"/>
      <c r="P53" s="219"/>
      <c r="Q53" s="219"/>
      <c r="R53" s="220"/>
      <c r="S53" s="220"/>
      <c r="T53" s="220"/>
      <c r="U53" s="220"/>
      <c r="V53" s="220"/>
      <c r="W53" s="220"/>
      <c r="X53" s="220"/>
      <c r="Y53" s="210"/>
      <c r="Z53" s="210"/>
      <c r="AA53" s="210"/>
      <c r="AB53" s="210"/>
      <c r="AC53" s="210"/>
      <c r="AD53" s="210"/>
      <c r="AE53" s="210"/>
      <c r="AF53" s="210"/>
      <c r="AG53" s="210" t="s">
        <v>217</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x14ac:dyDescent="0.2">
      <c r="A54" s="224" t="s">
        <v>204</v>
      </c>
      <c r="B54" s="225" t="s">
        <v>118</v>
      </c>
      <c r="C54" s="249" t="s">
        <v>119</v>
      </c>
      <c r="D54" s="226"/>
      <c r="E54" s="227"/>
      <c r="F54" s="228"/>
      <c r="G54" s="228">
        <f>SUMIF(AG55:AG57,"&lt;&gt;NOR",G55:G57)</f>
        <v>0</v>
      </c>
      <c r="H54" s="228"/>
      <c r="I54" s="228">
        <f>SUM(I55:I57)</f>
        <v>0</v>
      </c>
      <c r="J54" s="228"/>
      <c r="K54" s="228">
        <f>SUM(K55:K57)</f>
        <v>0</v>
      </c>
      <c r="L54" s="228"/>
      <c r="M54" s="228">
        <f>SUM(M55:M57)</f>
        <v>0</v>
      </c>
      <c r="N54" s="227"/>
      <c r="O54" s="227">
        <f>SUM(O55:O57)</f>
        <v>0.95</v>
      </c>
      <c r="P54" s="227"/>
      <c r="Q54" s="227">
        <f>SUM(Q55:Q57)</f>
        <v>0</v>
      </c>
      <c r="R54" s="228"/>
      <c r="S54" s="228"/>
      <c r="T54" s="229"/>
      <c r="U54" s="223"/>
      <c r="V54" s="223">
        <f>SUM(V55:V57)</f>
        <v>0.18</v>
      </c>
      <c r="W54" s="223"/>
      <c r="X54" s="223"/>
      <c r="AG54" t="s">
        <v>205</v>
      </c>
    </row>
    <row r="55" spans="1:60" outlineLevel="1" x14ac:dyDescent="0.2">
      <c r="A55" s="231">
        <v>10</v>
      </c>
      <c r="B55" s="232" t="s">
        <v>245</v>
      </c>
      <c r="C55" s="250" t="s">
        <v>246</v>
      </c>
      <c r="D55" s="233" t="s">
        <v>208</v>
      </c>
      <c r="E55" s="234">
        <v>0.37680000000000002</v>
      </c>
      <c r="F55" s="235"/>
      <c r="G55" s="236">
        <f>ROUND(E55*F55,2)</f>
        <v>0</v>
      </c>
      <c r="H55" s="235"/>
      <c r="I55" s="236">
        <f>ROUND(E55*H55,2)</f>
        <v>0</v>
      </c>
      <c r="J55" s="235"/>
      <c r="K55" s="236">
        <f>ROUND(E55*J55,2)</f>
        <v>0</v>
      </c>
      <c r="L55" s="236">
        <v>21</v>
      </c>
      <c r="M55" s="236">
        <f>G55*(1+L55/100)</f>
        <v>0</v>
      </c>
      <c r="N55" s="234">
        <v>2.5249999999999999</v>
      </c>
      <c r="O55" s="234">
        <f>ROUND(E55*N55,2)</f>
        <v>0.95</v>
      </c>
      <c r="P55" s="234">
        <v>0</v>
      </c>
      <c r="Q55" s="234">
        <f>ROUND(E55*P55,2)</f>
        <v>0</v>
      </c>
      <c r="R55" s="236" t="s">
        <v>247</v>
      </c>
      <c r="S55" s="236" t="s">
        <v>210</v>
      </c>
      <c r="T55" s="237" t="s">
        <v>211</v>
      </c>
      <c r="U55" s="220">
        <v>0.47699999999999998</v>
      </c>
      <c r="V55" s="220">
        <f>ROUND(E55*U55,2)</f>
        <v>0.18</v>
      </c>
      <c r="W55" s="220"/>
      <c r="X55" s="220" t="s">
        <v>212</v>
      </c>
      <c r="Y55" s="210"/>
      <c r="Z55" s="210"/>
      <c r="AA55" s="210"/>
      <c r="AB55" s="210"/>
      <c r="AC55" s="210"/>
      <c r="AD55" s="210"/>
      <c r="AE55" s="210"/>
      <c r="AF55" s="210"/>
      <c r="AG55" s="210" t="s">
        <v>213</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2" t="s">
        <v>676</v>
      </c>
      <c r="D56" s="221"/>
      <c r="E56" s="222">
        <v>0.37680000000000002</v>
      </c>
      <c r="F56" s="220"/>
      <c r="G56" s="220"/>
      <c r="H56" s="220"/>
      <c r="I56" s="220"/>
      <c r="J56" s="220"/>
      <c r="K56" s="220"/>
      <c r="L56" s="220"/>
      <c r="M56" s="220"/>
      <c r="N56" s="219"/>
      <c r="O56" s="219"/>
      <c r="P56" s="219"/>
      <c r="Q56" s="219"/>
      <c r="R56" s="220"/>
      <c r="S56" s="220"/>
      <c r="T56" s="220"/>
      <c r="U56" s="220"/>
      <c r="V56" s="220"/>
      <c r="W56" s="220"/>
      <c r="X56" s="220"/>
      <c r="Y56" s="210"/>
      <c r="Z56" s="210"/>
      <c r="AA56" s="210"/>
      <c r="AB56" s="210"/>
      <c r="AC56" s="210"/>
      <c r="AD56" s="210"/>
      <c r="AE56" s="210"/>
      <c r="AF56" s="210"/>
      <c r="AG56" s="210" t="s">
        <v>217</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2" t="s">
        <v>218</v>
      </c>
      <c r="D57" s="221"/>
      <c r="E57" s="222"/>
      <c r="F57" s="220"/>
      <c r="G57" s="220"/>
      <c r="H57" s="220"/>
      <c r="I57" s="220"/>
      <c r="J57" s="220"/>
      <c r="K57" s="220"/>
      <c r="L57" s="220"/>
      <c r="M57" s="220"/>
      <c r="N57" s="219"/>
      <c r="O57" s="219"/>
      <c r="P57" s="219"/>
      <c r="Q57" s="219"/>
      <c r="R57" s="220"/>
      <c r="S57" s="220"/>
      <c r="T57" s="220"/>
      <c r="U57" s="220"/>
      <c r="V57" s="220"/>
      <c r="W57" s="220"/>
      <c r="X57" s="220"/>
      <c r="Y57" s="210"/>
      <c r="Z57" s="210"/>
      <c r="AA57" s="210"/>
      <c r="AB57" s="210"/>
      <c r="AC57" s="210"/>
      <c r="AD57" s="210"/>
      <c r="AE57" s="210"/>
      <c r="AF57" s="210"/>
      <c r="AG57" s="210" t="s">
        <v>217</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x14ac:dyDescent="0.2">
      <c r="A58" s="224" t="s">
        <v>204</v>
      </c>
      <c r="B58" s="225" t="s">
        <v>120</v>
      </c>
      <c r="C58" s="249" t="s">
        <v>121</v>
      </c>
      <c r="D58" s="226"/>
      <c r="E58" s="227"/>
      <c r="F58" s="228"/>
      <c r="G58" s="228">
        <f>SUMIF(AG59:AG96,"&lt;&gt;NOR",G59:G96)</f>
        <v>0</v>
      </c>
      <c r="H58" s="228"/>
      <c r="I58" s="228">
        <f>SUM(I59:I96)</f>
        <v>0</v>
      </c>
      <c r="J58" s="228"/>
      <c r="K58" s="228">
        <f>SUM(K59:K96)</f>
        <v>0</v>
      </c>
      <c r="L58" s="228"/>
      <c r="M58" s="228">
        <f>SUM(M59:M96)</f>
        <v>0</v>
      </c>
      <c r="N58" s="227"/>
      <c r="O58" s="227">
        <f>SUM(O59:O96)</f>
        <v>3.36</v>
      </c>
      <c r="P58" s="227"/>
      <c r="Q58" s="227">
        <f>SUM(Q59:Q96)</f>
        <v>0</v>
      </c>
      <c r="R58" s="228"/>
      <c r="S58" s="228"/>
      <c r="T58" s="229"/>
      <c r="U58" s="223"/>
      <c r="V58" s="223">
        <f>SUM(V59:V96)</f>
        <v>42.66</v>
      </c>
      <c r="W58" s="223"/>
      <c r="X58" s="223"/>
      <c r="AG58" t="s">
        <v>205</v>
      </c>
    </row>
    <row r="59" spans="1:60" ht="22.5" outlineLevel="1" x14ac:dyDescent="0.2">
      <c r="A59" s="231">
        <v>11</v>
      </c>
      <c r="B59" s="232" t="s">
        <v>677</v>
      </c>
      <c r="C59" s="250" t="s">
        <v>678</v>
      </c>
      <c r="D59" s="233" t="s">
        <v>223</v>
      </c>
      <c r="E59" s="234">
        <v>30</v>
      </c>
      <c r="F59" s="235"/>
      <c r="G59" s="236">
        <f>ROUND(E59*F59,2)</f>
        <v>0</v>
      </c>
      <c r="H59" s="235"/>
      <c r="I59" s="236">
        <f>ROUND(E59*H59,2)</f>
        <v>0</v>
      </c>
      <c r="J59" s="235"/>
      <c r="K59" s="236">
        <f>ROUND(E59*J59,2)</f>
        <v>0</v>
      </c>
      <c r="L59" s="236">
        <v>21</v>
      </c>
      <c r="M59" s="236">
        <f>G59*(1+L59/100)</f>
        <v>0</v>
      </c>
      <c r="N59" s="234">
        <v>1.2370000000000001E-2</v>
      </c>
      <c r="O59" s="234">
        <f>ROUND(E59*N59,2)</f>
        <v>0.37</v>
      </c>
      <c r="P59" s="234">
        <v>0</v>
      </c>
      <c r="Q59" s="234">
        <f>ROUND(E59*P59,2)</f>
        <v>0</v>
      </c>
      <c r="R59" s="236" t="s">
        <v>251</v>
      </c>
      <c r="S59" s="236" t="s">
        <v>210</v>
      </c>
      <c r="T59" s="237" t="s">
        <v>211</v>
      </c>
      <c r="U59" s="220">
        <v>0.16069</v>
      </c>
      <c r="V59" s="220">
        <f>ROUND(E59*U59,2)</f>
        <v>4.82</v>
      </c>
      <c r="W59" s="220"/>
      <c r="X59" s="220" t="s">
        <v>212</v>
      </c>
      <c r="Y59" s="210"/>
      <c r="Z59" s="210"/>
      <c r="AA59" s="210"/>
      <c r="AB59" s="210"/>
      <c r="AC59" s="210"/>
      <c r="AD59" s="210"/>
      <c r="AE59" s="210"/>
      <c r="AF59" s="210"/>
      <c r="AG59" s="210" t="s">
        <v>213</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1" t="s">
        <v>268</v>
      </c>
      <c r="D60" s="238"/>
      <c r="E60" s="238"/>
      <c r="F60" s="238"/>
      <c r="G60" s="238"/>
      <c r="H60" s="220"/>
      <c r="I60" s="220"/>
      <c r="J60" s="220"/>
      <c r="K60" s="220"/>
      <c r="L60" s="220"/>
      <c r="M60" s="220"/>
      <c r="N60" s="219"/>
      <c r="O60" s="219"/>
      <c r="P60" s="219"/>
      <c r="Q60" s="219"/>
      <c r="R60" s="220"/>
      <c r="S60" s="220"/>
      <c r="T60" s="220"/>
      <c r="U60" s="220"/>
      <c r="V60" s="220"/>
      <c r="W60" s="220"/>
      <c r="X60" s="220"/>
      <c r="Y60" s="210"/>
      <c r="Z60" s="210"/>
      <c r="AA60" s="210"/>
      <c r="AB60" s="210"/>
      <c r="AC60" s="210"/>
      <c r="AD60" s="210"/>
      <c r="AE60" s="210"/>
      <c r="AF60" s="210"/>
      <c r="AG60" s="210" t="s">
        <v>215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2" t="s">
        <v>679</v>
      </c>
      <c r="D61" s="221"/>
      <c r="E61" s="222">
        <v>30</v>
      </c>
      <c r="F61" s="220"/>
      <c r="G61" s="220"/>
      <c r="H61" s="220"/>
      <c r="I61" s="220"/>
      <c r="J61" s="220"/>
      <c r="K61" s="220"/>
      <c r="L61" s="220"/>
      <c r="M61" s="220"/>
      <c r="N61" s="219"/>
      <c r="O61" s="219"/>
      <c r="P61" s="219"/>
      <c r="Q61" s="219"/>
      <c r="R61" s="220"/>
      <c r="S61" s="220"/>
      <c r="T61" s="220"/>
      <c r="U61" s="220"/>
      <c r="V61" s="220"/>
      <c r="W61" s="220"/>
      <c r="X61" s="220"/>
      <c r="Y61" s="210"/>
      <c r="Z61" s="210"/>
      <c r="AA61" s="210"/>
      <c r="AB61" s="210"/>
      <c r="AC61" s="210"/>
      <c r="AD61" s="210"/>
      <c r="AE61" s="210"/>
      <c r="AF61" s="210"/>
      <c r="AG61" s="210" t="s">
        <v>217</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1">
        <v>12</v>
      </c>
      <c r="B62" s="232" t="s">
        <v>680</v>
      </c>
      <c r="C62" s="250" t="s">
        <v>681</v>
      </c>
      <c r="D62" s="233" t="s">
        <v>223</v>
      </c>
      <c r="E62" s="234">
        <v>7</v>
      </c>
      <c r="F62" s="235"/>
      <c r="G62" s="236">
        <f>ROUND(E62*F62,2)</f>
        <v>0</v>
      </c>
      <c r="H62" s="235"/>
      <c r="I62" s="236">
        <f>ROUND(E62*H62,2)</f>
        <v>0</v>
      </c>
      <c r="J62" s="235"/>
      <c r="K62" s="236">
        <f>ROUND(E62*J62,2)</f>
        <v>0</v>
      </c>
      <c r="L62" s="236">
        <v>21</v>
      </c>
      <c r="M62" s="236">
        <f>G62*(1+L62/100)</f>
        <v>0</v>
      </c>
      <c r="N62" s="234">
        <v>3.73E-2</v>
      </c>
      <c r="O62" s="234">
        <f>ROUND(E62*N62,2)</f>
        <v>0.26</v>
      </c>
      <c r="P62" s="234">
        <v>0</v>
      </c>
      <c r="Q62" s="234">
        <f>ROUND(E62*P62,2)</f>
        <v>0</v>
      </c>
      <c r="R62" s="236" t="s">
        <v>251</v>
      </c>
      <c r="S62" s="236" t="s">
        <v>210</v>
      </c>
      <c r="T62" s="237" t="s">
        <v>211</v>
      </c>
      <c r="U62" s="220">
        <v>0.40775</v>
      </c>
      <c r="V62" s="220">
        <f>ROUND(E62*U62,2)</f>
        <v>2.85</v>
      </c>
      <c r="W62" s="220"/>
      <c r="X62" s="220" t="s">
        <v>212</v>
      </c>
      <c r="Y62" s="210"/>
      <c r="Z62" s="210"/>
      <c r="AA62" s="210"/>
      <c r="AB62" s="210"/>
      <c r="AC62" s="210"/>
      <c r="AD62" s="210"/>
      <c r="AE62" s="210"/>
      <c r="AF62" s="210"/>
      <c r="AG62" s="210" t="s">
        <v>213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7"/>
      <c r="B63" s="218"/>
      <c r="C63" s="251" t="s">
        <v>252</v>
      </c>
      <c r="D63" s="238"/>
      <c r="E63" s="238"/>
      <c r="F63" s="238"/>
      <c r="G63" s="238"/>
      <c r="H63" s="220"/>
      <c r="I63" s="220"/>
      <c r="J63" s="220"/>
      <c r="K63" s="220"/>
      <c r="L63" s="220"/>
      <c r="M63" s="220"/>
      <c r="N63" s="219"/>
      <c r="O63" s="219"/>
      <c r="P63" s="219"/>
      <c r="Q63" s="219"/>
      <c r="R63" s="220"/>
      <c r="S63" s="220"/>
      <c r="T63" s="220"/>
      <c r="U63" s="220"/>
      <c r="V63" s="220"/>
      <c r="W63" s="220"/>
      <c r="X63" s="220"/>
      <c r="Y63" s="210"/>
      <c r="Z63" s="210"/>
      <c r="AA63" s="210"/>
      <c r="AB63" s="210"/>
      <c r="AC63" s="210"/>
      <c r="AD63" s="210"/>
      <c r="AE63" s="210"/>
      <c r="AF63" s="210"/>
      <c r="AG63" s="210" t="s">
        <v>215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7"/>
      <c r="B64" s="218"/>
      <c r="C64" s="252" t="s">
        <v>682</v>
      </c>
      <c r="D64" s="221"/>
      <c r="E64" s="222">
        <v>7</v>
      </c>
      <c r="F64" s="220"/>
      <c r="G64" s="220"/>
      <c r="H64" s="220"/>
      <c r="I64" s="220"/>
      <c r="J64" s="220"/>
      <c r="K64" s="220"/>
      <c r="L64" s="220"/>
      <c r="M64" s="220"/>
      <c r="N64" s="219"/>
      <c r="O64" s="219"/>
      <c r="P64" s="219"/>
      <c r="Q64" s="219"/>
      <c r="R64" s="220"/>
      <c r="S64" s="220"/>
      <c r="T64" s="220"/>
      <c r="U64" s="220"/>
      <c r="V64" s="220"/>
      <c r="W64" s="220"/>
      <c r="X64" s="220"/>
      <c r="Y64" s="210"/>
      <c r="Z64" s="210"/>
      <c r="AA64" s="210"/>
      <c r="AB64" s="210"/>
      <c r="AC64" s="210"/>
      <c r="AD64" s="210"/>
      <c r="AE64" s="210"/>
      <c r="AF64" s="210"/>
      <c r="AG64" s="210" t="s">
        <v>217</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2" t="s">
        <v>683</v>
      </c>
      <c r="D65" s="221"/>
      <c r="E65" s="222"/>
      <c r="F65" s="220"/>
      <c r="G65" s="220"/>
      <c r="H65" s="220"/>
      <c r="I65" s="220"/>
      <c r="J65" s="220"/>
      <c r="K65" s="220"/>
      <c r="L65" s="220"/>
      <c r="M65" s="220"/>
      <c r="N65" s="219"/>
      <c r="O65" s="219"/>
      <c r="P65" s="219"/>
      <c r="Q65" s="219"/>
      <c r="R65" s="220"/>
      <c r="S65" s="220"/>
      <c r="T65" s="220"/>
      <c r="U65" s="220"/>
      <c r="V65" s="220"/>
      <c r="W65" s="220"/>
      <c r="X65" s="220"/>
      <c r="Y65" s="210"/>
      <c r="Z65" s="210"/>
      <c r="AA65" s="210"/>
      <c r="AB65" s="210"/>
      <c r="AC65" s="210"/>
      <c r="AD65" s="210"/>
      <c r="AE65" s="210"/>
      <c r="AF65" s="210"/>
      <c r="AG65" s="210" t="s">
        <v>217</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1">
        <v>13</v>
      </c>
      <c r="B66" s="232" t="s">
        <v>249</v>
      </c>
      <c r="C66" s="250" t="s">
        <v>250</v>
      </c>
      <c r="D66" s="233" t="s">
        <v>223</v>
      </c>
      <c r="E66" s="234">
        <v>6</v>
      </c>
      <c r="F66" s="235"/>
      <c r="G66" s="236">
        <f>ROUND(E66*F66,2)</f>
        <v>0</v>
      </c>
      <c r="H66" s="235"/>
      <c r="I66" s="236">
        <f>ROUND(E66*H66,2)</f>
        <v>0</v>
      </c>
      <c r="J66" s="235"/>
      <c r="K66" s="236">
        <f>ROUND(E66*J66,2)</f>
        <v>0</v>
      </c>
      <c r="L66" s="236">
        <v>21</v>
      </c>
      <c r="M66" s="236">
        <f>G66*(1+L66/100)</f>
        <v>0</v>
      </c>
      <c r="N66" s="234">
        <v>5.4449999999999998E-2</v>
      </c>
      <c r="O66" s="234">
        <f>ROUND(E66*N66,2)</f>
        <v>0.33</v>
      </c>
      <c r="P66" s="234">
        <v>0</v>
      </c>
      <c r="Q66" s="234">
        <f>ROUND(E66*P66,2)</f>
        <v>0</v>
      </c>
      <c r="R66" s="236" t="s">
        <v>251</v>
      </c>
      <c r="S66" s="236" t="s">
        <v>210</v>
      </c>
      <c r="T66" s="237" t="s">
        <v>211</v>
      </c>
      <c r="U66" s="220">
        <v>0.66395000000000004</v>
      </c>
      <c r="V66" s="220">
        <f>ROUND(E66*U66,2)</f>
        <v>3.98</v>
      </c>
      <c r="W66" s="220"/>
      <c r="X66" s="220" t="s">
        <v>212</v>
      </c>
      <c r="Y66" s="210"/>
      <c r="Z66" s="210"/>
      <c r="AA66" s="210"/>
      <c r="AB66" s="210"/>
      <c r="AC66" s="210"/>
      <c r="AD66" s="210"/>
      <c r="AE66" s="210"/>
      <c r="AF66" s="210"/>
      <c r="AG66" s="210" t="s">
        <v>213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1" t="s">
        <v>252</v>
      </c>
      <c r="D67" s="238"/>
      <c r="E67" s="238"/>
      <c r="F67" s="238"/>
      <c r="G67" s="238"/>
      <c r="H67" s="220"/>
      <c r="I67" s="220"/>
      <c r="J67" s="220"/>
      <c r="K67" s="220"/>
      <c r="L67" s="220"/>
      <c r="M67" s="220"/>
      <c r="N67" s="219"/>
      <c r="O67" s="219"/>
      <c r="P67" s="219"/>
      <c r="Q67" s="219"/>
      <c r="R67" s="220"/>
      <c r="S67" s="220"/>
      <c r="T67" s="220"/>
      <c r="U67" s="220"/>
      <c r="V67" s="220"/>
      <c r="W67" s="220"/>
      <c r="X67" s="220"/>
      <c r="Y67" s="210"/>
      <c r="Z67" s="210"/>
      <c r="AA67" s="210"/>
      <c r="AB67" s="210"/>
      <c r="AC67" s="210"/>
      <c r="AD67" s="210"/>
      <c r="AE67" s="210"/>
      <c r="AF67" s="210"/>
      <c r="AG67" s="210" t="s">
        <v>215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2" t="s">
        <v>684</v>
      </c>
      <c r="D68" s="221"/>
      <c r="E68" s="222">
        <v>6</v>
      </c>
      <c r="F68" s="220"/>
      <c r="G68" s="220"/>
      <c r="H68" s="220"/>
      <c r="I68" s="220"/>
      <c r="J68" s="220"/>
      <c r="K68" s="220"/>
      <c r="L68" s="220"/>
      <c r="M68" s="220"/>
      <c r="N68" s="219"/>
      <c r="O68" s="219"/>
      <c r="P68" s="219"/>
      <c r="Q68" s="219"/>
      <c r="R68" s="220"/>
      <c r="S68" s="220"/>
      <c r="T68" s="220"/>
      <c r="U68" s="220"/>
      <c r="V68" s="220"/>
      <c r="W68" s="220"/>
      <c r="X68" s="220"/>
      <c r="Y68" s="210"/>
      <c r="Z68" s="210"/>
      <c r="AA68" s="210"/>
      <c r="AB68" s="210"/>
      <c r="AC68" s="210"/>
      <c r="AD68" s="210"/>
      <c r="AE68" s="210"/>
      <c r="AF68" s="210"/>
      <c r="AG68" s="210" t="s">
        <v>217</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7"/>
      <c r="B69" s="218"/>
      <c r="C69" s="252" t="s">
        <v>683</v>
      </c>
      <c r="D69" s="221"/>
      <c r="E69" s="222"/>
      <c r="F69" s="220"/>
      <c r="G69" s="220"/>
      <c r="H69" s="220"/>
      <c r="I69" s="220"/>
      <c r="J69" s="220"/>
      <c r="K69" s="220"/>
      <c r="L69" s="220"/>
      <c r="M69" s="220"/>
      <c r="N69" s="219"/>
      <c r="O69" s="219"/>
      <c r="P69" s="219"/>
      <c r="Q69" s="219"/>
      <c r="R69" s="220"/>
      <c r="S69" s="220"/>
      <c r="T69" s="220"/>
      <c r="U69" s="220"/>
      <c r="V69" s="220"/>
      <c r="W69" s="220"/>
      <c r="X69" s="220"/>
      <c r="Y69" s="210"/>
      <c r="Z69" s="210"/>
      <c r="AA69" s="210"/>
      <c r="AB69" s="210"/>
      <c r="AC69" s="210"/>
      <c r="AD69" s="210"/>
      <c r="AE69" s="210"/>
      <c r="AF69" s="210"/>
      <c r="AG69" s="210" t="s">
        <v>217</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31">
        <v>14</v>
      </c>
      <c r="B70" s="232" t="s">
        <v>259</v>
      </c>
      <c r="C70" s="250" t="s">
        <v>260</v>
      </c>
      <c r="D70" s="233" t="s">
        <v>223</v>
      </c>
      <c r="E70" s="234">
        <v>6</v>
      </c>
      <c r="F70" s="235"/>
      <c r="G70" s="236">
        <f>ROUND(E70*F70,2)</f>
        <v>0</v>
      </c>
      <c r="H70" s="235"/>
      <c r="I70" s="236">
        <f>ROUND(E70*H70,2)</f>
        <v>0</v>
      </c>
      <c r="J70" s="235"/>
      <c r="K70" s="236">
        <f>ROUND(E70*J70,2)</f>
        <v>0</v>
      </c>
      <c r="L70" s="236">
        <v>21</v>
      </c>
      <c r="M70" s="236">
        <f>G70*(1+L70/100)</f>
        <v>0</v>
      </c>
      <c r="N70" s="234">
        <v>0.1</v>
      </c>
      <c r="O70" s="234">
        <f>ROUND(E70*N70,2)</f>
        <v>0.6</v>
      </c>
      <c r="P70" s="234">
        <v>0</v>
      </c>
      <c r="Q70" s="234">
        <f>ROUND(E70*P70,2)</f>
        <v>0</v>
      </c>
      <c r="R70" s="236" t="s">
        <v>224</v>
      </c>
      <c r="S70" s="236" t="s">
        <v>210</v>
      </c>
      <c r="T70" s="237" t="s">
        <v>211</v>
      </c>
      <c r="U70" s="220">
        <v>0.44</v>
      </c>
      <c r="V70" s="220">
        <f>ROUND(E70*U70,2)</f>
        <v>2.64</v>
      </c>
      <c r="W70" s="220"/>
      <c r="X70" s="220" t="s">
        <v>212</v>
      </c>
      <c r="Y70" s="210"/>
      <c r="Z70" s="210"/>
      <c r="AA70" s="210"/>
      <c r="AB70" s="210"/>
      <c r="AC70" s="210"/>
      <c r="AD70" s="210"/>
      <c r="AE70" s="210"/>
      <c r="AF70" s="210"/>
      <c r="AG70" s="210" t="s">
        <v>213</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7"/>
      <c r="B71" s="218"/>
      <c r="C71" s="251" t="s">
        <v>261</v>
      </c>
      <c r="D71" s="238"/>
      <c r="E71" s="238"/>
      <c r="F71" s="238"/>
      <c r="G71" s="238"/>
      <c r="H71" s="220"/>
      <c r="I71" s="220"/>
      <c r="J71" s="220"/>
      <c r="K71" s="220"/>
      <c r="L71" s="220"/>
      <c r="M71" s="220"/>
      <c r="N71" s="219"/>
      <c r="O71" s="219"/>
      <c r="P71" s="219"/>
      <c r="Q71" s="219"/>
      <c r="R71" s="220"/>
      <c r="S71" s="220"/>
      <c r="T71" s="220"/>
      <c r="U71" s="220"/>
      <c r="V71" s="220"/>
      <c r="W71" s="220"/>
      <c r="X71" s="220"/>
      <c r="Y71" s="210"/>
      <c r="Z71" s="210"/>
      <c r="AA71" s="210"/>
      <c r="AB71" s="210"/>
      <c r="AC71" s="210"/>
      <c r="AD71" s="210"/>
      <c r="AE71" s="210"/>
      <c r="AF71" s="210"/>
      <c r="AG71" s="210" t="s">
        <v>215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2" t="s">
        <v>685</v>
      </c>
      <c r="D72" s="221"/>
      <c r="E72" s="222">
        <v>6</v>
      </c>
      <c r="F72" s="220"/>
      <c r="G72" s="220"/>
      <c r="H72" s="220"/>
      <c r="I72" s="220"/>
      <c r="J72" s="220"/>
      <c r="K72" s="220"/>
      <c r="L72" s="220"/>
      <c r="M72" s="220"/>
      <c r="N72" s="219"/>
      <c r="O72" s="219"/>
      <c r="P72" s="219"/>
      <c r="Q72" s="219"/>
      <c r="R72" s="220"/>
      <c r="S72" s="220"/>
      <c r="T72" s="220"/>
      <c r="U72" s="220"/>
      <c r="V72" s="220"/>
      <c r="W72" s="220"/>
      <c r="X72" s="220"/>
      <c r="Y72" s="210"/>
      <c r="Z72" s="210"/>
      <c r="AA72" s="210"/>
      <c r="AB72" s="210"/>
      <c r="AC72" s="210"/>
      <c r="AD72" s="210"/>
      <c r="AE72" s="210"/>
      <c r="AF72" s="210"/>
      <c r="AG72" s="210" t="s">
        <v>217</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7"/>
      <c r="B73" s="218"/>
      <c r="C73" s="252" t="s">
        <v>218</v>
      </c>
      <c r="D73" s="221"/>
      <c r="E73" s="222"/>
      <c r="F73" s="220"/>
      <c r="G73" s="220"/>
      <c r="H73" s="220"/>
      <c r="I73" s="220"/>
      <c r="J73" s="220"/>
      <c r="K73" s="220"/>
      <c r="L73" s="220"/>
      <c r="M73" s="220"/>
      <c r="N73" s="219"/>
      <c r="O73" s="219"/>
      <c r="P73" s="219"/>
      <c r="Q73" s="219"/>
      <c r="R73" s="220"/>
      <c r="S73" s="220"/>
      <c r="T73" s="220"/>
      <c r="U73" s="220"/>
      <c r="V73" s="220"/>
      <c r="W73" s="220"/>
      <c r="X73" s="220"/>
      <c r="Y73" s="210"/>
      <c r="Z73" s="210"/>
      <c r="AA73" s="210"/>
      <c r="AB73" s="210"/>
      <c r="AC73" s="210"/>
      <c r="AD73" s="210"/>
      <c r="AE73" s="210"/>
      <c r="AF73" s="210"/>
      <c r="AG73" s="210" t="s">
        <v>217</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1">
        <v>15</v>
      </c>
      <c r="B74" s="232" t="s">
        <v>263</v>
      </c>
      <c r="C74" s="250" t="s">
        <v>264</v>
      </c>
      <c r="D74" s="233" t="s">
        <v>223</v>
      </c>
      <c r="E74" s="234">
        <v>9</v>
      </c>
      <c r="F74" s="235"/>
      <c r="G74" s="236">
        <f>ROUND(E74*F74,2)</f>
        <v>0</v>
      </c>
      <c r="H74" s="235"/>
      <c r="I74" s="236">
        <f>ROUND(E74*H74,2)</f>
        <v>0</v>
      </c>
      <c r="J74" s="235"/>
      <c r="K74" s="236">
        <f>ROUND(E74*J74,2)</f>
        <v>0</v>
      </c>
      <c r="L74" s="236">
        <v>21</v>
      </c>
      <c r="M74" s="236">
        <f>G74*(1+L74/100)</f>
        <v>0</v>
      </c>
      <c r="N74" s="234">
        <v>0.125</v>
      </c>
      <c r="O74" s="234">
        <f>ROUND(E74*N74,2)</f>
        <v>1.1299999999999999</v>
      </c>
      <c r="P74" s="234">
        <v>0</v>
      </c>
      <c r="Q74" s="234">
        <f>ROUND(E74*P74,2)</f>
        <v>0</v>
      </c>
      <c r="R74" s="236" t="s">
        <v>224</v>
      </c>
      <c r="S74" s="236" t="s">
        <v>210</v>
      </c>
      <c r="T74" s="237" t="s">
        <v>211</v>
      </c>
      <c r="U74" s="220">
        <v>0.52</v>
      </c>
      <c r="V74" s="220">
        <f>ROUND(E74*U74,2)</f>
        <v>4.68</v>
      </c>
      <c r="W74" s="220"/>
      <c r="X74" s="220" t="s">
        <v>212</v>
      </c>
      <c r="Y74" s="210"/>
      <c r="Z74" s="210"/>
      <c r="AA74" s="210"/>
      <c r="AB74" s="210"/>
      <c r="AC74" s="210"/>
      <c r="AD74" s="210"/>
      <c r="AE74" s="210"/>
      <c r="AF74" s="210"/>
      <c r="AG74" s="210" t="s">
        <v>213</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17"/>
      <c r="B75" s="218"/>
      <c r="C75" s="251" t="s">
        <v>261</v>
      </c>
      <c r="D75" s="238"/>
      <c r="E75" s="238"/>
      <c r="F75" s="238"/>
      <c r="G75" s="238"/>
      <c r="H75" s="220"/>
      <c r="I75" s="220"/>
      <c r="J75" s="220"/>
      <c r="K75" s="220"/>
      <c r="L75" s="220"/>
      <c r="M75" s="220"/>
      <c r="N75" s="219"/>
      <c r="O75" s="219"/>
      <c r="P75" s="219"/>
      <c r="Q75" s="219"/>
      <c r="R75" s="220"/>
      <c r="S75" s="220"/>
      <c r="T75" s="220"/>
      <c r="U75" s="220"/>
      <c r="V75" s="220"/>
      <c r="W75" s="220"/>
      <c r="X75" s="220"/>
      <c r="Y75" s="210"/>
      <c r="Z75" s="210"/>
      <c r="AA75" s="210"/>
      <c r="AB75" s="210"/>
      <c r="AC75" s="210"/>
      <c r="AD75" s="210"/>
      <c r="AE75" s="210"/>
      <c r="AF75" s="210"/>
      <c r="AG75" s="210" t="s">
        <v>215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52" t="s">
        <v>686</v>
      </c>
      <c r="D76" s="221"/>
      <c r="E76" s="222">
        <v>9</v>
      </c>
      <c r="F76" s="220"/>
      <c r="G76" s="220"/>
      <c r="H76" s="220"/>
      <c r="I76" s="220"/>
      <c r="J76" s="220"/>
      <c r="K76" s="220"/>
      <c r="L76" s="220"/>
      <c r="M76" s="220"/>
      <c r="N76" s="219"/>
      <c r="O76" s="219"/>
      <c r="P76" s="219"/>
      <c r="Q76" s="219"/>
      <c r="R76" s="220"/>
      <c r="S76" s="220"/>
      <c r="T76" s="220"/>
      <c r="U76" s="220"/>
      <c r="V76" s="220"/>
      <c r="W76" s="220"/>
      <c r="X76" s="220"/>
      <c r="Y76" s="210"/>
      <c r="Z76" s="210"/>
      <c r="AA76" s="210"/>
      <c r="AB76" s="210"/>
      <c r="AC76" s="210"/>
      <c r="AD76" s="210"/>
      <c r="AE76" s="210"/>
      <c r="AF76" s="210"/>
      <c r="AG76" s="210" t="s">
        <v>217</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2" t="s">
        <v>218</v>
      </c>
      <c r="D77" s="221"/>
      <c r="E77" s="222"/>
      <c r="F77" s="220"/>
      <c r="G77" s="220"/>
      <c r="H77" s="220"/>
      <c r="I77" s="220"/>
      <c r="J77" s="220"/>
      <c r="K77" s="220"/>
      <c r="L77" s="220"/>
      <c r="M77" s="220"/>
      <c r="N77" s="219"/>
      <c r="O77" s="219"/>
      <c r="P77" s="219"/>
      <c r="Q77" s="219"/>
      <c r="R77" s="220"/>
      <c r="S77" s="220"/>
      <c r="T77" s="220"/>
      <c r="U77" s="220"/>
      <c r="V77" s="220"/>
      <c r="W77" s="220"/>
      <c r="X77" s="220"/>
      <c r="Y77" s="210"/>
      <c r="Z77" s="210"/>
      <c r="AA77" s="210"/>
      <c r="AB77" s="210"/>
      <c r="AC77" s="210"/>
      <c r="AD77" s="210"/>
      <c r="AE77" s="210"/>
      <c r="AF77" s="210"/>
      <c r="AG77" s="210" t="s">
        <v>217</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22.5" outlineLevel="1" x14ac:dyDescent="0.2">
      <c r="A78" s="231">
        <v>16</v>
      </c>
      <c r="B78" s="232" t="s">
        <v>266</v>
      </c>
      <c r="C78" s="250" t="s">
        <v>267</v>
      </c>
      <c r="D78" s="233" t="s">
        <v>223</v>
      </c>
      <c r="E78" s="234">
        <v>19</v>
      </c>
      <c r="F78" s="235"/>
      <c r="G78" s="236">
        <f>ROUND(E78*F78,2)</f>
        <v>0</v>
      </c>
      <c r="H78" s="235"/>
      <c r="I78" s="236">
        <f>ROUND(E78*H78,2)</f>
        <v>0</v>
      </c>
      <c r="J78" s="235"/>
      <c r="K78" s="236">
        <f>ROUND(E78*J78,2)</f>
        <v>0</v>
      </c>
      <c r="L78" s="236">
        <v>21</v>
      </c>
      <c r="M78" s="236">
        <f>G78*(1+L78/100)</f>
        <v>0</v>
      </c>
      <c r="N78" s="234">
        <v>2.4680000000000001E-2</v>
      </c>
      <c r="O78" s="234">
        <f>ROUND(E78*N78,2)</f>
        <v>0.47</v>
      </c>
      <c r="P78" s="234">
        <v>0</v>
      </c>
      <c r="Q78" s="234">
        <f>ROUND(E78*P78,2)</f>
        <v>0</v>
      </c>
      <c r="R78" s="236" t="s">
        <v>251</v>
      </c>
      <c r="S78" s="236" t="s">
        <v>210</v>
      </c>
      <c r="T78" s="237" t="s">
        <v>211</v>
      </c>
      <c r="U78" s="220">
        <v>0.35510999999999998</v>
      </c>
      <c r="V78" s="220">
        <f>ROUND(E78*U78,2)</f>
        <v>6.75</v>
      </c>
      <c r="W78" s="220"/>
      <c r="X78" s="220" t="s">
        <v>212</v>
      </c>
      <c r="Y78" s="210"/>
      <c r="Z78" s="210"/>
      <c r="AA78" s="210"/>
      <c r="AB78" s="210"/>
      <c r="AC78" s="210"/>
      <c r="AD78" s="210"/>
      <c r="AE78" s="210"/>
      <c r="AF78" s="210"/>
      <c r="AG78" s="210" t="s">
        <v>213</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7"/>
      <c r="B79" s="218"/>
      <c r="C79" s="251" t="s">
        <v>268</v>
      </c>
      <c r="D79" s="238"/>
      <c r="E79" s="238"/>
      <c r="F79" s="238"/>
      <c r="G79" s="238"/>
      <c r="H79" s="220"/>
      <c r="I79" s="220"/>
      <c r="J79" s="220"/>
      <c r="K79" s="220"/>
      <c r="L79" s="220"/>
      <c r="M79" s="220"/>
      <c r="N79" s="219"/>
      <c r="O79" s="219"/>
      <c r="P79" s="219"/>
      <c r="Q79" s="219"/>
      <c r="R79" s="220"/>
      <c r="S79" s="220"/>
      <c r="T79" s="220"/>
      <c r="U79" s="220"/>
      <c r="V79" s="220"/>
      <c r="W79" s="220"/>
      <c r="X79" s="220"/>
      <c r="Y79" s="210"/>
      <c r="Z79" s="210"/>
      <c r="AA79" s="210"/>
      <c r="AB79" s="210"/>
      <c r="AC79" s="210"/>
      <c r="AD79" s="210"/>
      <c r="AE79" s="210"/>
      <c r="AF79" s="210"/>
      <c r="AG79" s="210" t="s">
        <v>215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52" t="s">
        <v>687</v>
      </c>
      <c r="D80" s="221"/>
      <c r="E80" s="222">
        <v>3</v>
      </c>
      <c r="F80" s="220"/>
      <c r="G80" s="220"/>
      <c r="H80" s="220"/>
      <c r="I80" s="220"/>
      <c r="J80" s="220"/>
      <c r="K80" s="220"/>
      <c r="L80" s="220"/>
      <c r="M80" s="220"/>
      <c r="N80" s="219"/>
      <c r="O80" s="219"/>
      <c r="P80" s="219"/>
      <c r="Q80" s="219"/>
      <c r="R80" s="220"/>
      <c r="S80" s="220"/>
      <c r="T80" s="220"/>
      <c r="U80" s="220"/>
      <c r="V80" s="220"/>
      <c r="W80" s="220"/>
      <c r="X80" s="220"/>
      <c r="Y80" s="210"/>
      <c r="Z80" s="210"/>
      <c r="AA80" s="210"/>
      <c r="AB80" s="210"/>
      <c r="AC80" s="210"/>
      <c r="AD80" s="210"/>
      <c r="AE80" s="210"/>
      <c r="AF80" s="210"/>
      <c r="AG80" s="210" t="s">
        <v>217</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52" t="s">
        <v>218</v>
      </c>
      <c r="D81" s="221"/>
      <c r="E81" s="222"/>
      <c r="F81" s="220"/>
      <c r="G81" s="220"/>
      <c r="H81" s="220"/>
      <c r="I81" s="220"/>
      <c r="J81" s="220"/>
      <c r="K81" s="220"/>
      <c r="L81" s="220"/>
      <c r="M81" s="220"/>
      <c r="N81" s="219"/>
      <c r="O81" s="219"/>
      <c r="P81" s="219"/>
      <c r="Q81" s="219"/>
      <c r="R81" s="220"/>
      <c r="S81" s="220"/>
      <c r="T81" s="220"/>
      <c r="U81" s="220"/>
      <c r="V81" s="220"/>
      <c r="W81" s="220"/>
      <c r="X81" s="220"/>
      <c r="Y81" s="210"/>
      <c r="Z81" s="210"/>
      <c r="AA81" s="210"/>
      <c r="AB81" s="210"/>
      <c r="AC81" s="210"/>
      <c r="AD81" s="210"/>
      <c r="AE81" s="210"/>
      <c r="AF81" s="210"/>
      <c r="AG81" s="210" t="s">
        <v>217</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52" t="s">
        <v>688</v>
      </c>
      <c r="D82" s="221"/>
      <c r="E82" s="222">
        <v>16</v>
      </c>
      <c r="F82" s="220"/>
      <c r="G82" s="220"/>
      <c r="H82" s="220"/>
      <c r="I82" s="220"/>
      <c r="J82" s="220"/>
      <c r="K82" s="220"/>
      <c r="L82" s="220"/>
      <c r="M82" s="220"/>
      <c r="N82" s="219"/>
      <c r="O82" s="219"/>
      <c r="P82" s="219"/>
      <c r="Q82" s="219"/>
      <c r="R82" s="220"/>
      <c r="S82" s="220"/>
      <c r="T82" s="220"/>
      <c r="U82" s="220"/>
      <c r="V82" s="220"/>
      <c r="W82" s="220"/>
      <c r="X82" s="220"/>
      <c r="Y82" s="210"/>
      <c r="Z82" s="210"/>
      <c r="AA82" s="210"/>
      <c r="AB82" s="210"/>
      <c r="AC82" s="210"/>
      <c r="AD82" s="210"/>
      <c r="AE82" s="210"/>
      <c r="AF82" s="210"/>
      <c r="AG82" s="210" t="s">
        <v>217</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7"/>
      <c r="B83" s="218"/>
      <c r="C83" s="252" t="s">
        <v>254</v>
      </c>
      <c r="D83" s="221"/>
      <c r="E83" s="222"/>
      <c r="F83" s="220"/>
      <c r="G83" s="220"/>
      <c r="H83" s="220"/>
      <c r="I83" s="220"/>
      <c r="J83" s="220"/>
      <c r="K83" s="220"/>
      <c r="L83" s="220"/>
      <c r="M83" s="220"/>
      <c r="N83" s="219"/>
      <c r="O83" s="219"/>
      <c r="P83" s="219"/>
      <c r="Q83" s="219"/>
      <c r="R83" s="220"/>
      <c r="S83" s="220"/>
      <c r="T83" s="220"/>
      <c r="U83" s="220"/>
      <c r="V83" s="220"/>
      <c r="W83" s="220"/>
      <c r="X83" s="220"/>
      <c r="Y83" s="210"/>
      <c r="Z83" s="210"/>
      <c r="AA83" s="210"/>
      <c r="AB83" s="210"/>
      <c r="AC83" s="210"/>
      <c r="AD83" s="210"/>
      <c r="AE83" s="210"/>
      <c r="AF83" s="210"/>
      <c r="AG83" s="210" t="s">
        <v>217</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31">
        <v>17</v>
      </c>
      <c r="B84" s="232" t="s">
        <v>538</v>
      </c>
      <c r="C84" s="250" t="s">
        <v>539</v>
      </c>
      <c r="D84" s="233" t="s">
        <v>223</v>
      </c>
      <c r="E84" s="234">
        <v>11</v>
      </c>
      <c r="F84" s="235"/>
      <c r="G84" s="236">
        <f>ROUND(E84*F84,2)</f>
        <v>0</v>
      </c>
      <c r="H84" s="235"/>
      <c r="I84" s="236">
        <f>ROUND(E84*H84,2)</f>
        <v>0</v>
      </c>
      <c r="J84" s="235"/>
      <c r="K84" s="236">
        <f>ROUND(E84*J84,2)</f>
        <v>0</v>
      </c>
      <c r="L84" s="236">
        <v>21</v>
      </c>
      <c r="M84" s="236">
        <f>G84*(1+L84/100)</f>
        <v>0</v>
      </c>
      <c r="N84" s="234">
        <v>2.4000000000000001E-4</v>
      </c>
      <c r="O84" s="234">
        <f>ROUND(E84*N84,2)</f>
        <v>0</v>
      </c>
      <c r="P84" s="234">
        <v>0</v>
      </c>
      <c r="Q84" s="234">
        <f>ROUND(E84*P84,2)</f>
        <v>0</v>
      </c>
      <c r="R84" s="236" t="s">
        <v>247</v>
      </c>
      <c r="S84" s="236" t="s">
        <v>210</v>
      </c>
      <c r="T84" s="237" t="s">
        <v>211</v>
      </c>
      <c r="U84" s="220">
        <v>1.54</v>
      </c>
      <c r="V84" s="220">
        <f>ROUND(E84*U84,2)</f>
        <v>16.940000000000001</v>
      </c>
      <c r="W84" s="220"/>
      <c r="X84" s="220" t="s">
        <v>212</v>
      </c>
      <c r="Y84" s="210"/>
      <c r="Z84" s="210"/>
      <c r="AA84" s="210"/>
      <c r="AB84" s="210"/>
      <c r="AC84" s="210"/>
      <c r="AD84" s="210"/>
      <c r="AE84" s="210"/>
      <c r="AF84" s="210"/>
      <c r="AG84" s="210" t="s">
        <v>213</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3" t="s">
        <v>540</v>
      </c>
      <c r="D85" s="240"/>
      <c r="E85" s="240"/>
      <c r="F85" s="240"/>
      <c r="G85" s="240"/>
      <c r="H85" s="220"/>
      <c r="I85" s="220"/>
      <c r="J85" s="220"/>
      <c r="K85" s="220"/>
      <c r="L85" s="220"/>
      <c r="M85" s="220"/>
      <c r="N85" s="219"/>
      <c r="O85" s="219"/>
      <c r="P85" s="219"/>
      <c r="Q85" s="219"/>
      <c r="R85" s="220"/>
      <c r="S85" s="220"/>
      <c r="T85" s="220"/>
      <c r="U85" s="220"/>
      <c r="V85" s="220"/>
      <c r="W85" s="220"/>
      <c r="X85" s="220"/>
      <c r="Y85" s="210"/>
      <c r="Z85" s="210"/>
      <c r="AA85" s="210"/>
      <c r="AB85" s="210"/>
      <c r="AC85" s="210"/>
      <c r="AD85" s="210"/>
      <c r="AE85" s="210"/>
      <c r="AF85" s="210"/>
      <c r="AG85" s="210" t="s">
        <v>237</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2" t="s">
        <v>689</v>
      </c>
      <c r="D86" s="221"/>
      <c r="E86" s="222">
        <v>11</v>
      </c>
      <c r="F86" s="220"/>
      <c r="G86" s="220"/>
      <c r="H86" s="220"/>
      <c r="I86" s="220"/>
      <c r="J86" s="220"/>
      <c r="K86" s="220"/>
      <c r="L86" s="220"/>
      <c r="M86" s="220"/>
      <c r="N86" s="219"/>
      <c r="O86" s="219"/>
      <c r="P86" s="219"/>
      <c r="Q86" s="219"/>
      <c r="R86" s="220"/>
      <c r="S86" s="220"/>
      <c r="T86" s="220"/>
      <c r="U86" s="220"/>
      <c r="V86" s="220"/>
      <c r="W86" s="220"/>
      <c r="X86" s="220"/>
      <c r="Y86" s="210"/>
      <c r="Z86" s="210"/>
      <c r="AA86" s="210"/>
      <c r="AB86" s="210"/>
      <c r="AC86" s="210"/>
      <c r="AD86" s="210"/>
      <c r="AE86" s="210"/>
      <c r="AF86" s="210"/>
      <c r="AG86" s="210" t="s">
        <v>217</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7"/>
      <c r="B87" s="218"/>
      <c r="C87" s="252" t="s">
        <v>690</v>
      </c>
      <c r="D87" s="221"/>
      <c r="E87" s="222"/>
      <c r="F87" s="220"/>
      <c r="G87" s="220"/>
      <c r="H87" s="220"/>
      <c r="I87" s="220"/>
      <c r="J87" s="220"/>
      <c r="K87" s="220"/>
      <c r="L87" s="220"/>
      <c r="M87" s="220"/>
      <c r="N87" s="219"/>
      <c r="O87" s="219"/>
      <c r="P87" s="219"/>
      <c r="Q87" s="219"/>
      <c r="R87" s="220"/>
      <c r="S87" s="220"/>
      <c r="T87" s="220"/>
      <c r="U87" s="220"/>
      <c r="V87" s="220"/>
      <c r="W87" s="220"/>
      <c r="X87" s="220"/>
      <c r="Y87" s="210"/>
      <c r="Z87" s="210"/>
      <c r="AA87" s="210"/>
      <c r="AB87" s="210"/>
      <c r="AC87" s="210"/>
      <c r="AD87" s="210"/>
      <c r="AE87" s="210"/>
      <c r="AF87" s="210"/>
      <c r="AG87" s="210" t="s">
        <v>217</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1">
        <v>18</v>
      </c>
      <c r="B88" s="232" t="s">
        <v>279</v>
      </c>
      <c r="C88" s="250" t="s">
        <v>280</v>
      </c>
      <c r="D88" s="233" t="s">
        <v>223</v>
      </c>
      <c r="E88" s="234">
        <v>9</v>
      </c>
      <c r="F88" s="235"/>
      <c r="G88" s="236">
        <f>ROUND(E88*F88,2)</f>
        <v>0</v>
      </c>
      <c r="H88" s="235"/>
      <c r="I88" s="236">
        <f>ROUND(E88*H88,2)</f>
        <v>0</v>
      </c>
      <c r="J88" s="235"/>
      <c r="K88" s="236">
        <f>ROUND(E88*J88,2)</f>
        <v>0</v>
      </c>
      <c r="L88" s="236">
        <v>21</v>
      </c>
      <c r="M88" s="236">
        <f>G88*(1+L88/100)</f>
        <v>0</v>
      </c>
      <c r="N88" s="234">
        <v>7.4999999999999997E-3</v>
      </c>
      <c r="O88" s="234">
        <f>ROUND(E88*N88,2)</f>
        <v>7.0000000000000007E-2</v>
      </c>
      <c r="P88" s="234">
        <v>0</v>
      </c>
      <c r="Q88" s="234">
        <f>ROUND(E88*P88,2)</f>
        <v>0</v>
      </c>
      <c r="R88" s="236" t="s">
        <v>281</v>
      </c>
      <c r="S88" s="236" t="s">
        <v>210</v>
      </c>
      <c r="T88" s="237" t="s">
        <v>211</v>
      </c>
      <c r="U88" s="220">
        <v>0</v>
      </c>
      <c r="V88" s="220">
        <f>ROUND(E88*U88,2)</f>
        <v>0</v>
      </c>
      <c r="W88" s="220"/>
      <c r="X88" s="220" t="s">
        <v>282</v>
      </c>
      <c r="Y88" s="210"/>
      <c r="Z88" s="210"/>
      <c r="AA88" s="210"/>
      <c r="AB88" s="210"/>
      <c r="AC88" s="210"/>
      <c r="AD88" s="210"/>
      <c r="AE88" s="210"/>
      <c r="AF88" s="210"/>
      <c r="AG88" s="210" t="s">
        <v>283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52" t="s">
        <v>686</v>
      </c>
      <c r="D89" s="221"/>
      <c r="E89" s="222">
        <v>9</v>
      </c>
      <c r="F89" s="220"/>
      <c r="G89" s="220"/>
      <c r="H89" s="220"/>
      <c r="I89" s="220"/>
      <c r="J89" s="220"/>
      <c r="K89" s="220"/>
      <c r="L89" s="220"/>
      <c r="M89" s="220"/>
      <c r="N89" s="219"/>
      <c r="O89" s="219"/>
      <c r="P89" s="219"/>
      <c r="Q89" s="219"/>
      <c r="R89" s="220"/>
      <c r="S89" s="220"/>
      <c r="T89" s="220"/>
      <c r="U89" s="220"/>
      <c r="V89" s="220"/>
      <c r="W89" s="220"/>
      <c r="X89" s="220"/>
      <c r="Y89" s="210"/>
      <c r="Z89" s="210"/>
      <c r="AA89" s="210"/>
      <c r="AB89" s="210"/>
      <c r="AC89" s="210"/>
      <c r="AD89" s="210"/>
      <c r="AE89" s="210"/>
      <c r="AF89" s="210"/>
      <c r="AG89" s="210" t="s">
        <v>217</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7"/>
      <c r="B90" s="218"/>
      <c r="C90" s="252" t="s">
        <v>218</v>
      </c>
      <c r="D90" s="221"/>
      <c r="E90" s="222"/>
      <c r="F90" s="220"/>
      <c r="G90" s="220"/>
      <c r="H90" s="220"/>
      <c r="I90" s="220"/>
      <c r="J90" s="220"/>
      <c r="K90" s="220"/>
      <c r="L90" s="220"/>
      <c r="M90" s="220"/>
      <c r="N90" s="219"/>
      <c r="O90" s="219"/>
      <c r="P90" s="219"/>
      <c r="Q90" s="219"/>
      <c r="R90" s="220"/>
      <c r="S90" s="220"/>
      <c r="T90" s="220"/>
      <c r="U90" s="220"/>
      <c r="V90" s="220"/>
      <c r="W90" s="220"/>
      <c r="X90" s="220"/>
      <c r="Y90" s="210"/>
      <c r="Z90" s="210"/>
      <c r="AA90" s="210"/>
      <c r="AB90" s="210"/>
      <c r="AC90" s="210"/>
      <c r="AD90" s="210"/>
      <c r="AE90" s="210"/>
      <c r="AF90" s="210"/>
      <c r="AG90" s="210" t="s">
        <v>217</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22.5" outlineLevel="1" x14ac:dyDescent="0.2">
      <c r="A91" s="231">
        <v>19</v>
      </c>
      <c r="B91" s="232" t="s">
        <v>284</v>
      </c>
      <c r="C91" s="250" t="s">
        <v>285</v>
      </c>
      <c r="D91" s="233" t="s">
        <v>223</v>
      </c>
      <c r="E91" s="234">
        <v>6</v>
      </c>
      <c r="F91" s="235"/>
      <c r="G91" s="236">
        <f>ROUND(E91*F91,2)</f>
        <v>0</v>
      </c>
      <c r="H91" s="235"/>
      <c r="I91" s="236">
        <f>ROUND(E91*H91,2)</f>
        <v>0</v>
      </c>
      <c r="J91" s="235"/>
      <c r="K91" s="236">
        <f>ROUND(E91*J91,2)</f>
        <v>0</v>
      </c>
      <c r="L91" s="236">
        <v>21</v>
      </c>
      <c r="M91" s="236">
        <f>G91*(1+L91/100)</f>
        <v>0</v>
      </c>
      <c r="N91" s="234">
        <v>4.5999999999999999E-3</v>
      </c>
      <c r="O91" s="234">
        <f>ROUND(E91*N91,2)</f>
        <v>0.03</v>
      </c>
      <c r="P91" s="234">
        <v>0</v>
      </c>
      <c r="Q91" s="234">
        <f>ROUND(E91*P91,2)</f>
        <v>0</v>
      </c>
      <c r="R91" s="236" t="s">
        <v>281</v>
      </c>
      <c r="S91" s="236" t="s">
        <v>210</v>
      </c>
      <c r="T91" s="237" t="s">
        <v>211</v>
      </c>
      <c r="U91" s="220">
        <v>0</v>
      </c>
      <c r="V91" s="220">
        <f>ROUND(E91*U91,2)</f>
        <v>0</v>
      </c>
      <c r="W91" s="220"/>
      <c r="X91" s="220" t="s">
        <v>282</v>
      </c>
      <c r="Y91" s="210"/>
      <c r="Z91" s="210"/>
      <c r="AA91" s="210"/>
      <c r="AB91" s="210"/>
      <c r="AC91" s="210"/>
      <c r="AD91" s="210"/>
      <c r="AE91" s="210"/>
      <c r="AF91" s="210"/>
      <c r="AG91" s="210" t="s">
        <v>283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17"/>
      <c r="B92" s="218"/>
      <c r="C92" s="252" t="s">
        <v>685</v>
      </c>
      <c r="D92" s="221"/>
      <c r="E92" s="222">
        <v>6</v>
      </c>
      <c r="F92" s="220"/>
      <c r="G92" s="220"/>
      <c r="H92" s="220"/>
      <c r="I92" s="220"/>
      <c r="J92" s="220"/>
      <c r="K92" s="220"/>
      <c r="L92" s="220"/>
      <c r="M92" s="220"/>
      <c r="N92" s="219"/>
      <c r="O92" s="219"/>
      <c r="P92" s="219"/>
      <c r="Q92" s="219"/>
      <c r="R92" s="220"/>
      <c r="S92" s="220"/>
      <c r="T92" s="220"/>
      <c r="U92" s="220"/>
      <c r="V92" s="220"/>
      <c r="W92" s="220"/>
      <c r="X92" s="220"/>
      <c r="Y92" s="210"/>
      <c r="Z92" s="210"/>
      <c r="AA92" s="210"/>
      <c r="AB92" s="210"/>
      <c r="AC92" s="210"/>
      <c r="AD92" s="210"/>
      <c r="AE92" s="210"/>
      <c r="AF92" s="210"/>
      <c r="AG92" s="210" t="s">
        <v>217</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7"/>
      <c r="B93" s="218"/>
      <c r="C93" s="252" t="s">
        <v>218</v>
      </c>
      <c r="D93" s="221"/>
      <c r="E93" s="222"/>
      <c r="F93" s="220"/>
      <c r="G93" s="220"/>
      <c r="H93" s="220"/>
      <c r="I93" s="220"/>
      <c r="J93" s="220"/>
      <c r="K93" s="220"/>
      <c r="L93" s="220"/>
      <c r="M93" s="220"/>
      <c r="N93" s="219"/>
      <c r="O93" s="219"/>
      <c r="P93" s="219"/>
      <c r="Q93" s="219"/>
      <c r="R93" s="220"/>
      <c r="S93" s="220"/>
      <c r="T93" s="220"/>
      <c r="U93" s="220"/>
      <c r="V93" s="220"/>
      <c r="W93" s="220"/>
      <c r="X93" s="220"/>
      <c r="Y93" s="210"/>
      <c r="Z93" s="210"/>
      <c r="AA93" s="210"/>
      <c r="AB93" s="210"/>
      <c r="AC93" s="210"/>
      <c r="AD93" s="210"/>
      <c r="AE93" s="210"/>
      <c r="AF93" s="210"/>
      <c r="AG93" s="210" t="s">
        <v>217</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1" x14ac:dyDescent="0.2">
      <c r="A94" s="231">
        <v>20</v>
      </c>
      <c r="B94" s="232" t="s">
        <v>546</v>
      </c>
      <c r="C94" s="250" t="s">
        <v>547</v>
      </c>
      <c r="D94" s="233" t="s">
        <v>223</v>
      </c>
      <c r="E94" s="234">
        <v>11</v>
      </c>
      <c r="F94" s="235"/>
      <c r="G94" s="236">
        <f>ROUND(E94*F94,2)</f>
        <v>0</v>
      </c>
      <c r="H94" s="235"/>
      <c r="I94" s="236">
        <f>ROUND(E94*H94,2)</f>
        <v>0</v>
      </c>
      <c r="J94" s="235"/>
      <c r="K94" s="236">
        <f>ROUND(E94*J94,2)</f>
        <v>0</v>
      </c>
      <c r="L94" s="236">
        <v>21</v>
      </c>
      <c r="M94" s="236">
        <f>G94*(1+L94/100)</f>
        <v>0</v>
      </c>
      <c r="N94" s="234">
        <v>8.9999999999999993E-3</v>
      </c>
      <c r="O94" s="234">
        <f>ROUND(E94*N94,2)</f>
        <v>0.1</v>
      </c>
      <c r="P94" s="234">
        <v>0</v>
      </c>
      <c r="Q94" s="234">
        <f>ROUND(E94*P94,2)</f>
        <v>0</v>
      </c>
      <c r="R94" s="236" t="s">
        <v>281</v>
      </c>
      <c r="S94" s="236" t="s">
        <v>210</v>
      </c>
      <c r="T94" s="237" t="s">
        <v>211</v>
      </c>
      <c r="U94" s="220">
        <v>0</v>
      </c>
      <c r="V94" s="220">
        <f>ROUND(E94*U94,2)</f>
        <v>0</v>
      </c>
      <c r="W94" s="220"/>
      <c r="X94" s="220" t="s">
        <v>282</v>
      </c>
      <c r="Y94" s="210"/>
      <c r="Z94" s="210"/>
      <c r="AA94" s="210"/>
      <c r="AB94" s="210"/>
      <c r="AC94" s="210"/>
      <c r="AD94" s="210"/>
      <c r="AE94" s="210"/>
      <c r="AF94" s="210"/>
      <c r="AG94" s="210" t="s">
        <v>283</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7"/>
      <c r="B95" s="218"/>
      <c r="C95" s="252" t="s">
        <v>689</v>
      </c>
      <c r="D95" s="221"/>
      <c r="E95" s="222">
        <v>11</v>
      </c>
      <c r="F95" s="220"/>
      <c r="G95" s="220"/>
      <c r="H95" s="220"/>
      <c r="I95" s="220"/>
      <c r="J95" s="220"/>
      <c r="K95" s="220"/>
      <c r="L95" s="220"/>
      <c r="M95" s="220"/>
      <c r="N95" s="219"/>
      <c r="O95" s="219"/>
      <c r="P95" s="219"/>
      <c r="Q95" s="219"/>
      <c r="R95" s="220"/>
      <c r="S95" s="220"/>
      <c r="T95" s="220"/>
      <c r="U95" s="220"/>
      <c r="V95" s="220"/>
      <c r="W95" s="220"/>
      <c r="X95" s="220"/>
      <c r="Y95" s="210"/>
      <c r="Z95" s="210"/>
      <c r="AA95" s="210"/>
      <c r="AB95" s="210"/>
      <c r="AC95" s="210"/>
      <c r="AD95" s="210"/>
      <c r="AE95" s="210"/>
      <c r="AF95" s="210"/>
      <c r="AG95" s="210" t="s">
        <v>217</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52" t="s">
        <v>690</v>
      </c>
      <c r="D96" s="221"/>
      <c r="E96" s="222"/>
      <c r="F96" s="220"/>
      <c r="G96" s="220"/>
      <c r="H96" s="220"/>
      <c r="I96" s="220"/>
      <c r="J96" s="220"/>
      <c r="K96" s="220"/>
      <c r="L96" s="220"/>
      <c r="M96" s="220"/>
      <c r="N96" s="219"/>
      <c r="O96" s="219"/>
      <c r="P96" s="219"/>
      <c r="Q96" s="219"/>
      <c r="R96" s="220"/>
      <c r="S96" s="220"/>
      <c r="T96" s="220"/>
      <c r="U96" s="220"/>
      <c r="V96" s="220"/>
      <c r="W96" s="220"/>
      <c r="X96" s="220"/>
      <c r="Y96" s="210"/>
      <c r="Z96" s="210"/>
      <c r="AA96" s="210"/>
      <c r="AB96" s="210"/>
      <c r="AC96" s="210"/>
      <c r="AD96" s="210"/>
      <c r="AE96" s="210"/>
      <c r="AF96" s="210"/>
      <c r="AG96" s="210" t="s">
        <v>217</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x14ac:dyDescent="0.2">
      <c r="A97" s="224" t="s">
        <v>204</v>
      </c>
      <c r="B97" s="225" t="s">
        <v>122</v>
      </c>
      <c r="C97" s="249" t="s">
        <v>123</v>
      </c>
      <c r="D97" s="226"/>
      <c r="E97" s="227"/>
      <c r="F97" s="228"/>
      <c r="G97" s="228">
        <f>SUMIF(AG98:AG101,"&lt;&gt;NOR",G98:G101)</f>
        <v>0</v>
      </c>
      <c r="H97" s="228"/>
      <c r="I97" s="228">
        <f>SUM(I98:I101)</f>
        <v>0</v>
      </c>
      <c r="J97" s="228"/>
      <c r="K97" s="228">
        <f>SUM(K98:K101)</f>
        <v>0</v>
      </c>
      <c r="L97" s="228"/>
      <c r="M97" s="228">
        <f>SUM(M98:M101)</f>
        <v>0</v>
      </c>
      <c r="N97" s="227"/>
      <c r="O97" s="227">
        <f>SUM(O98:O101)</f>
        <v>0.09</v>
      </c>
      <c r="P97" s="227"/>
      <c r="Q97" s="227">
        <f>SUM(Q98:Q101)</f>
        <v>0</v>
      </c>
      <c r="R97" s="228"/>
      <c r="S97" s="228"/>
      <c r="T97" s="229"/>
      <c r="U97" s="223"/>
      <c r="V97" s="223">
        <f>SUM(V98:V101)</f>
        <v>6.17</v>
      </c>
      <c r="W97" s="223"/>
      <c r="X97" s="223"/>
      <c r="AG97" t="s">
        <v>205</v>
      </c>
    </row>
    <row r="98" spans="1:60" ht="22.5" outlineLevel="1" x14ac:dyDescent="0.2">
      <c r="A98" s="231">
        <v>21</v>
      </c>
      <c r="B98" s="232" t="s">
        <v>554</v>
      </c>
      <c r="C98" s="250" t="s">
        <v>555</v>
      </c>
      <c r="D98" s="233" t="s">
        <v>242</v>
      </c>
      <c r="E98" s="234">
        <v>6.86</v>
      </c>
      <c r="F98" s="235"/>
      <c r="G98" s="236">
        <f>ROUND(E98*F98,2)</f>
        <v>0</v>
      </c>
      <c r="H98" s="235"/>
      <c r="I98" s="236">
        <f>ROUND(E98*H98,2)</f>
        <v>0</v>
      </c>
      <c r="J98" s="235"/>
      <c r="K98" s="236">
        <f>ROUND(E98*J98,2)</f>
        <v>0</v>
      </c>
      <c r="L98" s="236">
        <v>21</v>
      </c>
      <c r="M98" s="236">
        <f>G98*(1+L98/100)</f>
        <v>0</v>
      </c>
      <c r="N98" s="234">
        <v>1.261E-2</v>
      </c>
      <c r="O98" s="234">
        <f>ROUND(E98*N98,2)</f>
        <v>0.09</v>
      </c>
      <c r="P98" s="234">
        <v>0</v>
      </c>
      <c r="Q98" s="234">
        <f>ROUND(E98*P98,2)</f>
        <v>0</v>
      </c>
      <c r="R98" s="236" t="s">
        <v>247</v>
      </c>
      <c r="S98" s="236" t="s">
        <v>210</v>
      </c>
      <c r="T98" s="237" t="s">
        <v>211</v>
      </c>
      <c r="U98" s="220">
        <v>0.9</v>
      </c>
      <c r="V98" s="220">
        <f>ROUND(E98*U98,2)</f>
        <v>6.17</v>
      </c>
      <c r="W98" s="220"/>
      <c r="X98" s="220" t="s">
        <v>212</v>
      </c>
      <c r="Y98" s="210"/>
      <c r="Z98" s="210"/>
      <c r="AA98" s="210"/>
      <c r="AB98" s="210"/>
      <c r="AC98" s="210"/>
      <c r="AD98" s="210"/>
      <c r="AE98" s="210"/>
      <c r="AF98" s="210"/>
      <c r="AG98" s="210" t="s">
        <v>213</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7"/>
      <c r="B99" s="218"/>
      <c r="C99" s="253" t="s">
        <v>556</v>
      </c>
      <c r="D99" s="240"/>
      <c r="E99" s="240"/>
      <c r="F99" s="240"/>
      <c r="G99" s="240"/>
      <c r="H99" s="220"/>
      <c r="I99" s="220"/>
      <c r="J99" s="220"/>
      <c r="K99" s="220"/>
      <c r="L99" s="220"/>
      <c r="M99" s="220"/>
      <c r="N99" s="219"/>
      <c r="O99" s="219"/>
      <c r="P99" s="219"/>
      <c r="Q99" s="219"/>
      <c r="R99" s="220"/>
      <c r="S99" s="220"/>
      <c r="T99" s="220"/>
      <c r="U99" s="220"/>
      <c r="V99" s="220"/>
      <c r="W99" s="220"/>
      <c r="X99" s="220"/>
      <c r="Y99" s="210"/>
      <c r="Z99" s="210"/>
      <c r="AA99" s="210"/>
      <c r="AB99" s="210"/>
      <c r="AC99" s="210"/>
      <c r="AD99" s="210"/>
      <c r="AE99" s="210"/>
      <c r="AF99" s="210"/>
      <c r="AG99" s="210" t="s">
        <v>237</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c r="B100" s="218"/>
      <c r="C100" s="252" t="s">
        <v>1186</v>
      </c>
      <c r="D100" s="221"/>
      <c r="E100" s="222">
        <v>6.86</v>
      </c>
      <c r="F100" s="220"/>
      <c r="G100" s="220"/>
      <c r="H100" s="220"/>
      <c r="I100" s="220"/>
      <c r="J100" s="220"/>
      <c r="K100" s="220"/>
      <c r="L100" s="220"/>
      <c r="M100" s="220"/>
      <c r="N100" s="219"/>
      <c r="O100" s="219"/>
      <c r="P100" s="219"/>
      <c r="Q100" s="219"/>
      <c r="R100" s="220"/>
      <c r="S100" s="220"/>
      <c r="T100" s="220"/>
      <c r="U100" s="220"/>
      <c r="V100" s="220"/>
      <c r="W100" s="220"/>
      <c r="X100" s="220"/>
      <c r="Y100" s="210"/>
      <c r="Z100" s="210"/>
      <c r="AA100" s="210"/>
      <c r="AB100" s="210"/>
      <c r="AC100" s="210"/>
      <c r="AD100" s="210"/>
      <c r="AE100" s="210"/>
      <c r="AF100" s="210"/>
      <c r="AG100" s="210" t="s">
        <v>217</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52" t="s">
        <v>690</v>
      </c>
      <c r="D101" s="221"/>
      <c r="E101" s="222"/>
      <c r="F101" s="220"/>
      <c r="G101" s="220"/>
      <c r="H101" s="220"/>
      <c r="I101" s="220"/>
      <c r="J101" s="220"/>
      <c r="K101" s="220"/>
      <c r="L101" s="220"/>
      <c r="M101" s="220"/>
      <c r="N101" s="219"/>
      <c r="O101" s="219"/>
      <c r="P101" s="219"/>
      <c r="Q101" s="219"/>
      <c r="R101" s="220"/>
      <c r="S101" s="220"/>
      <c r="T101" s="220"/>
      <c r="U101" s="220"/>
      <c r="V101" s="220"/>
      <c r="W101" s="220"/>
      <c r="X101" s="220"/>
      <c r="Y101" s="210"/>
      <c r="Z101" s="210"/>
      <c r="AA101" s="210"/>
      <c r="AB101" s="210"/>
      <c r="AC101" s="210"/>
      <c r="AD101" s="210"/>
      <c r="AE101" s="210"/>
      <c r="AF101" s="210"/>
      <c r="AG101" s="210" t="s">
        <v>217</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x14ac:dyDescent="0.2">
      <c r="A102" s="224" t="s">
        <v>204</v>
      </c>
      <c r="B102" s="225" t="s">
        <v>124</v>
      </c>
      <c r="C102" s="249" t="s">
        <v>125</v>
      </c>
      <c r="D102" s="226"/>
      <c r="E102" s="227"/>
      <c r="F102" s="228"/>
      <c r="G102" s="228">
        <f>SUMIF(AG103:AG126,"&lt;&gt;NOR",G103:G126)</f>
        <v>0</v>
      </c>
      <c r="H102" s="228"/>
      <c r="I102" s="228">
        <f>SUM(I103:I126)</f>
        <v>0</v>
      </c>
      <c r="J102" s="228"/>
      <c r="K102" s="228">
        <f>SUM(K103:K126)</f>
        <v>0</v>
      </c>
      <c r="L102" s="228"/>
      <c r="M102" s="228">
        <f>SUM(M103:M126)</f>
        <v>0</v>
      </c>
      <c r="N102" s="227"/>
      <c r="O102" s="227">
        <f>SUM(O103:O126)</f>
        <v>42.61</v>
      </c>
      <c r="P102" s="227"/>
      <c r="Q102" s="227">
        <f>SUM(Q103:Q126)</f>
        <v>0</v>
      </c>
      <c r="R102" s="228"/>
      <c r="S102" s="228"/>
      <c r="T102" s="229"/>
      <c r="U102" s="223"/>
      <c r="V102" s="223">
        <f>SUM(V103:V126)</f>
        <v>88.05</v>
      </c>
      <c r="W102" s="223"/>
      <c r="X102" s="223"/>
      <c r="AG102" t="s">
        <v>205</v>
      </c>
    </row>
    <row r="103" spans="1:60" outlineLevel="1" x14ac:dyDescent="0.2">
      <c r="A103" s="231">
        <v>22</v>
      </c>
      <c r="B103" s="232" t="s">
        <v>286</v>
      </c>
      <c r="C103" s="250" t="s">
        <v>558</v>
      </c>
      <c r="D103" s="233" t="s">
        <v>242</v>
      </c>
      <c r="E103" s="234">
        <v>79.307500000000005</v>
      </c>
      <c r="F103" s="235"/>
      <c r="G103" s="236">
        <f>ROUND(E103*F103,2)</f>
        <v>0</v>
      </c>
      <c r="H103" s="235"/>
      <c r="I103" s="236">
        <f>ROUND(E103*H103,2)</f>
        <v>0</v>
      </c>
      <c r="J103" s="235"/>
      <c r="K103" s="236">
        <f>ROUND(E103*J103,2)</f>
        <v>0</v>
      </c>
      <c r="L103" s="236">
        <v>21</v>
      </c>
      <c r="M103" s="236">
        <f>G103*(1+L103/100)</f>
        <v>0</v>
      </c>
      <c r="N103" s="234">
        <v>0.18360000000000001</v>
      </c>
      <c r="O103" s="234">
        <f>ROUND(E103*N103,2)</f>
        <v>14.56</v>
      </c>
      <c r="P103" s="234">
        <v>0</v>
      </c>
      <c r="Q103" s="234">
        <f>ROUND(E103*P103,2)</f>
        <v>0</v>
      </c>
      <c r="R103" s="236" t="s">
        <v>288</v>
      </c>
      <c r="S103" s="236" t="s">
        <v>210</v>
      </c>
      <c r="T103" s="237" t="s">
        <v>211</v>
      </c>
      <c r="U103" s="220">
        <v>0.09</v>
      </c>
      <c r="V103" s="220">
        <f>ROUND(E103*U103,2)</f>
        <v>7.14</v>
      </c>
      <c r="W103" s="220"/>
      <c r="X103" s="220" t="s">
        <v>212</v>
      </c>
      <c r="Y103" s="210"/>
      <c r="Z103" s="210"/>
      <c r="AA103" s="210"/>
      <c r="AB103" s="210"/>
      <c r="AC103" s="210"/>
      <c r="AD103" s="210"/>
      <c r="AE103" s="210"/>
      <c r="AF103" s="210"/>
      <c r="AG103" s="210" t="s">
        <v>213</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17"/>
      <c r="B104" s="218"/>
      <c r="C104" s="251" t="s">
        <v>289</v>
      </c>
      <c r="D104" s="238"/>
      <c r="E104" s="238"/>
      <c r="F104" s="238"/>
      <c r="G104" s="238"/>
      <c r="H104" s="220"/>
      <c r="I104" s="220"/>
      <c r="J104" s="220"/>
      <c r="K104" s="220"/>
      <c r="L104" s="220"/>
      <c r="M104" s="220"/>
      <c r="N104" s="219"/>
      <c r="O104" s="219"/>
      <c r="P104" s="219"/>
      <c r="Q104" s="219"/>
      <c r="R104" s="220"/>
      <c r="S104" s="220"/>
      <c r="T104" s="220"/>
      <c r="U104" s="220"/>
      <c r="V104" s="220"/>
      <c r="W104" s="220"/>
      <c r="X104" s="220"/>
      <c r="Y104" s="210"/>
      <c r="Z104" s="210"/>
      <c r="AA104" s="210"/>
      <c r="AB104" s="210"/>
      <c r="AC104" s="210"/>
      <c r="AD104" s="210"/>
      <c r="AE104" s="210"/>
      <c r="AF104" s="210"/>
      <c r="AG104" s="210" t="s">
        <v>215</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2" t="s">
        <v>674</v>
      </c>
      <c r="D105" s="221"/>
      <c r="E105" s="222">
        <v>57.977499999999999</v>
      </c>
      <c r="F105" s="220"/>
      <c r="G105" s="220"/>
      <c r="H105" s="220"/>
      <c r="I105" s="220"/>
      <c r="J105" s="220"/>
      <c r="K105" s="220"/>
      <c r="L105" s="220"/>
      <c r="M105" s="220"/>
      <c r="N105" s="219"/>
      <c r="O105" s="219"/>
      <c r="P105" s="219"/>
      <c r="Q105" s="219"/>
      <c r="R105" s="220"/>
      <c r="S105" s="220"/>
      <c r="T105" s="220"/>
      <c r="U105" s="220"/>
      <c r="V105" s="220"/>
      <c r="W105" s="220"/>
      <c r="X105" s="220"/>
      <c r="Y105" s="210"/>
      <c r="Z105" s="210"/>
      <c r="AA105" s="210"/>
      <c r="AB105" s="210"/>
      <c r="AC105" s="210"/>
      <c r="AD105" s="210"/>
      <c r="AE105" s="210"/>
      <c r="AF105" s="210"/>
      <c r="AG105" s="210" t="s">
        <v>217</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17"/>
      <c r="B106" s="218"/>
      <c r="C106" s="252" t="s">
        <v>693</v>
      </c>
      <c r="D106" s="221"/>
      <c r="E106" s="222">
        <v>21.33</v>
      </c>
      <c r="F106" s="220"/>
      <c r="G106" s="220"/>
      <c r="H106" s="220"/>
      <c r="I106" s="220"/>
      <c r="J106" s="220"/>
      <c r="K106" s="220"/>
      <c r="L106" s="220"/>
      <c r="M106" s="220"/>
      <c r="N106" s="219"/>
      <c r="O106" s="219"/>
      <c r="P106" s="219"/>
      <c r="Q106" s="219"/>
      <c r="R106" s="220"/>
      <c r="S106" s="220"/>
      <c r="T106" s="220"/>
      <c r="U106" s="220"/>
      <c r="V106" s="220"/>
      <c r="W106" s="220"/>
      <c r="X106" s="220"/>
      <c r="Y106" s="210"/>
      <c r="Z106" s="210"/>
      <c r="AA106" s="210"/>
      <c r="AB106" s="210"/>
      <c r="AC106" s="210"/>
      <c r="AD106" s="210"/>
      <c r="AE106" s="210"/>
      <c r="AF106" s="210"/>
      <c r="AG106" s="210" t="s">
        <v>217</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52" t="s">
        <v>218</v>
      </c>
      <c r="D107" s="221"/>
      <c r="E107" s="222"/>
      <c r="F107" s="220"/>
      <c r="G107" s="220"/>
      <c r="H107" s="220"/>
      <c r="I107" s="220"/>
      <c r="J107" s="220"/>
      <c r="K107" s="220"/>
      <c r="L107" s="220"/>
      <c r="M107" s="220"/>
      <c r="N107" s="219"/>
      <c r="O107" s="219"/>
      <c r="P107" s="219"/>
      <c r="Q107" s="219"/>
      <c r="R107" s="220"/>
      <c r="S107" s="220"/>
      <c r="T107" s="220"/>
      <c r="U107" s="220"/>
      <c r="V107" s="220"/>
      <c r="W107" s="220"/>
      <c r="X107" s="220"/>
      <c r="Y107" s="210"/>
      <c r="Z107" s="210"/>
      <c r="AA107" s="210"/>
      <c r="AB107" s="210"/>
      <c r="AC107" s="210"/>
      <c r="AD107" s="210"/>
      <c r="AE107" s="210"/>
      <c r="AF107" s="210"/>
      <c r="AG107" s="210" t="s">
        <v>217</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1">
        <v>23</v>
      </c>
      <c r="B108" s="232" t="s">
        <v>694</v>
      </c>
      <c r="C108" s="250" t="s">
        <v>695</v>
      </c>
      <c r="D108" s="233" t="s">
        <v>242</v>
      </c>
      <c r="E108" s="234">
        <v>57.977499999999999</v>
      </c>
      <c r="F108" s="235"/>
      <c r="G108" s="236">
        <f>ROUND(E108*F108,2)</f>
        <v>0</v>
      </c>
      <c r="H108" s="235"/>
      <c r="I108" s="236">
        <f>ROUND(E108*H108,2)</f>
        <v>0</v>
      </c>
      <c r="J108" s="235"/>
      <c r="K108" s="236">
        <f>ROUND(E108*J108,2)</f>
        <v>0</v>
      </c>
      <c r="L108" s="236">
        <v>21</v>
      </c>
      <c r="M108" s="236">
        <f>G108*(1+L108/100)</f>
        <v>0</v>
      </c>
      <c r="N108" s="234">
        <v>7.3899999999999993E-2</v>
      </c>
      <c r="O108" s="234">
        <f>ROUND(E108*N108,2)</f>
        <v>4.28</v>
      </c>
      <c r="P108" s="234">
        <v>0</v>
      </c>
      <c r="Q108" s="234">
        <f>ROUND(E108*P108,2)</f>
        <v>0</v>
      </c>
      <c r="R108" s="236" t="s">
        <v>288</v>
      </c>
      <c r="S108" s="236" t="s">
        <v>210</v>
      </c>
      <c r="T108" s="237" t="s">
        <v>211</v>
      </c>
      <c r="U108" s="220">
        <v>0.45</v>
      </c>
      <c r="V108" s="220">
        <f>ROUND(E108*U108,2)</f>
        <v>26.09</v>
      </c>
      <c r="W108" s="220"/>
      <c r="X108" s="220" t="s">
        <v>212</v>
      </c>
      <c r="Y108" s="210"/>
      <c r="Z108" s="210"/>
      <c r="AA108" s="210"/>
      <c r="AB108" s="210"/>
      <c r="AC108" s="210"/>
      <c r="AD108" s="210"/>
      <c r="AE108" s="210"/>
      <c r="AF108" s="210"/>
      <c r="AG108" s="210" t="s">
        <v>213</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ht="22.5" outlineLevel="1" x14ac:dyDescent="0.2">
      <c r="A109" s="217"/>
      <c r="B109" s="218"/>
      <c r="C109" s="251" t="s">
        <v>696</v>
      </c>
      <c r="D109" s="238"/>
      <c r="E109" s="238"/>
      <c r="F109" s="238"/>
      <c r="G109" s="238"/>
      <c r="H109" s="220"/>
      <c r="I109" s="220"/>
      <c r="J109" s="220"/>
      <c r="K109" s="220"/>
      <c r="L109" s="220"/>
      <c r="M109" s="220"/>
      <c r="N109" s="219"/>
      <c r="O109" s="219"/>
      <c r="P109" s="219"/>
      <c r="Q109" s="219"/>
      <c r="R109" s="220"/>
      <c r="S109" s="220"/>
      <c r="T109" s="220"/>
      <c r="U109" s="220"/>
      <c r="V109" s="220"/>
      <c r="W109" s="220"/>
      <c r="X109" s="220"/>
      <c r="Y109" s="210"/>
      <c r="Z109" s="210"/>
      <c r="AA109" s="210"/>
      <c r="AB109" s="210"/>
      <c r="AC109" s="210"/>
      <c r="AD109" s="210"/>
      <c r="AE109" s="210"/>
      <c r="AF109" s="210"/>
      <c r="AG109" s="210" t="s">
        <v>215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39" t="str">
        <f>C109</f>
        <v>s provedením lože z kameniva drceného, s vyplněním spár, s dvojitým hutněním a se smetením přebytečného materiálu na krajnici. S dodáním hmot pro lože a výplň spár.</v>
      </c>
      <c r="BB109" s="210"/>
      <c r="BC109" s="210"/>
      <c r="BD109" s="210"/>
      <c r="BE109" s="210"/>
      <c r="BF109" s="210"/>
      <c r="BG109" s="210"/>
      <c r="BH109" s="210"/>
    </row>
    <row r="110" spans="1:60" outlineLevel="1" x14ac:dyDescent="0.2">
      <c r="A110" s="217"/>
      <c r="B110" s="218"/>
      <c r="C110" s="252" t="s">
        <v>674</v>
      </c>
      <c r="D110" s="221"/>
      <c r="E110" s="222">
        <v>57.977499999999999</v>
      </c>
      <c r="F110" s="220"/>
      <c r="G110" s="220"/>
      <c r="H110" s="220"/>
      <c r="I110" s="220"/>
      <c r="J110" s="220"/>
      <c r="K110" s="220"/>
      <c r="L110" s="220"/>
      <c r="M110" s="220"/>
      <c r="N110" s="219"/>
      <c r="O110" s="219"/>
      <c r="P110" s="219"/>
      <c r="Q110" s="219"/>
      <c r="R110" s="220"/>
      <c r="S110" s="220"/>
      <c r="T110" s="220"/>
      <c r="U110" s="220"/>
      <c r="V110" s="220"/>
      <c r="W110" s="220"/>
      <c r="X110" s="220"/>
      <c r="Y110" s="210"/>
      <c r="Z110" s="210"/>
      <c r="AA110" s="210"/>
      <c r="AB110" s="210"/>
      <c r="AC110" s="210"/>
      <c r="AD110" s="210"/>
      <c r="AE110" s="210"/>
      <c r="AF110" s="210"/>
      <c r="AG110" s="210" t="s">
        <v>217</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31">
        <v>24</v>
      </c>
      <c r="B111" s="232" t="s">
        <v>697</v>
      </c>
      <c r="C111" s="250" t="s">
        <v>698</v>
      </c>
      <c r="D111" s="233" t="s">
        <v>317</v>
      </c>
      <c r="E111" s="234">
        <v>85.45</v>
      </c>
      <c r="F111" s="235"/>
      <c r="G111" s="236">
        <f>ROUND(E111*F111,2)</f>
        <v>0</v>
      </c>
      <c r="H111" s="235"/>
      <c r="I111" s="236">
        <f>ROUND(E111*H111,2)</f>
        <v>0</v>
      </c>
      <c r="J111" s="235"/>
      <c r="K111" s="236">
        <f>ROUND(E111*J111,2)</f>
        <v>0</v>
      </c>
      <c r="L111" s="236">
        <v>21</v>
      </c>
      <c r="M111" s="236">
        <f>G111*(1+L111/100)</f>
        <v>0</v>
      </c>
      <c r="N111" s="234">
        <v>3.3E-4</v>
      </c>
      <c r="O111" s="234">
        <f>ROUND(E111*N111,2)</f>
        <v>0.03</v>
      </c>
      <c r="P111" s="234">
        <v>0</v>
      </c>
      <c r="Q111" s="234">
        <f>ROUND(E111*P111,2)</f>
        <v>0</v>
      </c>
      <c r="R111" s="236" t="s">
        <v>288</v>
      </c>
      <c r="S111" s="236" t="s">
        <v>210</v>
      </c>
      <c r="T111" s="237" t="s">
        <v>211</v>
      </c>
      <c r="U111" s="220">
        <v>0.41</v>
      </c>
      <c r="V111" s="220">
        <f>ROUND(E111*U111,2)</f>
        <v>35.03</v>
      </c>
      <c r="W111" s="220"/>
      <c r="X111" s="220" t="s">
        <v>212</v>
      </c>
      <c r="Y111" s="210"/>
      <c r="Z111" s="210"/>
      <c r="AA111" s="210"/>
      <c r="AB111" s="210"/>
      <c r="AC111" s="210"/>
      <c r="AD111" s="210"/>
      <c r="AE111" s="210"/>
      <c r="AF111" s="210"/>
      <c r="AG111" s="210" t="s">
        <v>213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7"/>
      <c r="B112" s="218"/>
      <c r="C112" s="252" t="s">
        <v>699</v>
      </c>
      <c r="D112" s="221"/>
      <c r="E112" s="222">
        <v>85.45</v>
      </c>
      <c r="F112" s="220"/>
      <c r="G112" s="220"/>
      <c r="H112" s="220"/>
      <c r="I112" s="220"/>
      <c r="J112" s="220"/>
      <c r="K112" s="220"/>
      <c r="L112" s="220"/>
      <c r="M112" s="220"/>
      <c r="N112" s="219"/>
      <c r="O112" s="219"/>
      <c r="P112" s="219"/>
      <c r="Q112" s="219"/>
      <c r="R112" s="220"/>
      <c r="S112" s="220"/>
      <c r="T112" s="220"/>
      <c r="U112" s="220"/>
      <c r="V112" s="220"/>
      <c r="W112" s="220"/>
      <c r="X112" s="220"/>
      <c r="Y112" s="210"/>
      <c r="Z112" s="210"/>
      <c r="AA112" s="210"/>
      <c r="AB112" s="210"/>
      <c r="AC112" s="210"/>
      <c r="AD112" s="210"/>
      <c r="AE112" s="210"/>
      <c r="AF112" s="210"/>
      <c r="AG112" s="210" t="s">
        <v>217</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7"/>
      <c r="B113" s="218"/>
      <c r="C113" s="252" t="s">
        <v>218</v>
      </c>
      <c r="D113" s="221"/>
      <c r="E113" s="222"/>
      <c r="F113" s="220"/>
      <c r="G113" s="220"/>
      <c r="H113" s="220"/>
      <c r="I113" s="220"/>
      <c r="J113" s="220"/>
      <c r="K113" s="220"/>
      <c r="L113" s="220"/>
      <c r="M113" s="220"/>
      <c r="N113" s="219"/>
      <c r="O113" s="219"/>
      <c r="P113" s="219"/>
      <c r="Q113" s="219"/>
      <c r="R113" s="220"/>
      <c r="S113" s="220"/>
      <c r="T113" s="220"/>
      <c r="U113" s="220"/>
      <c r="V113" s="220"/>
      <c r="W113" s="220"/>
      <c r="X113" s="220"/>
      <c r="Y113" s="210"/>
      <c r="Z113" s="210"/>
      <c r="AA113" s="210"/>
      <c r="AB113" s="210"/>
      <c r="AC113" s="210"/>
      <c r="AD113" s="210"/>
      <c r="AE113" s="210"/>
      <c r="AF113" s="210"/>
      <c r="AG113" s="210" t="s">
        <v>217</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x14ac:dyDescent="0.2">
      <c r="A114" s="231">
        <v>25</v>
      </c>
      <c r="B114" s="232" t="s">
        <v>291</v>
      </c>
      <c r="C114" s="250" t="s">
        <v>292</v>
      </c>
      <c r="D114" s="233" t="s">
        <v>242</v>
      </c>
      <c r="E114" s="234">
        <v>21.33</v>
      </c>
      <c r="F114" s="235"/>
      <c r="G114" s="236">
        <f>ROUND(E114*F114,2)</f>
        <v>0</v>
      </c>
      <c r="H114" s="235"/>
      <c r="I114" s="236">
        <f>ROUND(E114*H114,2)</f>
        <v>0</v>
      </c>
      <c r="J114" s="235"/>
      <c r="K114" s="236">
        <f>ROUND(E114*J114,2)</f>
        <v>0</v>
      </c>
      <c r="L114" s="236">
        <v>21</v>
      </c>
      <c r="M114" s="236">
        <f>G114*(1+L114/100)</f>
        <v>0</v>
      </c>
      <c r="N114" s="234">
        <v>0.16847999999999999</v>
      </c>
      <c r="O114" s="234">
        <f>ROUND(E114*N114,2)</f>
        <v>3.59</v>
      </c>
      <c r="P114" s="234">
        <v>0</v>
      </c>
      <c r="Q114" s="234">
        <f>ROUND(E114*P114,2)</f>
        <v>0</v>
      </c>
      <c r="R114" s="236" t="s">
        <v>288</v>
      </c>
      <c r="S114" s="236" t="s">
        <v>210</v>
      </c>
      <c r="T114" s="237" t="s">
        <v>211</v>
      </c>
      <c r="U114" s="220">
        <v>0.38800000000000001</v>
      </c>
      <c r="V114" s="220">
        <f>ROUND(E114*U114,2)</f>
        <v>8.2799999999999994</v>
      </c>
      <c r="W114" s="220"/>
      <c r="X114" s="220" t="s">
        <v>212</v>
      </c>
      <c r="Y114" s="210"/>
      <c r="Z114" s="210"/>
      <c r="AA114" s="210"/>
      <c r="AB114" s="210"/>
      <c r="AC114" s="210"/>
      <c r="AD114" s="210"/>
      <c r="AE114" s="210"/>
      <c r="AF114" s="210"/>
      <c r="AG114" s="210" t="s">
        <v>213</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17"/>
      <c r="B115" s="218"/>
      <c r="C115" s="251" t="s">
        <v>293</v>
      </c>
      <c r="D115" s="238"/>
      <c r="E115" s="238"/>
      <c r="F115" s="238"/>
      <c r="G115" s="238"/>
      <c r="H115" s="220"/>
      <c r="I115" s="220"/>
      <c r="J115" s="220"/>
      <c r="K115" s="220"/>
      <c r="L115" s="220"/>
      <c r="M115" s="220"/>
      <c r="N115" s="219"/>
      <c r="O115" s="219"/>
      <c r="P115" s="219"/>
      <c r="Q115" s="219"/>
      <c r="R115" s="220"/>
      <c r="S115" s="220"/>
      <c r="T115" s="220"/>
      <c r="U115" s="220"/>
      <c r="V115" s="220"/>
      <c r="W115" s="220"/>
      <c r="X115" s="220"/>
      <c r="Y115" s="210"/>
      <c r="Z115" s="210"/>
      <c r="AA115" s="210"/>
      <c r="AB115" s="210"/>
      <c r="AC115" s="210"/>
      <c r="AD115" s="210"/>
      <c r="AE115" s="210"/>
      <c r="AF115" s="210"/>
      <c r="AG115" s="210" t="s">
        <v>215</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39" t="str">
        <f>C115</f>
        <v>komunikací pro pěší do velikosti dlaždic 0,25 m2 s provedením lože do tl. 30 mm, s vyplněním spár a se smetením přebytečného materiálu na vzdálenost do 3 m</v>
      </c>
      <c r="BB115" s="210"/>
      <c r="BC115" s="210"/>
      <c r="BD115" s="210"/>
      <c r="BE115" s="210"/>
      <c r="BF115" s="210"/>
      <c r="BG115" s="210"/>
      <c r="BH115" s="210"/>
    </row>
    <row r="116" spans="1:60" outlineLevel="1" x14ac:dyDescent="0.2">
      <c r="A116" s="217"/>
      <c r="B116" s="218"/>
      <c r="C116" s="252" t="s">
        <v>693</v>
      </c>
      <c r="D116" s="221"/>
      <c r="E116" s="222">
        <v>21.33</v>
      </c>
      <c r="F116" s="220"/>
      <c r="G116" s="220"/>
      <c r="H116" s="220"/>
      <c r="I116" s="220"/>
      <c r="J116" s="220"/>
      <c r="K116" s="220"/>
      <c r="L116" s="220"/>
      <c r="M116" s="220"/>
      <c r="N116" s="219"/>
      <c r="O116" s="219"/>
      <c r="P116" s="219"/>
      <c r="Q116" s="219"/>
      <c r="R116" s="220"/>
      <c r="S116" s="220"/>
      <c r="T116" s="220"/>
      <c r="U116" s="220"/>
      <c r="V116" s="220"/>
      <c r="W116" s="220"/>
      <c r="X116" s="220"/>
      <c r="Y116" s="210"/>
      <c r="Z116" s="210"/>
      <c r="AA116" s="210"/>
      <c r="AB116" s="210"/>
      <c r="AC116" s="210"/>
      <c r="AD116" s="210"/>
      <c r="AE116" s="210"/>
      <c r="AF116" s="210"/>
      <c r="AG116" s="210" t="s">
        <v>217</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2" t="s">
        <v>218</v>
      </c>
      <c r="D117" s="221"/>
      <c r="E117" s="222"/>
      <c r="F117" s="220"/>
      <c r="G117" s="220"/>
      <c r="H117" s="220"/>
      <c r="I117" s="220"/>
      <c r="J117" s="220"/>
      <c r="K117" s="220"/>
      <c r="L117" s="220"/>
      <c r="M117" s="220"/>
      <c r="N117" s="219"/>
      <c r="O117" s="219"/>
      <c r="P117" s="219"/>
      <c r="Q117" s="219"/>
      <c r="R117" s="220"/>
      <c r="S117" s="220"/>
      <c r="T117" s="220"/>
      <c r="U117" s="220"/>
      <c r="V117" s="220"/>
      <c r="W117" s="220"/>
      <c r="X117" s="220"/>
      <c r="Y117" s="210"/>
      <c r="Z117" s="210"/>
      <c r="AA117" s="210"/>
      <c r="AB117" s="210"/>
      <c r="AC117" s="210"/>
      <c r="AD117" s="210"/>
      <c r="AE117" s="210"/>
      <c r="AF117" s="210"/>
      <c r="AG117" s="210" t="s">
        <v>217</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45" outlineLevel="1" x14ac:dyDescent="0.2">
      <c r="A118" s="231">
        <v>26</v>
      </c>
      <c r="B118" s="232" t="s">
        <v>700</v>
      </c>
      <c r="C118" s="250" t="s">
        <v>701</v>
      </c>
      <c r="D118" s="233" t="s">
        <v>317</v>
      </c>
      <c r="E118" s="234">
        <v>42.3</v>
      </c>
      <c r="F118" s="235"/>
      <c r="G118" s="236">
        <f>ROUND(E118*F118,2)</f>
        <v>0</v>
      </c>
      <c r="H118" s="235"/>
      <c r="I118" s="236">
        <f>ROUND(E118*H118,2)</f>
        <v>0</v>
      </c>
      <c r="J118" s="235"/>
      <c r="K118" s="236">
        <f>ROUND(E118*J118,2)</f>
        <v>0</v>
      </c>
      <c r="L118" s="236">
        <v>21</v>
      </c>
      <c r="M118" s="236">
        <f>G118*(1+L118/100)</f>
        <v>0</v>
      </c>
      <c r="N118" s="234">
        <v>0.22133</v>
      </c>
      <c r="O118" s="234">
        <f>ROUND(E118*N118,2)</f>
        <v>9.36</v>
      </c>
      <c r="P118" s="234">
        <v>0</v>
      </c>
      <c r="Q118" s="234">
        <f>ROUND(E118*P118,2)</f>
        <v>0</v>
      </c>
      <c r="R118" s="236" t="s">
        <v>288</v>
      </c>
      <c r="S118" s="236" t="s">
        <v>210</v>
      </c>
      <c r="T118" s="237" t="s">
        <v>211</v>
      </c>
      <c r="U118" s="220">
        <v>0.27200000000000002</v>
      </c>
      <c r="V118" s="220">
        <f>ROUND(E118*U118,2)</f>
        <v>11.51</v>
      </c>
      <c r="W118" s="220"/>
      <c r="X118" s="220" t="s">
        <v>212</v>
      </c>
      <c r="Y118" s="210"/>
      <c r="Z118" s="210"/>
      <c r="AA118" s="210"/>
      <c r="AB118" s="210"/>
      <c r="AC118" s="210"/>
      <c r="AD118" s="210"/>
      <c r="AE118" s="210"/>
      <c r="AF118" s="210"/>
      <c r="AG118" s="210" t="s">
        <v>213</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1" t="s">
        <v>702</v>
      </c>
      <c r="D119" s="238"/>
      <c r="E119" s="238"/>
      <c r="F119" s="238"/>
      <c r="G119" s="238"/>
      <c r="H119" s="220"/>
      <c r="I119" s="220"/>
      <c r="J119" s="220"/>
      <c r="K119" s="220"/>
      <c r="L119" s="220"/>
      <c r="M119" s="220"/>
      <c r="N119" s="219"/>
      <c r="O119" s="219"/>
      <c r="P119" s="219"/>
      <c r="Q119" s="219"/>
      <c r="R119" s="220"/>
      <c r="S119" s="220"/>
      <c r="T119" s="220"/>
      <c r="U119" s="220"/>
      <c r="V119" s="220"/>
      <c r="W119" s="220"/>
      <c r="X119" s="220"/>
      <c r="Y119" s="210"/>
      <c r="Z119" s="210"/>
      <c r="AA119" s="210"/>
      <c r="AB119" s="210"/>
      <c r="AC119" s="210"/>
      <c r="AD119" s="210"/>
      <c r="AE119" s="210"/>
      <c r="AF119" s="210"/>
      <c r="AG119" s="210" t="s">
        <v>215</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7"/>
      <c r="B120" s="218"/>
      <c r="C120" s="252" t="s">
        <v>703</v>
      </c>
      <c r="D120" s="221"/>
      <c r="E120" s="222">
        <v>42.3</v>
      </c>
      <c r="F120" s="220"/>
      <c r="G120" s="220"/>
      <c r="H120" s="220"/>
      <c r="I120" s="220"/>
      <c r="J120" s="220"/>
      <c r="K120" s="220"/>
      <c r="L120" s="220"/>
      <c r="M120" s="220"/>
      <c r="N120" s="219"/>
      <c r="O120" s="219"/>
      <c r="P120" s="219"/>
      <c r="Q120" s="219"/>
      <c r="R120" s="220"/>
      <c r="S120" s="220"/>
      <c r="T120" s="220"/>
      <c r="U120" s="220"/>
      <c r="V120" s="220"/>
      <c r="W120" s="220"/>
      <c r="X120" s="220"/>
      <c r="Y120" s="210"/>
      <c r="Z120" s="210"/>
      <c r="AA120" s="210"/>
      <c r="AB120" s="210"/>
      <c r="AC120" s="210"/>
      <c r="AD120" s="210"/>
      <c r="AE120" s="210"/>
      <c r="AF120" s="210"/>
      <c r="AG120" s="210" t="s">
        <v>217</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ht="22.5" outlineLevel="1" x14ac:dyDescent="0.2">
      <c r="A121" s="231">
        <v>27</v>
      </c>
      <c r="B121" s="232" t="s">
        <v>704</v>
      </c>
      <c r="C121" s="250" t="s">
        <v>705</v>
      </c>
      <c r="D121" s="233" t="s">
        <v>242</v>
      </c>
      <c r="E121" s="234">
        <v>63.777500000000003</v>
      </c>
      <c r="F121" s="235"/>
      <c r="G121" s="236">
        <f>ROUND(E121*F121,2)</f>
        <v>0</v>
      </c>
      <c r="H121" s="235"/>
      <c r="I121" s="236">
        <f>ROUND(E121*H121,2)</f>
        <v>0</v>
      </c>
      <c r="J121" s="235"/>
      <c r="K121" s="236">
        <f>ROUND(E121*J121,2)</f>
        <v>0</v>
      </c>
      <c r="L121" s="236">
        <v>21</v>
      </c>
      <c r="M121" s="236">
        <f>G121*(1+L121/100)</f>
        <v>0</v>
      </c>
      <c r="N121" s="234">
        <v>0.129</v>
      </c>
      <c r="O121" s="234">
        <f>ROUND(E121*N121,2)</f>
        <v>8.23</v>
      </c>
      <c r="P121" s="234">
        <v>0</v>
      </c>
      <c r="Q121" s="234">
        <f>ROUND(E121*P121,2)</f>
        <v>0</v>
      </c>
      <c r="R121" s="236" t="s">
        <v>281</v>
      </c>
      <c r="S121" s="236" t="s">
        <v>210</v>
      </c>
      <c r="T121" s="237" t="s">
        <v>211</v>
      </c>
      <c r="U121" s="220">
        <v>0</v>
      </c>
      <c r="V121" s="220">
        <f>ROUND(E121*U121,2)</f>
        <v>0</v>
      </c>
      <c r="W121" s="220"/>
      <c r="X121" s="220" t="s">
        <v>282</v>
      </c>
      <c r="Y121" s="210"/>
      <c r="Z121" s="210"/>
      <c r="AA121" s="210"/>
      <c r="AB121" s="210"/>
      <c r="AC121" s="210"/>
      <c r="AD121" s="210"/>
      <c r="AE121" s="210"/>
      <c r="AF121" s="210"/>
      <c r="AG121" s="210" t="s">
        <v>283</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7"/>
      <c r="B122" s="218"/>
      <c r="C122" s="252" t="s">
        <v>674</v>
      </c>
      <c r="D122" s="221"/>
      <c r="E122" s="222">
        <v>57.977499999999999</v>
      </c>
      <c r="F122" s="220"/>
      <c r="G122" s="220"/>
      <c r="H122" s="220"/>
      <c r="I122" s="220"/>
      <c r="J122" s="220"/>
      <c r="K122" s="220"/>
      <c r="L122" s="220"/>
      <c r="M122" s="220"/>
      <c r="N122" s="219"/>
      <c r="O122" s="219"/>
      <c r="P122" s="219"/>
      <c r="Q122" s="219"/>
      <c r="R122" s="220"/>
      <c r="S122" s="220"/>
      <c r="T122" s="220"/>
      <c r="U122" s="220"/>
      <c r="V122" s="220"/>
      <c r="W122" s="220"/>
      <c r="X122" s="220"/>
      <c r="Y122" s="210"/>
      <c r="Z122" s="210"/>
      <c r="AA122" s="210"/>
      <c r="AB122" s="210"/>
      <c r="AC122" s="210"/>
      <c r="AD122" s="210"/>
      <c r="AE122" s="210"/>
      <c r="AF122" s="210"/>
      <c r="AG122" s="210" t="s">
        <v>217</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52" t="s">
        <v>706</v>
      </c>
      <c r="D123" s="221"/>
      <c r="E123" s="222">
        <v>5.8</v>
      </c>
      <c r="F123" s="220"/>
      <c r="G123" s="220"/>
      <c r="H123" s="220"/>
      <c r="I123" s="220"/>
      <c r="J123" s="220"/>
      <c r="K123" s="220"/>
      <c r="L123" s="220"/>
      <c r="M123" s="220"/>
      <c r="N123" s="219"/>
      <c r="O123" s="219"/>
      <c r="P123" s="219"/>
      <c r="Q123" s="219"/>
      <c r="R123" s="220"/>
      <c r="S123" s="220"/>
      <c r="T123" s="220"/>
      <c r="U123" s="220"/>
      <c r="V123" s="220"/>
      <c r="W123" s="220"/>
      <c r="X123" s="220"/>
      <c r="Y123" s="210"/>
      <c r="Z123" s="210"/>
      <c r="AA123" s="210"/>
      <c r="AB123" s="210"/>
      <c r="AC123" s="210"/>
      <c r="AD123" s="210"/>
      <c r="AE123" s="210"/>
      <c r="AF123" s="210"/>
      <c r="AG123" s="210" t="s">
        <v>217</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31">
        <v>28</v>
      </c>
      <c r="B124" s="232" t="s">
        <v>294</v>
      </c>
      <c r="C124" s="250" t="s">
        <v>295</v>
      </c>
      <c r="D124" s="233" t="s">
        <v>242</v>
      </c>
      <c r="E124" s="234">
        <v>23.463000000000001</v>
      </c>
      <c r="F124" s="235"/>
      <c r="G124" s="236">
        <f>ROUND(E124*F124,2)</f>
        <v>0</v>
      </c>
      <c r="H124" s="235"/>
      <c r="I124" s="236">
        <f>ROUND(E124*H124,2)</f>
        <v>0</v>
      </c>
      <c r="J124" s="235"/>
      <c r="K124" s="236">
        <f>ROUND(E124*J124,2)</f>
        <v>0</v>
      </c>
      <c r="L124" s="236">
        <v>21</v>
      </c>
      <c r="M124" s="236">
        <f>G124*(1+L124/100)</f>
        <v>0</v>
      </c>
      <c r="N124" s="234">
        <v>0.109</v>
      </c>
      <c r="O124" s="234">
        <f>ROUND(E124*N124,2)</f>
        <v>2.56</v>
      </c>
      <c r="P124" s="234">
        <v>0</v>
      </c>
      <c r="Q124" s="234">
        <f>ROUND(E124*P124,2)</f>
        <v>0</v>
      </c>
      <c r="R124" s="236"/>
      <c r="S124" s="236" t="s">
        <v>296</v>
      </c>
      <c r="T124" s="237" t="s">
        <v>297</v>
      </c>
      <c r="U124" s="220">
        <v>0</v>
      </c>
      <c r="V124" s="220">
        <f>ROUND(E124*U124,2)</f>
        <v>0</v>
      </c>
      <c r="W124" s="220"/>
      <c r="X124" s="220" t="s">
        <v>282</v>
      </c>
      <c r="Y124" s="210"/>
      <c r="Z124" s="210"/>
      <c r="AA124" s="210"/>
      <c r="AB124" s="210"/>
      <c r="AC124" s="210"/>
      <c r="AD124" s="210"/>
      <c r="AE124" s="210"/>
      <c r="AF124" s="210"/>
      <c r="AG124" s="210" t="s">
        <v>283</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7"/>
      <c r="B125" s="218"/>
      <c r="C125" s="252" t="s">
        <v>707</v>
      </c>
      <c r="D125" s="221"/>
      <c r="E125" s="222">
        <v>23.463000000000001</v>
      </c>
      <c r="F125" s="220"/>
      <c r="G125" s="220"/>
      <c r="H125" s="220"/>
      <c r="I125" s="220"/>
      <c r="J125" s="220"/>
      <c r="K125" s="220"/>
      <c r="L125" s="220"/>
      <c r="M125" s="220"/>
      <c r="N125" s="219"/>
      <c r="O125" s="219"/>
      <c r="P125" s="219"/>
      <c r="Q125" s="219"/>
      <c r="R125" s="220"/>
      <c r="S125" s="220"/>
      <c r="T125" s="220"/>
      <c r="U125" s="220"/>
      <c r="V125" s="220"/>
      <c r="W125" s="220"/>
      <c r="X125" s="220"/>
      <c r="Y125" s="210"/>
      <c r="Z125" s="210"/>
      <c r="AA125" s="210"/>
      <c r="AB125" s="210"/>
      <c r="AC125" s="210"/>
      <c r="AD125" s="210"/>
      <c r="AE125" s="210"/>
      <c r="AF125" s="210"/>
      <c r="AG125" s="210" t="s">
        <v>217</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7"/>
      <c r="B126" s="218"/>
      <c r="C126" s="252" t="s">
        <v>218</v>
      </c>
      <c r="D126" s="221"/>
      <c r="E126" s="222"/>
      <c r="F126" s="220"/>
      <c r="G126" s="220"/>
      <c r="H126" s="220"/>
      <c r="I126" s="220"/>
      <c r="J126" s="220"/>
      <c r="K126" s="220"/>
      <c r="L126" s="220"/>
      <c r="M126" s="220"/>
      <c r="N126" s="219"/>
      <c r="O126" s="219"/>
      <c r="P126" s="219"/>
      <c r="Q126" s="219"/>
      <c r="R126" s="220"/>
      <c r="S126" s="220"/>
      <c r="T126" s="220"/>
      <c r="U126" s="220"/>
      <c r="V126" s="220"/>
      <c r="W126" s="220"/>
      <c r="X126" s="220"/>
      <c r="Y126" s="210"/>
      <c r="Z126" s="210"/>
      <c r="AA126" s="210"/>
      <c r="AB126" s="210"/>
      <c r="AC126" s="210"/>
      <c r="AD126" s="210"/>
      <c r="AE126" s="210"/>
      <c r="AF126" s="210"/>
      <c r="AG126" s="210" t="s">
        <v>217</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x14ac:dyDescent="0.2">
      <c r="A127" s="224" t="s">
        <v>204</v>
      </c>
      <c r="B127" s="225" t="s">
        <v>126</v>
      </c>
      <c r="C127" s="249" t="s">
        <v>127</v>
      </c>
      <c r="D127" s="226"/>
      <c r="E127" s="227"/>
      <c r="F127" s="228"/>
      <c r="G127" s="228">
        <f>SUMIF(AG128:AG138,"&lt;&gt;NOR",G128:G138)</f>
        <v>0</v>
      </c>
      <c r="H127" s="228"/>
      <c r="I127" s="228">
        <f>SUM(I128:I138)</f>
        <v>0</v>
      </c>
      <c r="J127" s="228"/>
      <c r="K127" s="228">
        <f>SUM(K128:K138)</f>
        <v>0</v>
      </c>
      <c r="L127" s="228"/>
      <c r="M127" s="228">
        <f>SUM(M128:M138)</f>
        <v>0</v>
      </c>
      <c r="N127" s="227"/>
      <c r="O127" s="227">
        <f>SUM(O128:O138)</f>
        <v>1.1100000000000001</v>
      </c>
      <c r="P127" s="227"/>
      <c r="Q127" s="227">
        <f>SUM(Q128:Q138)</f>
        <v>0</v>
      </c>
      <c r="R127" s="228"/>
      <c r="S127" s="228"/>
      <c r="T127" s="229"/>
      <c r="U127" s="223"/>
      <c r="V127" s="223">
        <f>SUM(V128:V138)</f>
        <v>29.35</v>
      </c>
      <c r="W127" s="223"/>
      <c r="X127" s="223"/>
      <c r="AG127" t="s">
        <v>205</v>
      </c>
    </row>
    <row r="128" spans="1:60" outlineLevel="1" x14ac:dyDescent="0.2">
      <c r="A128" s="231">
        <v>29</v>
      </c>
      <c r="B128" s="232" t="s">
        <v>308</v>
      </c>
      <c r="C128" s="250" t="s">
        <v>309</v>
      </c>
      <c r="D128" s="233" t="s">
        <v>223</v>
      </c>
      <c r="E128" s="234">
        <v>16</v>
      </c>
      <c r="F128" s="235"/>
      <c r="G128" s="236">
        <f>ROUND(E128*F128,2)</f>
        <v>0</v>
      </c>
      <c r="H128" s="235"/>
      <c r="I128" s="236">
        <f>ROUND(E128*H128,2)</f>
        <v>0</v>
      </c>
      <c r="J128" s="235"/>
      <c r="K128" s="236">
        <f>ROUND(E128*J128,2)</f>
        <v>0</v>
      </c>
      <c r="L128" s="236">
        <v>21</v>
      </c>
      <c r="M128" s="236">
        <f>G128*(1+L128/100)</f>
        <v>0</v>
      </c>
      <c r="N128" s="234">
        <v>3.2000000000000002E-3</v>
      </c>
      <c r="O128" s="234">
        <f>ROUND(E128*N128,2)</f>
        <v>0.05</v>
      </c>
      <c r="P128" s="234">
        <v>0</v>
      </c>
      <c r="Q128" s="234">
        <f>ROUND(E128*P128,2)</f>
        <v>0</v>
      </c>
      <c r="R128" s="236" t="s">
        <v>251</v>
      </c>
      <c r="S128" s="236" t="s">
        <v>210</v>
      </c>
      <c r="T128" s="237" t="s">
        <v>211</v>
      </c>
      <c r="U128" s="220">
        <v>0.22498000000000001</v>
      </c>
      <c r="V128" s="220">
        <f>ROUND(E128*U128,2)</f>
        <v>3.6</v>
      </c>
      <c r="W128" s="220"/>
      <c r="X128" s="220" t="s">
        <v>212</v>
      </c>
      <c r="Y128" s="210"/>
      <c r="Z128" s="210"/>
      <c r="AA128" s="210"/>
      <c r="AB128" s="210"/>
      <c r="AC128" s="210"/>
      <c r="AD128" s="210"/>
      <c r="AE128" s="210"/>
      <c r="AF128" s="210"/>
      <c r="AG128" s="210" t="s">
        <v>213</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7"/>
      <c r="B129" s="218"/>
      <c r="C129" s="251" t="s">
        <v>310</v>
      </c>
      <c r="D129" s="238"/>
      <c r="E129" s="238"/>
      <c r="F129" s="238"/>
      <c r="G129" s="238"/>
      <c r="H129" s="220"/>
      <c r="I129" s="220"/>
      <c r="J129" s="220"/>
      <c r="K129" s="220"/>
      <c r="L129" s="220"/>
      <c r="M129" s="220"/>
      <c r="N129" s="219"/>
      <c r="O129" s="219"/>
      <c r="P129" s="219"/>
      <c r="Q129" s="219"/>
      <c r="R129" s="220"/>
      <c r="S129" s="220"/>
      <c r="T129" s="220"/>
      <c r="U129" s="220"/>
      <c r="V129" s="220"/>
      <c r="W129" s="220"/>
      <c r="X129" s="220"/>
      <c r="Y129" s="210"/>
      <c r="Z129" s="210"/>
      <c r="AA129" s="210"/>
      <c r="AB129" s="210"/>
      <c r="AC129" s="210"/>
      <c r="AD129" s="210"/>
      <c r="AE129" s="210"/>
      <c r="AF129" s="210"/>
      <c r="AG129" s="210" t="s">
        <v>215</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39" t="str">
        <f>C129</f>
        <v>jakoukoliv maltou, z pomocného pracovního lešení o výšce podlahy do 1900 mm a pro zatížení do 1,5 kPa,</v>
      </c>
      <c r="BB129" s="210"/>
      <c r="BC129" s="210"/>
      <c r="BD129" s="210"/>
      <c r="BE129" s="210"/>
      <c r="BF129" s="210"/>
      <c r="BG129" s="210"/>
      <c r="BH129" s="210"/>
    </row>
    <row r="130" spans="1:60" outlineLevel="1" x14ac:dyDescent="0.2">
      <c r="A130" s="217"/>
      <c r="B130" s="218"/>
      <c r="C130" s="252" t="s">
        <v>708</v>
      </c>
      <c r="D130" s="221"/>
      <c r="E130" s="222">
        <v>16</v>
      </c>
      <c r="F130" s="220"/>
      <c r="G130" s="220"/>
      <c r="H130" s="220"/>
      <c r="I130" s="220"/>
      <c r="J130" s="220"/>
      <c r="K130" s="220"/>
      <c r="L130" s="220"/>
      <c r="M130" s="220"/>
      <c r="N130" s="219"/>
      <c r="O130" s="219"/>
      <c r="P130" s="219"/>
      <c r="Q130" s="219"/>
      <c r="R130" s="220"/>
      <c r="S130" s="220"/>
      <c r="T130" s="220"/>
      <c r="U130" s="220"/>
      <c r="V130" s="220"/>
      <c r="W130" s="220"/>
      <c r="X130" s="220"/>
      <c r="Y130" s="210"/>
      <c r="Z130" s="210"/>
      <c r="AA130" s="210"/>
      <c r="AB130" s="210"/>
      <c r="AC130" s="210"/>
      <c r="AD130" s="210"/>
      <c r="AE130" s="210"/>
      <c r="AF130" s="210"/>
      <c r="AG130" s="210" t="s">
        <v>217</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7"/>
      <c r="B131" s="218"/>
      <c r="C131" s="252" t="s">
        <v>254</v>
      </c>
      <c r="D131" s="221"/>
      <c r="E131" s="222"/>
      <c r="F131" s="220"/>
      <c r="G131" s="220"/>
      <c r="H131" s="220"/>
      <c r="I131" s="220"/>
      <c r="J131" s="220"/>
      <c r="K131" s="220"/>
      <c r="L131" s="220"/>
      <c r="M131" s="220"/>
      <c r="N131" s="219"/>
      <c r="O131" s="219"/>
      <c r="P131" s="219"/>
      <c r="Q131" s="219"/>
      <c r="R131" s="220"/>
      <c r="S131" s="220"/>
      <c r="T131" s="220"/>
      <c r="U131" s="220"/>
      <c r="V131" s="220"/>
      <c r="W131" s="220"/>
      <c r="X131" s="220"/>
      <c r="Y131" s="210"/>
      <c r="Z131" s="210"/>
      <c r="AA131" s="210"/>
      <c r="AB131" s="210"/>
      <c r="AC131" s="210"/>
      <c r="AD131" s="210"/>
      <c r="AE131" s="210"/>
      <c r="AF131" s="210"/>
      <c r="AG131" s="210" t="s">
        <v>217</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31">
        <v>30</v>
      </c>
      <c r="B132" s="232" t="s">
        <v>564</v>
      </c>
      <c r="C132" s="250" t="s">
        <v>313</v>
      </c>
      <c r="D132" s="233" t="s">
        <v>223</v>
      </c>
      <c r="E132" s="234">
        <v>26</v>
      </c>
      <c r="F132" s="235"/>
      <c r="G132" s="236">
        <f>ROUND(E132*F132,2)</f>
        <v>0</v>
      </c>
      <c r="H132" s="235"/>
      <c r="I132" s="236">
        <f>ROUND(E132*H132,2)</f>
        <v>0</v>
      </c>
      <c r="J132" s="235"/>
      <c r="K132" s="236">
        <f>ROUND(E132*J132,2)</f>
        <v>0</v>
      </c>
      <c r="L132" s="236">
        <v>21</v>
      </c>
      <c r="M132" s="236">
        <f>G132*(1+L132/100)</f>
        <v>0</v>
      </c>
      <c r="N132" s="234">
        <v>3.5619999999999999E-2</v>
      </c>
      <c r="O132" s="234">
        <f>ROUND(E132*N132,2)</f>
        <v>0.93</v>
      </c>
      <c r="P132" s="234">
        <v>0</v>
      </c>
      <c r="Q132" s="234">
        <f>ROUND(E132*P132,2)</f>
        <v>0</v>
      </c>
      <c r="R132" s="236" t="s">
        <v>251</v>
      </c>
      <c r="S132" s="236" t="s">
        <v>210</v>
      </c>
      <c r="T132" s="237" t="s">
        <v>211</v>
      </c>
      <c r="U132" s="220">
        <v>0.88292999999999999</v>
      </c>
      <c r="V132" s="220">
        <f>ROUND(E132*U132,2)</f>
        <v>22.96</v>
      </c>
      <c r="W132" s="220"/>
      <c r="X132" s="220" t="s">
        <v>212</v>
      </c>
      <c r="Y132" s="210"/>
      <c r="Z132" s="210"/>
      <c r="AA132" s="210"/>
      <c r="AB132" s="210"/>
      <c r="AC132" s="210"/>
      <c r="AD132" s="210"/>
      <c r="AE132" s="210"/>
      <c r="AF132" s="210"/>
      <c r="AG132" s="210" t="s">
        <v>213</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7"/>
      <c r="B133" s="218"/>
      <c r="C133" s="251" t="s">
        <v>310</v>
      </c>
      <c r="D133" s="238"/>
      <c r="E133" s="238"/>
      <c r="F133" s="238"/>
      <c r="G133" s="238"/>
      <c r="H133" s="220"/>
      <c r="I133" s="220"/>
      <c r="J133" s="220"/>
      <c r="K133" s="220"/>
      <c r="L133" s="220"/>
      <c r="M133" s="220"/>
      <c r="N133" s="219"/>
      <c r="O133" s="219"/>
      <c r="P133" s="219"/>
      <c r="Q133" s="219"/>
      <c r="R133" s="220"/>
      <c r="S133" s="220"/>
      <c r="T133" s="220"/>
      <c r="U133" s="220"/>
      <c r="V133" s="220"/>
      <c r="W133" s="220"/>
      <c r="X133" s="220"/>
      <c r="Y133" s="210"/>
      <c r="Z133" s="210"/>
      <c r="AA133" s="210"/>
      <c r="AB133" s="210"/>
      <c r="AC133" s="210"/>
      <c r="AD133" s="210"/>
      <c r="AE133" s="210"/>
      <c r="AF133" s="210"/>
      <c r="AG133" s="210" t="s">
        <v>215</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39" t="str">
        <f>C133</f>
        <v>jakoukoliv maltou, z pomocného pracovního lešení o výšce podlahy do 1900 mm a pro zatížení do 1,5 kPa,</v>
      </c>
      <c r="BB133" s="210"/>
      <c r="BC133" s="210"/>
      <c r="BD133" s="210"/>
      <c r="BE133" s="210"/>
      <c r="BF133" s="210"/>
      <c r="BG133" s="210"/>
      <c r="BH133" s="210"/>
    </row>
    <row r="134" spans="1:60" outlineLevel="1" x14ac:dyDescent="0.2">
      <c r="A134" s="217"/>
      <c r="B134" s="218"/>
      <c r="C134" s="252" t="s">
        <v>709</v>
      </c>
      <c r="D134" s="221"/>
      <c r="E134" s="222">
        <v>26</v>
      </c>
      <c r="F134" s="220"/>
      <c r="G134" s="220"/>
      <c r="H134" s="220"/>
      <c r="I134" s="220"/>
      <c r="J134" s="220"/>
      <c r="K134" s="220"/>
      <c r="L134" s="220"/>
      <c r="M134" s="220"/>
      <c r="N134" s="219"/>
      <c r="O134" s="219"/>
      <c r="P134" s="219"/>
      <c r="Q134" s="219"/>
      <c r="R134" s="220"/>
      <c r="S134" s="220"/>
      <c r="T134" s="220"/>
      <c r="U134" s="220"/>
      <c r="V134" s="220"/>
      <c r="W134" s="220"/>
      <c r="X134" s="220"/>
      <c r="Y134" s="210"/>
      <c r="Z134" s="210"/>
      <c r="AA134" s="210"/>
      <c r="AB134" s="210"/>
      <c r="AC134" s="210"/>
      <c r="AD134" s="210"/>
      <c r="AE134" s="210"/>
      <c r="AF134" s="210"/>
      <c r="AG134" s="210" t="s">
        <v>217</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17"/>
      <c r="B135" s="218"/>
      <c r="C135" s="252" t="s">
        <v>683</v>
      </c>
      <c r="D135" s="221"/>
      <c r="E135" s="222"/>
      <c r="F135" s="220"/>
      <c r="G135" s="220"/>
      <c r="H135" s="220"/>
      <c r="I135" s="220"/>
      <c r="J135" s="220"/>
      <c r="K135" s="220"/>
      <c r="L135" s="220"/>
      <c r="M135" s="220"/>
      <c r="N135" s="219"/>
      <c r="O135" s="219"/>
      <c r="P135" s="219"/>
      <c r="Q135" s="219"/>
      <c r="R135" s="220"/>
      <c r="S135" s="220"/>
      <c r="T135" s="220"/>
      <c r="U135" s="220"/>
      <c r="V135" s="220"/>
      <c r="W135" s="220"/>
      <c r="X135" s="220"/>
      <c r="Y135" s="210"/>
      <c r="Z135" s="210"/>
      <c r="AA135" s="210"/>
      <c r="AB135" s="210"/>
      <c r="AC135" s="210"/>
      <c r="AD135" s="210"/>
      <c r="AE135" s="210"/>
      <c r="AF135" s="210"/>
      <c r="AG135" s="210" t="s">
        <v>217</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ht="22.5" outlineLevel="1" x14ac:dyDescent="0.2">
      <c r="A136" s="231">
        <v>31</v>
      </c>
      <c r="B136" s="232" t="s">
        <v>315</v>
      </c>
      <c r="C136" s="250" t="s">
        <v>316</v>
      </c>
      <c r="D136" s="233" t="s">
        <v>317</v>
      </c>
      <c r="E136" s="234">
        <v>15</v>
      </c>
      <c r="F136" s="235"/>
      <c r="G136" s="236">
        <f>ROUND(E136*F136,2)</f>
        <v>0</v>
      </c>
      <c r="H136" s="235"/>
      <c r="I136" s="236">
        <f>ROUND(E136*H136,2)</f>
        <v>0</v>
      </c>
      <c r="J136" s="235"/>
      <c r="K136" s="236">
        <f>ROUND(E136*J136,2)</f>
        <v>0</v>
      </c>
      <c r="L136" s="236">
        <v>21</v>
      </c>
      <c r="M136" s="236">
        <f>G136*(1+L136/100)</f>
        <v>0</v>
      </c>
      <c r="N136" s="234">
        <v>8.6599999999999993E-3</v>
      </c>
      <c r="O136" s="234">
        <f>ROUND(E136*N136,2)</f>
        <v>0.13</v>
      </c>
      <c r="P136" s="234">
        <v>0</v>
      </c>
      <c r="Q136" s="234">
        <f>ROUND(E136*P136,2)</f>
        <v>0</v>
      </c>
      <c r="R136" s="236" t="s">
        <v>251</v>
      </c>
      <c r="S136" s="236" t="s">
        <v>210</v>
      </c>
      <c r="T136" s="237" t="s">
        <v>211</v>
      </c>
      <c r="U136" s="220">
        <v>0.186</v>
      </c>
      <c r="V136" s="220">
        <f>ROUND(E136*U136,2)</f>
        <v>2.79</v>
      </c>
      <c r="W136" s="220"/>
      <c r="X136" s="220" t="s">
        <v>212</v>
      </c>
      <c r="Y136" s="210"/>
      <c r="Z136" s="210"/>
      <c r="AA136" s="210"/>
      <c r="AB136" s="210"/>
      <c r="AC136" s="210"/>
      <c r="AD136" s="210"/>
      <c r="AE136" s="210"/>
      <c r="AF136" s="210"/>
      <c r="AG136" s="210" t="s">
        <v>213</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7"/>
      <c r="B137" s="218"/>
      <c r="C137" s="251" t="s">
        <v>318</v>
      </c>
      <c r="D137" s="238"/>
      <c r="E137" s="238"/>
      <c r="F137" s="238"/>
      <c r="G137" s="238"/>
      <c r="H137" s="220"/>
      <c r="I137" s="220"/>
      <c r="J137" s="220"/>
      <c r="K137" s="220"/>
      <c r="L137" s="220"/>
      <c r="M137" s="220"/>
      <c r="N137" s="219"/>
      <c r="O137" s="219"/>
      <c r="P137" s="219"/>
      <c r="Q137" s="219"/>
      <c r="R137" s="220"/>
      <c r="S137" s="220"/>
      <c r="T137" s="220"/>
      <c r="U137" s="220"/>
      <c r="V137" s="220"/>
      <c r="W137" s="220"/>
      <c r="X137" s="220"/>
      <c r="Y137" s="210"/>
      <c r="Z137" s="210"/>
      <c r="AA137" s="210"/>
      <c r="AB137" s="210"/>
      <c r="AC137" s="210"/>
      <c r="AD137" s="210"/>
      <c r="AE137" s="210"/>
      <c r="AF137" s="210"/>
      <c r="AG137" s="210" t="s">
        <v>215</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7"/>
      <c r="B138" s="218"/>
      <c r="C138" s="252" t="s">
        <v>566</v>
      </c>
      <c r="D138" s="221"/>
      <c r="E138" s="222">
        <v>15</v>
      </c>
      <c r="F138" s="220"/>
      <c r="G138" s="220"/>
      <c r="H138" s="220"/>
      <c r="I138" s="220"/>
      <c r="J138" s="220"/>
      <c r="K138" s="220"/>
      <c r="L138" s="220"/>
      <c r="M138" s="220"/>
      <c r="N138" s="219"/>
      <c r="O138" s="219"/>
      <c r="P138" s="219"/>
      <c r="Q138" s="219"/>
      <c r="R138" s="220"/>
      <c r="S138" s="220"/>
      <c r="T138" s="220"/>
      <c r="U138" s="220"/>
      <c r="V138" s="220"/>
      <c r="W138" s="220"/>
      <c r="X138" s="220"/>
      <c r="Y138" s="210"/>
      <c r="Z138" s="210"/>
      <c r="AA138" s="210"/>
      <c r="AB138" s="210"/>
      <c r="AC138" s="210"/>
      <c r="AD138" s="210"/>
      <c r="AE138" s="210"/>
      <c r="AF138" s="210"/>
      <c r="AG138" s="210" t="s">
        <v>217</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x14ac:dyDescent="0.2">
      <c r="A139" s="224" t="s">
        <v>204</v>
      </c>
      <c r="B139" s="225" t="s">
        <v>128</v>
      </c>
      <c r="C139" s="249" t="s">
        <v>130</v>
      </c>
      <c r="D139" s="226"/>
      <c r="E139" s="227"/>
      <c r="F139" s="228"/>
      <c r="G139" s="228">
        <f>SUMIF(AG140:AG455,"&lt;&gt;NOR",G140:G455)</f>
        <v>0</v>
      </c>
      <c r="H139" s="228"/>
      <c r="I139" s="228">
        <f>SUM(I140:I455)</f>
        <v>0</v>
      </c>
      <c r="J139" s="228"/>
      <c r="K139" s="228">
        <f>SUM(K140:K455)</f>
        <v>0</v>
      </c>
      <c r="L139" s="228"/>
      <c r="M139" s="228">
        <f>SUM(M140:M455)</f>
        <v>0</v>
      </c>
      <c r="N139" s="227"/>
      <c r="O139" s="227">
        <f>SUM(O140:O455)</f>
        <v>31.710000000000004</v>
      </c>
      <c r="P139" s="227"/>
      <c r="Q139" s="227">
        <f>SUM(Q140:Q455)</f>
        <v>0</v>
      </c>
      <c r="R139" s="228"/>
      <c r="S139" s="228"/>
      <c r="T139" s="229"/>
      <c r="U139" s="223"/>
      <c r="V139" s="223">
        <f>SUM(V140:V455)</f>
        <v>3130.03</v>
      </c>
      <c r="W139" s="223"/>
      <c r="X139" s="223"/>
      <c r="AG139" t="s">
        <v>205</v>
      </c>
    </row>
    <row r="140" spans="1:60" ht="22.5" outlineLevel="1" x14ac:dyDescent="0.2">
      <c r="A140" s="231">
        <v>32</v>
      </c>
      <c r="B140" s="232" t="s">
        <v>710</v>
      </c>
      <c r="C140" s="250" t="s">
        <v>711</v>
      </c>
      <c r="D140" s="233" t="s">
        <v>242</v>
      </c>
      <c r="E140" s="234">
        <v>57.777999999999999</v>
      </c>
      <c r="F140" s="235"/>
      <c r="G140" s="236">
        <f>ROUND(E140*F140,2)</f>
        <v>0</v>
      </c>
      <c r="H140" s="235"/>
      <c r="I140" s="236">
        <f>ROUND(E140*H140,2)</f>
        <v>0</v>
      </c>
      <c r="J140" s="235"/>
      <c r="K140" s="236">
        <f>ROUND(E140*J140,2)</f>
        <v>0</v>
      </c>
      <c r="L140" s="236">
        <v>21</v>
      </c>
      <c r="M140" s="236">
        <f>G140*(1+L140/100)</f>
        <v>0</v>
      </c>
      <c r="N140" s="234">
        <v>3.9100000000000003E-3</v>
      </c>
      <c r="O140" s="234">
        <f>ROUND(E140*N140,2)</f>
        <v>0.23</v>
      </c>
      <c r="P140" s="234">
        <v>0</v>
      </c>
      <c r="Q140" s="234">
        <f>ROUND(E140*P140,2)</f>
        <v>0</v>
      </c>
      <c r="R140" s="236" t="s">
        <v>247</v>
      </c>
      <c r="S140" s="236" t="s">
        <v>210</v>
      </c>
      <c r="T140" s="237" t="s">
        <v>211</v>
      </c>
      <c r="U140" s="220">
        <v>0.4</v>
      </c>
      <c r="V140" s="220">
        <f>ROUND(E140*U140,2)</f>
        <v>23.11</v>
      </c>
      <c r="W140" s="220"/>
      <c r="X140" s="220" t="s">
        <v>212</v>
      </c>
      <c r="Y140" s="210"/>
      <c r="Z140" s="210"/>
      <c r="AA140" s="210"/>
      <c r="AB140" s="210"/>
      <c r="AC140" s="210"/>
      <c r="AD140" s="210"/>
      <c r="AE140" s="210"/>
      <c r="AF140" s="210"/>
      <c r="AG140" s="210" t="s">
        <v>213</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17"/>
      <c r="B141" s="218"/>
      <c r="C141" s="251" t="s">
        <v>712</v>
      </c>
      <c r="D141" s="238"/>
      <c r="E141" s="238"/>
      <c r="F141" s="238"/>
      <c r="G141" s="238"/>
      <c r="H141" s="220"/>
      <c r="I141" s="220"/>
      <c r="J141" s="220"/>
      <c r="K141" s="220"/>
      <c r="L141" s="220"/>
      <c r="M141" s="220"/>
      <c r="N141" s="219"/>
      <c r="O141" s="219"/>
      <c r="P141" s="219"/>
      <c r="Q141" s="219"/>
      <c r="R141" s="220"/>
      <c r="S141" s="220"/>
      <c r="T141" s="220"/>
      <c r="U141" s="220"/>
      <c r="V141" s="220"/>
      <c r="W141" s="220"/>
      <c r="X141" s="220"/>
      <c r="Y141" s="210"/>
      <c r="Z141" s="210"/>
      <c r="AA141" s="210"/>
      <c r="AB141" s="210"/>
      <c r="AC141" s="210"/>
      <c r="AD141" s="210"/>
      <c r="AE141" s="210"/>
      <c r="AF141" s="210"/>
      <c r="AG141" s="210" t="s">
        <v>215</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7"/>
      <c r="B142" s="218"/>
      <c r="C142" s="254" t="s">
        <v>713</v>
      </c>
      <c r="D142" s="241"/>
      <c r="E142" s="241"/>
      <c r="F142" s="241"/>
      <c r="G142" s="241"/>
      <c r="H142" s="220"/>
      <c r="I142" s="220"/>
      <c r="J142" s="220"/>
      <c r="K142" s="220"/>
      <c r="L142" s="220"/>
      <c r="M142" s="220"/>
      <c r="N142" s="219"/>
      <c r="O142" s="219"/>
      <c r="P142" s="219"/>
      <c r="Q142" s="219"/>
      <c r="R142" s="220"/>
      <c r="S142" s="220"/>
      <c r="T142" s="220"/>
      <c r="U142" s="220"/>
      <c r="V142" s="220"/>
      <c r="W142" s="220"/>
      <c r="X142" s="220"/>
      <c r="Y142" s="210"/>
      <c r="Z142" s="210"/>
      <c r="AA142" s="210"/>
      <c r="AB142" s="210"/>
      <c r="AC142" s="210"/>
      <c r="AD142" s="210"/>
      <c r="AE142" s="210"/>
      <c r="AF142" s="210"/>
      <c r="AG142" s="210" t="s">
        <v>237</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17"/>
      <c r="B143" s="218"/>
      <c r="C143" s="252" t="s">
        <v>714</v>
      </c>
      <c r="D143" s="221"/>
      <c r="E143" s="222">
        <v>1.0780000000000001</v>
      </c>
      <c r="F143" s="220"/>
      <c r="G143" s="220"/>
      <c r="H143" s="220"/>
      <c r="I143" s="220"/>
      <c r="J143" s="220"/>
      <c r="K143" s="220"/>
      <c r="L143" s="220"/>
      <c r="M143" s="220"/>
      <c r="N143" s="219"/>
      <c r="O143" s="219"/>
      <c r="P143" s="219"/>
      <c r="Q143" s="219"/>
      <c r="R143" s="220"/>
      <c r="S143" s="220"/>
      <c r="T143" s="220"/>
      <c r="U143" s="220"/>
      <c r="V143" s="220"/>
      <c r="W143" s="220"/>
      <c r="X143" s="220"/>
      <c r="Y143" s="210"/>
      <c r="Z143" s="210"/>
      <c r="AA143" s="210"/>
      <c r="AB143" s="210"/>
      <c r="AC143" s="210"/>
      <c r="AD143" s="210"/>
      <c r="AE143" s="210"/>
      <c r="AF143" s="210"/>
      <c r="AG143" s="210" t="s">
        <v>217</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7"/>
      <c r="B144" s="218"/>
      <c r="C144" s="252" t="s">
        <v>715</v>
      </c>
      <c r="D144" s="221"/>
      <c r="E144" s="222">
        <v>56.7</v>
      </c>
      <c r="F144" s="220"/>
      <c r="G144" s="220"/>
      <c r="H144" s="220"/>
      <c r="I144" s="220"/>
      <c r="J144" s="220"/>
      <c r="K144" s="220"/>
      <c r="L144" s="220"/>
      <c r="M144" s="220"/>
      <c r="N144" s="219"/>
      <c r="O144" s="219"/>
      <c r="P144" s="219"/>
      <c r="Q144" s="219"/>
      <c r="R144" s="220"/>
      <c r="S144" s="220"/>
      <c r="T144" s="220"/>
      <c r="U144" s="220"/>
      <c r="V144" s="220"/>
      <c r="W144" s="220"/>
      <c r="X144" s="220"/>
      <c r="Y144" s="210"/>
      <c r="Z144" s="210"/>
      <c r="AA144" s="210"/>
      <c r="AB144" s="210"/>
      <c r="AC144" s="210"/>
      <c r="AD144" s="210"/>
      <c r="AE144" s="210"/>
      <c r="AF144" s="210"/>
      <c r="AG144" s="210" t="s">
        <v>217</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17"/>
      <c r="B145" s="218"/>
      <c r="C145" s="252" t="s">
        <v>716</v>
      </c>
      <c r="D145" s="221"/>
      <c r="E145" s="222"/>
      <c r="F145" s="220"/>
      <c r="G145" s="220"/>
      <c r="H145" s="220"/>
      <c r="I145" s="220"/>
      <c r="J145" s="220"/>
      <c r="K145" s="220"/>
      <c r="L145" s="220"/>
      <c r="M145" s="220"/>
      <c r="N145" s="219"/>
      <c r="O145" s="219"/>
      <c r="P145" s="219"/>
      <c r="Q145" s="219"/>
      <c r="R145" s="220"/>
      <c r="S145" s="220"/>
      <c r="T145" s="220"/>
      <c r="U145" s="220"/>
      <c r="V145" s="220"/>
      <c r="W145" s="220"/>
      <c r="X145" s="220"/>
      <c r="Y145" s="210"/>
      <c r="Z145" s="210"/>
      <c r="AA145" s="210"/>
      <c r="AB145" s="210"/>
      <c r="AC145" s="210"/>
      <c r="AD145" s="210"/>
      <c r="AE145" s="210"/>
      <c r="AF145" s="210"/>
      <c r="AG145" s="210" t="s">
        <v>217</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ht="22.5" outlineLevel="1" x14ac:dyDescent="0.2">
      <c r="A146" s="231">
        <v>33</v>
      </c>
      <c r="B146" s="232" t="s">
        <v>717</v>
      </c>
      <c r="C146" s="250" t="s">
        <v>1187</v>
      </c>
      <c r="D146" s="233" t="s">
        <v>242</v>
      </c>
      <c r="E146" s="234">
        <v>57.777999999999999</v>
      </c>
      <c r="F146" s="235"/>
      <c r="G146" s="236">
        <f>ROUND(E146*F146,2)</f>
        <v>0</v>
      </c>
      <c r="H146" s="235"/>
      <c r="I146" s="236">
        <f>ROUND(E146*H146,2)</f>
        <v>0</v>
      </c>
      <c r="J146" s="235"/>
      <c r="K146" s="236">
        <f>ROUND(E146*J146,2)</f>
        <v>0</v>
      </c>
      <c r="L146" s="236">
        <v>21</v>
      </c>
      <c r="M146" s="236">
        <f>G146*(1+L146/100)</f>
        <v>0</v>
      </c>
      <c r="N146" s="234">
        <v>1.9000000000000001E-4</v>
      </c>
      <c r="O146" s="234">
        <f>ROUND(E146*N146,2)</f>
        <v>0.01</v>
      </c>
      <c r="P146" s="234">
        <v>0</v>
      </c>
      <c r="Q146" s="234">
        <f>ROUND(E146*P146,2)</f>
        <v>0</v>
      </c>
      <c r="R146" s="236" t="s">
        <v>247</v>
      </c>
      <c r="S146" s="236" t="s">
        <v>210</v>
      </c>
      <c r="T146" s="237" t="s">
        <v>211</v>
      </c>
      <c r="U146" s="220">
        <v>6.83E-2</v>
      </c>
      <c r="V146" s="220">
        <f>ROUND(E146*U146,2)</f>
        <v>3.95</v>
      </c>
      <c r="W146" s="220"/>
      <c r="X146" s="220" t="s">
        <v>212</v>
      </c>
      <c r="Y146" s="210"/>
      <c r="Z146" s="210"/>
      <c r="AA146" s="210"/>
      <c r="AB146" s="210"/>
      <c r="AC146" s="210"/>
      <c r="AD146" s="210"/>
      <c r="AE146" s="210"/>
      <c r="AF146" s="210"/>
      <c r="AG146" s="210" t="s">
        <v>213</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7"/>
      <c r="B147" s="218"/>
      <c r="C147" s="251" t="s">
        <v>712</v>
      </c>
      <c r="D147" s="238"/>
      <c r="E147" s="238"/>
      <c r="F147" s="238"/>
      <c r="G147" s="238"/>
      <c r="H147" s="220"/>
      <c r="I147" s="220"/>
      <c r="J147" s="220"/>
      <c r="K147" s="220"/>
      <c r="L147" s="220"/>
      <c r="M147" s="220"/>
      <c r="N147" s="219"/>
      <c r="O147" s="219"/>
      <c r="P147" s="219"/>
      <c r="Q147" s="219"/>
      <c r="R147" s="220"/>
      <c r="S147" s="220"/>
      <c r="T147" s="220"/>
      <c r="U147" s="220"/>
      <c r="V147" s="220"/>
      <c r="W147" s="220"/>
      <c r="X147" s="220"/>
      <c r="Y147" s="210"/>
      <c r="Z147" s="210"/>
      <c r="AA147" s="210"/>
      <c r="AB147" s="210"/>
      <c r="AC147" s="210"/>
      <c r="AD147" s="210"/>
      <c r="AE147" s="210"/>
      <c r="AF147" s="210"/>
      <c r="AG147" s="210" t="s">
        <v>215</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7"/>
      <c r="B148" s="218"/>
      <c r="C148" s="252" t="s">
        <v>714</v>
      </c>
      <c r="D148" s="221"/>
      <c r="E148" s="222">
        <v>1.0780000000000001</v>
      </c>
      <c r="F148" s="220"/>
      <c r="G148" s="220"/>
      <c r="H148" s="220"/>
      <c r="I148" s="220"/>
      <c r="J148" s="220"/>
      <c r="K148" s="220"/>
      <c r="L148" s="220"/>
      <c r="M148" s="220"/>
      <c r="N148" s="219"/>
      <c r="O148" s="219"/>
      <c r="P148" s="219"/>
      <c r="Q148" s="219"/>
      <c r="R148" s="220"/>
      <c r="S148" s="220"/>
      <c r="T148" s="220"/>
      <c r="U148" s="220"/>
      <c r="V148" s="220"/>
      <c r="W148" s="220"/>
      <c r="X148" s="220"/>
      <c r="Y148" s="210"/>
      <c r="Z148" s="210"/>
      <c r="AA148" s="210"/>
      <c r="AB148" s="210"/>
      <c r="AC148" s="210"/>
      <c r="AD148" s="210"/>
      <c r="AE148" s="210"/>
      <c r="AF148" s="210"/>
      <c r="AG148" s="210" t="s">
        <v>217</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17"/>
      <c r="B149" s="218"/>
      <c r="C149" s="252" t="s">
        <v>715</v>
      </c>
      <c r="D149" s="221"/>
      <c r="E149" s="222">
        <v>56.7</v>
      </c>
      <c r="F149" s="220"/>
      <c r="G149" s="220"/>
      <c r="H149" s="220"/>
      <c r="I149" s="220"/>
      <c r="J149" s="220"/>
      <c r="K149" s="220"/>
      <c r="L149" s="220"/>
      <c r="M149" s="220"/>
      <c r="N149" s="219"/>
      <c r="O149" s="219"/>
      <c r="P149" s="219"/>
      <c r="Q149" s="219"/>
      <c r="R149" s="220"/>
      <c r="S149" s="220"/>
      <c r="T149" s="220"/>
      <c r="U149" s="220"/>
      <c r="V149" s="220"/>
      <c r="W149" s="220"/>
      <c r="X149" s="220"/>
      <c r="Y149" s="210"/>
      <c r="Z149" s="210"/>
      <c r="AA149" s="210"/>
      <c r="AB149" s="210"/>
      <c r="AC149" s="210"/>
      <c r="AD149" s="210"/>
      <c r="AE149" s="210"/>
      <c r="AF149" s="210"/>
      <c r="AG149" s="210" t="s">
        <v>217</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17"/>
      <c r="B150" s="218"/>
      <c r="C150" s="252" t="s">
        <v>716</v>
      </c>
      <c r="D150" s="221"/>
      <c r="E150" s="222"/>
      <c r="F150" s="220"/>
      <c r="G150" s="220"/>
      <c r="H150" s="220"/>
      <c r="I150" s="220"/>
      <c r="J150" s="220"/>
      <c r="K150" s="220"/>
      <c r="L150" s="220"/>
      <c r="M150" s="220"/>
      <c r="N150" s="219"/>
      <c r="O150" s="219"/>
      <c r="P150" s="219"/>
      <c r="Q150" s="219"/>
      <c r="R150" s="220"/>
      <c r="S150" s="220"/>
      <c r="T150" s="220"/>
      <c r="U150" s="220"/>
      <c r="V150" s="220"/>
      <c r="W150" s="220"/>
      <c r="X150" s="220"/>
      <c r="Y150" s="210"/>
      <c r="Z150" s="210"/>
      <c r="AA150" s="210"/>
      <c r="AB150" s="210"/>
      <c r="AC150" s="210"/>
      <c r="AD150" s="210"/>
      <c r="AE150" s="210"/>
      <c r="AF150" s="210"/>
      <c r="AG150" s="210" t="s">
        <v>217</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ht="22.5" outlineLevel="1" x14ac:dyDescent="0.2">
      <c r="A151" s="231">
        <v>34</v>
      </c>
      <c r="B151" s="232" t="s">
        <v>719</v>
      </c>
      <c r="C151" s="250" t="s">
        <v>720</v>
      </c>
      <c r="D151" s="233" t="s">
        <v>242</v>
      </c>
      <c r="E151" s="234">
        <v>1221.6794</v>
      </c>
      <c r="F151" s="235"/>
      <c r="G151" s="236">
        <f>ROUND(E151*F151,2)</f>
        <v>0</v>
      </c>
      <c r="H151" s="235"/>
      <c r="I151" s="236">
        <f>ROUND(E151*H151,2)</f>
        <v>0</v>
      </c>
      <c r="J151" s="235"/>
      <c r="K151" s="236">
        <f>ROUND(E151*J151,2)</f>
        <v>0</v>
      </c>
      <c r="L151" s="236">
        <v>21</v>
      </c>
      <c r="M151" s="236">
        <f>G151*(1+L151/100)</f>
        <v>0</v>
      </c>
      <c r="N151" s="234">
        <v>3.47E-3</v>
      </c>
      <c r="O151" s="234">
        <f>ROUND(E151*N151,2)</f>
        <v>4.24</v>
      </c>
      <c r="P151" s="234">
        <v>0</v>
      </c>
      <c r="Q151" s="234">
        <f>ROUND(E151*P151,2)</f>
        <v>0</v>
      </c>
      <c r="R151" s="236" t="s">
        <v>247</v>
      </c>
      <c r="S151" s="236" t="s">
        <v>210</v>
      </c>
      <c r="T151" s="237" t="s">
        <v>211</v>
      </c>
      <c r="U151" s="220">
        <v>0.22</v>
      </c>
      <c r="V151" s="220">
        <f>ROUND(E151*U151,2)</f>
        <v>268.77</v>
      </c>
      <c r="W151" s="220"/>
      <c r="X151" s="220" t="s">
        <v>212</v>
      </c>
      <c r="Y151" s="210"/>
      <c r="Z151" s="210"/>
      <c r="AA151" s="210"/>
      <c r="AB151" s="210"/>
      <c r="AC151" s="210"/>
      <c r="AD151" s="210"/>
      <c r="AE151" s="210"/>
      <c r="AF151" s="210"/>
      <c r="AG151" s="210" t="s">
        <v>213</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7"/>
      <c r="B152" s="218"/>
      <c r="C152" s="251" t="s">
        <v>712</v>
      </c>
      <c r="D152" s="238"/>
      <c r="E152" s="238"/>
      <c r="F152" s="238"/>
      <c r="G152" s="238"/>
      <c r="H152" s="220"/>
      <c r="I152" s="220"/>
      <c r="J152" s="220"/>
      <c r="K152" s="220"/>
      <c r="L152" s="220"/>
      <c r="M152" s="220"/>
      <c r="N152" s="219"/>
      <c r="O152" s="219"/>
      <c r="P152" s="219"/>
      <c r="Q152" s="219"/>
      <c r="R152" s="220"/>
      <c r="S152" s="220"/>
      <c r="T152" s="220"/>
      <c r="U152" s="220"/>
      <c r="V152" s="220"/>
      <c r="W152" s="220"/>
      <c r="X152" s="220"/>
      <c r="Y152" s="210"/>
      <c r="Z152" s="210"/>
      <c r="AA152" s="210"/>
      <c r="AB152" s="210"/>
      <c r="AC152" s="210"/>
      <c r="AD152" s="210"/>
      <c r="AE152" s="210"/>
      <c r="AF152" s="210"/>
      <c r="AG152" s="210" t="s">
        <v>215</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17"/>
      <c r="B153" s="218"/>
      <c r="C153" s="252" t="s">
        <v>721</v>
      </c>
      <c r="D153" s="221"/>
      <c r="E153" s="222">
        <v>297.488</v>
      </c>
      <c r="F153" s="220"/>
      <c r="G153" s="220"/>
      <c r="H153" s="220"/>
      <c r="I153" s="220"/>
      <c r="J153" s="220"/>
      <c r="K153" s="220"/>
      <c r="L153" s="220"/>
      <c r="M153" s="220"/>
      <c r="N153" s="219"/>
      <c r="O153" s="219"/>
      <c r="P153" s="219"/>
      <c r="Q153" s="219"/>
      <c r="R153" s="220"/>
      <c r="S153" s="220"/>
      <c r="T153" s="220"/>
      <c r="U153" s="220"/>
      <c r="V153" s="220"/>
      <c r="W153" s="220"/>
      <c r="X153" s="220"/>
      <c r="Y153" s="210"/>
      <c r="Z153" s="210"/>
      <c r="AA153" s="210"/>
      <c r="AB153" s="210"/>
      <c r="AC153" s="210"/>
      <c r="AD153" s="210"/>
      <c r="AE153" s="210"/>
      <c r="AF153" s="210"/>
      <c r="AG153" s="210" t="s">
        <v>217</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7"/>
      <c r="B154" s="218"/>
      <c r="C154" s="252" t="s">
        <v>722</v>
      </c>
      <c r="D154" s="221"/>
      <c r="E154" s="222">
        <v>-11.6302</v>
      </c>
      <c r="F154" s="220"/>
      <c r="G154" s="220"/>
      <c r="H154" s="220"/>
      <c r="I154" s="220"/>
      <c r="J154" s="220"/>
      <c r="K154" s="220"/>
      <c r="L154" s="220"/>
      <c r="M154" s="220"/>
      <c r="N154" s="219"/>
      <c r="O154" s="219"/>
      <c r="P154" s="219"/>
      <c r="Q154" s="219"/>
      <c r="R154" s="220"/>
      <c r="S154" s="220"/>
      <c r="T154" s="220"/>
      <c r="U154" s="220"/>
      <c r="V154" s="220"/>
      <c r="W154" s="220"/>
      <c r="X154" s="220"/>
      <c r="Y154" s="210"/>
      <c r="Z154" s="210"/>
      <c r="AA154" s="210"/>
      <c r="AB154" s="210"/>
      <c r="AC154" s="210"/>
      <c r="AD154" s="210"/>
      <c r="AE154" s="210"/>
      <c r="AF154" s="210"/>
      <c r="AG154" s="210" t="s">
        <v>217</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ht="22.5" outlineLevel="1" x14ac:dyDescent="0.2">
      <c r="A155" s="217"/>
      <c r="B155" s="218"/>
      <c r="C155" s="252" t="s">
        <v>723</v>
      </c>
      <c r="D155" s="221"/>
      <c r="E155" s="222">
        <v>369.92</v>
      </c>
      <c r="F155" s="220"/>
      <c r="G155" s="220"/>
      <c r="H155" s="220"/>
      <c r="I155" s="220"/>
      <c r="J155" s="220"/>
      <c r="K155" s="220"/>
      <c r="L155" s="220"/>
      <c r="M155" s="220"/>
      <c r="N155" s="219"/>
      <c r="O155" s="219"/>
      <c r="P155" s="219"/>
      <c r="Q155" s="219"/>
      <c r="R155" s="220"/>
      <c r="S155" s="220"/>
      <c r="T155" s="220"/>
      <c r="U155" s="220"/>
      <c r="V155" s="220"/>
      <c r="W155" s="220"/>
      <c r="X155" s="220"/>
      <c r="Y155" s="210"/>
      <c r="Z155" s="210"/>
      <c r="AA155" s="210"/>
      <c r="AB155" s="210"/>
      <c r="AC155" s="210"/>
      <c r="AD155" s="210"/>
      <c r="AE155" s="210"/>
      <c r="AF155" s="210"/>
      <c r="AG155" s="210" t="s">
        <v>217</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7"/>
      <c r="B156" s="218"/>
      <c r="C156" s="252" t="s">
        <v>724</v>
      </c>
      <c r="D156" s="221"/>
      <c r="E156" s="222">
        <v>-59.566200000000002</v>
      </c>
      <c r="F156" s="220"/>
      <c r="G156" s="220"/>
      <c r="H156" s="220"/>
      <c r="I156" s="220"/>
      <c r="J156" s="220"/>
      <c r="K156" s="220"/>
      <c r="L156" s="220"/>
      <c r="M156" s="220"/>
      <c r="N156" s="219"/>
      <c r="O156" s="219"/>
      <c r="P156" s="219"/>
      <c r="Q156" s="219"/>
      <c r="R156" s="220"/>
      <c r="S156" s="220"/>
      <c r="T156" s="220"/>
      <c r="U156" s="220"/>
      <c r="V156" s="220"/>
      <c r="W156" s="220"/>
      <c r="X156" s="220"/>
      <c r="Y156" s="210"/>
      <c r="Z156" s="210"/>
      <c r="AA156" s="210"/>
      <c r="AB156" s="210"/>
      <c r="AC156" s="210"/>
      <c r="AD156" s="210"/>
      <c r="AE156" s="210"/>
      <c r="AF156" s="210"/>
      <c r="AG156" s="210" t="s">
        <v>217</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2" t="s">
        <v>725</v>
      </c>
      <c r="D157" s="221"/>
      <c r="E157" s="222">
        <v>11.356400000000001</v>
      </c>
      <c r="F157" s="220"/>
      <c r="G157" s="220"/>
      <c r="H157" s="220"/>
      <c r="I157" s="220"/>
      <c r="J157" s="220"/>
      <c r="K157" s="220"/>
      <c r="L157" s="220"/>
      <c r="M157" s="220"/>
      <c r="N157" s="219"/>
      <c r="O157" s="219"/>
      <c r="P157" s="219"/>
      <c r="Q157" s="219"/>
      <c r="R157" s="220"/>
      <c r="S157" s="220"/>
      <c r="T157" s="220"/>
      <c r="U157" s="220"/>
      <c r="V157" s="220"/>
      <c r="W157" s="220"/>
      <c r="X157" s="220"/>
      <c r="Y157" s="210"/>
      <c r="Z157" s="210"/>
      <c r="AA157" s="210"/>
      <c r="AB157" s="210"/>
      <c r="AC157" s="210"/>
      <c r="AD157" s="210"/>
      <c r="AE157" s="210"/>
      <c r="AF157" s="210"/>
      <c r="AG157" s="210" t="s">
        <v>217</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7"/>
      <c r="B158" s="218"/>
      <c r="C158" s="252" t="s">
        <v>726</v>
      </c>
      <c r="D158" s="221"/>
      <c r="E158" s="222">
        <v>94.668000000000006</v>
      </c>
      <c r="F158" s="220"/>
      <c r="G158" s="220"/>
      <c r="H158" s="220"/>
      <c r="I158" s="220"/>
      <c r="J158" s="220"/>
      <c r="K158" s="220"/>
      <c r="L158" s="220"/>
      <c r="M158" s="220"/>
      <c r="N158" s="219"/>
      <c r="O158" s="219"/>
      <c r="P158" s="219"/>
      <c r="Q158" s="219"/>
      <c r="R158" s="220"/>
      <c r="S158" s="220"/>
      <c r="T158" s="220"/>
      <c r="U158" s="220"/>
      <c r="V158" s="220"/>
      <c r="W158" s="220"/>
      <c r="X158" s="220"/>
      <c r="Y158" s="210"/>
      <c r="Z158" s="210"/>
      <c r="AA158" s="210"/>
      <c r="AB158" s="210"/>
      <c r="AC158" s="210"/>
      <c r="AD158" s="210"/>
      <c r="AE158" s="210"/>
      <c r="AF158" s="210"/>
      <c r="AG158" s="210" t="s">
        <v>217</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2" t="s">
        <v>727</v>
      </c>
      <c r="D159" s="221"/>
      <c r="E159" s="222">
        <v>12.843999999999999</v>
      </c>
      <c r="F159" s="220"/>
      <c r="G159" s="220"/>
      <c r="H159" s="220"/>
      <c r="I159" s="220"/>
      <c r="J159" s="220"/>
      <c r="K159" s="220"/>
      <c r="L159" s="220"/>
      <c r="M159" s="220"/>
      <c r="N159" s="219"/>
      <c r="O159" s="219"/>
      <c r="P159" s="219"/>
      <c r="Q159" s="219"/>
      <c r="R159" s="220"/>
      <c r="S159" s="220"/>
      <c r="T159" s="220"/>
      <c r="U159" s="220"/>
      <c r="V159" s="220"/>
      <c r="W159" s="220"/>
      <c r="X159" s="220"/>
      <c r="Y159" s="210"/>
      <c r="Z159" s="210"/>
      <c r="AA159" s="210"/>
      <c r="AB159" s="210"/>
      <c r="AC159" s="210"/>
      <c r="AD159" s="210"/>
      <c r="AE159" s="210"/>
      <c r="AF159" s="210"/>
      <c r="AG159" s="210" t="s">
        <v>217</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17"/>
      <c r="B160" s="218"/>
      <c r="C160" s="252" t="s">
        <v>728</v>
      </c>
      <c r="D160" s="221"/>
      <c r="E160" s="222">
        <v>99.528000000000006</v>
      </c>
      <c r="F160" s="220"/>
      <c r="G160" s="220"/>
      <c r="H160" s="220"/>
      <c r="I160" s="220"/>
      <c r="J160" s="220"/>
      <c r="K160" s="220"/>
      <c r="L160" s="220"/>
      <c r="M160" s="220"/>
      <c r="N160" s="219"/>
      <c r="O160" s="219"/>
      <c r="P160" s="219"/>
      <c r="Q160" s="219"/>
      <c r="R160" s="220"/>
      <c r="S160" s="220"/>
      <c r="T160" s="220"/>
      <c r="U160" s="220"/>
      <c r="V160" s="220"/>
      <c r="W160" s="220"/>
      <c r="X160" s="220"/>
      <c r="Y160" s="210"/>
      <c r="Z160" s="210"/>
      <c r="AA160" s="210"/>
      <c r="AB160" s="210"/>
      <c r="AC160" s="210"/>
      <c r="AD160" s="210"/>
      <c r="AE160" s="210"/>
      <c r="AF160" s="210"/>
      <c r="AG160" s="210" t="s">
        <v>217</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7"/>
      <c r="B161" s="218"/>
      <c r="C161" s="252" t="s">
        <v>729</v>
      </c>
      <c r="D161" s="221"/>
      <c r="E161" s="222">
        <v>47.73</v>
      </c>
      <c r="F161" s="220"/>
      <c r="G161" s="220"/>
      <c r="H161" s="220"/>
      <c r="I161" s="220"/>
      <c r="J161" s="220"/>
      <c r="K161" s="220"/>
      <c r="L161" s="220"/>
      <c r="M161" s="220"/>
      <c r="N161" s="219"/>
      <c r="O161" s="219"/>
      <c r="P161" s="219"/>
      <c r="Q161" s="219"/>
      <c r="R161" s="220"/>
      <c r="S161" s="220"/>
      <c r="T161" s="220"/>
      <c r="U161" s="220"/>
      <c r="V161" s="220"/>
      <c r="W161" s="220"/>
      <c r="X161" s="220"/>
      <c r="Y161" s="210"/>
      <c r="Z161" s="210"/>
      <c r="AA161" s="210"/>
      <c r="AB161" s="210"/>
      <c r="AC161" s="210"/>
      <c r="AD161" s="210"/>
      <c r="AE161" s="210"/>
      <c r="AF161" s="210"/>
      <c r="AG161" s="210" t="s">
        <v>217</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17"/>
      <c r="B162" s="218"/>
      <c r="C162" s="252" t="s">
        <v>730</v>
      </c>
      <c r="D162" s="221"/>
      <c r="E162" s="222">
        <v>45.67</v>
      </c>
      <c r="F162" s="220"/>
      <c r="G162" s="220"/>
      <c r="H162" s="220"/>
      <c r="I162" s="220"/>
      <c r="J162" s="220"/>
      <c r="K162" s="220"/>
      <c r="L162" s="220"/>
      <c r="M162" s="220"/>
      <c r="N162" s="219"/>
      <c r="O162" s="219"/>
      <c r="P162" s="219"/>
      <c r="Q162" s="219"/>
      <c r="R162" s="220"/>
      <c r="S162" s="220"/>
      <c r="T162" s="220"/>
      <c r="U162" s="220"/>
      <c r="V162" s="220"/>
      <c r="W162" s="220"/>
      <c r="X162" s="220"/>
      <c r="Y162" s="210"/>
      <c r="Z162" s="210"/>
      <c r="AA162" s="210"/>
      <c r="AB162" s="210"/>
      <c r="AC162" s="210"/>
      <c r="AD162" s="210"/>
      <c r="AE162" s="210"/>
      <c r="AF162" s="210"/>
      <c r="AG162" s="210" t="s">
        <v>217</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7"/>
      <c r="B163" s="218"/>
      <c r="C163" s="252" t="s">
        <v>731</v>
      </c>
      <c r="D163" s="221"/>
      <c r="E163" s="222">
        <v>13.53</v>
      </c>
      <c r="F163" s="220"/>
      <c r="G163" s="220"/>
      <c r="H163" s="220"/>
      <c r="I163" s="220"/>
      <c r="J163" s="220"/>
      <c r="K163" s="220"/>
      <c r="L163" s="220"/>
      <c r="M163" s="220"/>
      <c r="N163" s="219"/>
      <c r="O163" s="219"/>
      <c r="P163" s="219"/>
      <c r="Q163" s="219"/>
      <c r="R163" s="220"/>
      <c r="S163" s="220"/>
      <c r="T163" s="220"/>
      <c r="U163" s="220"/>
      <c r="V163" s="220"/>
      <c r="W163" s="220"/>
      <c r="X163" s="220"/>
      <c r="Y163" s="210"/>
      <c r="Z163" s="210"/>
      <c r="AA163" s="210"/>
      <c r="AB163" s="210"/>
      <c r="AC163" s="210"/>
      <c r="AD163" s="210"/>
      <c r="AE163" s="210"/>
      <c r="AF163" s="210"/>
      <c r="AG163" s="210" t="s">
        <v>217</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7"/>
      <c r="B164" s="218"/>
      <c r="C164" s="252" t="s">
        <v>732</v>
      </c>
      <c r="D164" s="221"/>
      <c r="E164" s="222">
        <v>15.33</v>
      </c>
      <c r="F164" s="220"/>
      <c r="G164" s="220"/>
      <c r="H164" s="220"/>
      <c r="I164" s="220"/>
      <c r="J164" s="220"/>
      <c r="K164" s="220"/>
      <c r="L164" s="220"/>
      <c r="M164" s="220"/>
      <c r="N164" s="219"/>
      <c r="O164" s="219"/>
      <c r="P164" s="219"/>
      <c r="Q164" s="219"/>
      <c r="R164" s="220"/>
      <c r="S164" s="220"/>
      <c r="T164" s="220"/>
      <c r="U164" s="220"/>
      <c r="V164" s="220"/>
      <c r="W164" s="220"/>
      <c r="X164" s="220"/>
      <c r="Y164" s="210"/>
      <c r="Z164" s="210"/>
      <c r="AA164" s="210"/>
      <c r="AB164" s="210"/>
      <c r="AC164" s="210"/>
      <c r="AD164" s="210"/>
      <c r="AE164" s="210"/>
      <c r="AF164" s="210"/>
      <c r="AG164" s="210" t="s">
        <v>217</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7"/>
      <c r="B165" s="218"/>
      <c r="C165" s="252" t="s">
        <v>733</v>
      </c>
      <c r="D165" s="221"/>
      <c r="E165" s="222">
        <v>133.91999999999999</v>
      </c>
      <c r="F165" s="220"/>
      <c r="G165" s="220"/>
      <c r="H165" s="220"/>
      <c r="I165" s="220"/>
      <c r="J165" s="220"/>
      <c r="K165" s="220"/>
      <c r="L165" s="220"/>
      <c r="M165" s="220"/>
      <c r="N165" s="219"/>
      <c r="O165" s="219"/>
      <c r="P165" s="219"/>
      <c r="Q165" s="219"/>
      <c r="R165" s="220"/>
      <c r="S165" s="220"/>
      <c r="T165" s="220"/>
      <c r="U165" s="220"/>
      <c r="V165" s="220"/>
      <c r="W165" s="220"/>
      <c r="X165" s="220"/>
      <c r="Y165" s="210"/>
      <c r="Z165" s="210"/>
      <c r="AA165" s="210"/>
      <c r="AB165" s="210"/>
      <c r="AC165" s="210"/>
      <c r="AD165" s="210"/>
      <c r="AE165" s="210"/>
      <c r="AF165" s="210"/>
      <c r="AG165" s="210" t="s">
        <v>217</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17"/>
      <c r="B166" s="218"/>
      <c r="C166" s="252" t="s">
        <v>734</v>
      </c>
      <c r="D166" s="221"/>
      <c r="E166" s="222">
        <v>2.4676</v>
      </c>
      <c r="F166" s="220"/>
      <c r="G166" s="220"/>
      <c r="H166" s="220"/>
      <c r="I166" s="220"/>
      <c r="J166" s="220"/>
      <c r="K166" s="220"/>
      <c r="L166" s="220"/>
      <c r="M166" s="220"/>
      <c r="N166" s="219"/>
      <c r="O166" s="219"/>
      <c r="P166" s="219"/>
      <c r="Q166" s="219"/>
      <c r="R166" s="220"/>
      <c r="S166" s="220"/>
      <c r="T166" s="220"/>
      <c r="U166" s="220"/>
      <c r="V166" s="220"/>
      <c r="W166" s="220"/>
      <c r="X166" s="220"/>
      <c r="Y166" s="210"/>
      <c r="Z166" s="210"/>
      <c r="AA166" s="210"/>
      <c r="AB166" s="210"/>
      <c r="AC166" s="210"/>
      <c r="AD166" s="210"/>
      <c r="AE166" s="210"/>
      <c r="AF166" s="210"/>
      <c r="AG166" s="210" t="s">
        <v>217</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7"/>
      <c r="B167" s="218"/>
      <c r="C167" s="252" t="s">
        <v>735</v>
      </c>
      <c r="D167" s="221"/>
      <c r="E167" s="222">
        <v>94.302000000000007</v>
      </c>
      <c r="F167" s="220"/>
      <c r="G167" s="220"/>
      <c r="H167" s="220"/>
      <c r="I167" s="220"/>
      <c r="J167" s="220"/>
      <c r="K167" s="220"/>
      <c r="L167" s="220"/>
      <c r="M167" s="220"/>
      <c r="N167" s="219"/>
      <c r="O167" s="219"/>
      <c r="P167" s="219"/>
      <c r="Q167" s="219"/>
      <c r="R167" s="220"/>
      <c r="S167" s="220"/>
      <c r="T167" s="220"/>
      <c r="U167" s="220"/>
      <c r="V167" s="220"/>
      <c r="W167" s="220"/>
      <c r="X167" s="220"/>
      <c r="Y167" s="210"/>
      <c r="Z167" s="210"/>
      <c r="AA167" s="210"/>
      <c r="AB167" s="210"/>
      <c r="AC167" s="210"/>
      <c r="AD167" s="210"/>
      <c r="AE167" s="210"/>
      <c r="AF167" s="210"/>
      <c r="AG167" s="210" t="s">
        <v>217</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17"/>
      <c r="B168" s="218"/>
      <c r="C168" s="252" t="s">
        <v>736</v>
      </c>
      <c r="D168" s="221"/>
      <c r="E168" s="222">
        <v>2.4552</v>
      </c>
      <c r="F168" s="220"/>
      <c r="G168" s="220"/>
      <c r="H168" s="220"/>
      <c r="I168" s="220"/>
      <c r="J168" s="220"/>
      <c r="K168" s="220"/>
      <c r="L168" s="220"/>
      <c r="M168" s="220"/>
      <c r="N168" s="219"/>
      <c r="O168" s="219"/>
      <c r="P168" s="219"/>
      <c r="Q168" s="219"/>
      <c r="R168" s="220"/>
      <c r="S168" s="220"/>
      <c r="T168" s="220"/>
      <c r="U168" s="220"/>
      <c r="V168" s="220"/>
      <c r="W168" s="220"/>
      <c r="X168" s="220"/>
      <c r="Y168" s="210"/>
      <c r="Z168" s="210"/>
      <c r="AA168" s="210"/>
      <c r="AB168" s="210"/>
      <c r="AC168" s="210"/>
      <c r="AD168" s="210"/>
      <c r="AE168" s="210"/>
      <c r="AF168" s="210"/>
      <c r="AG168" s="210" t="s">
        <v>217</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2" t="s">
        <v>737</v>
      </c>
      <c r="D169" s="221"/>
      <c r="E169" s="222">
        <v>6.9316000000000004</v>
      </c>
      <c r="F169" s="220"/>
      <c r="G169" s="220"/>
      <c r="H169" s="220"/>
      <c r="I169" s="220"/>
      <c r="J169" s="220"/>
      <c r="K169" s="220"/>
      <c r="L169" s="220"/>
      <c r="M169" s="220"/>
      <c r="N169" s="219"/>
      <c r="O169" s="219"/>
      <c r="P169" s="219"/>
      <c r="Q169" s="219"/>
      <c r="R169" s="220"/>
      <c r="S169" s="220"/>
      <c r="T169" s="220"/>
      <c r="U169" s="220"/>
      <c r="V169" s="220"/>
      <c r="W169" s="220"/>
      <c r="X169" s="220"/>
      <c r="Y169" s="210"/>
      <c r="Z169" s="210"/>
      <c r="AA169" s="210"/>
      <c r="AB169" s="210"/>
      <c r="AC169" s="210"/>
      <c r="AD169" s="210"/>
      <c r="AE169" s="210"/>
      <c r="AF169" s="210"/>
      <c r="AG169" s="210" t="s">
        <v>217</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17"/>
      <c r="B170" s="218"/>
      <c r="C170" s="252" t="s">
        <v>738</v>
      </c>
      <c r="D170" s="221"/>
      <c r="E170" s="222">
        <v>8.8800000000000008</v>
      </c>
      <c r="F170" s="220"/>
      <c r="G170" s="220"/>
      <c r="H170" s="220"/>
      <c r="I170" s="220"/>
      <c r="J170" s="220"/>
      <c r="K170" s="220"/>
      <c r="L170" s="220"/>
      <c r="M170" s="220"/>
      <c r="N170" s="219"/>
      <c r="O170" s="219"/>
      <c r="P170" s="219"/>
      <c r="Q170" s="219"/>
      <c r="R170" s="220"/>
      <c r="S170" s="220"/>
      <c r="T170" s="220"/>
      <c r="U170" s="220"/>
      <c r="V170" s="220"/>
      <c r="W170" s="220"/>
      <c r="X170" s="220"/>
      <c r="Y170" s="210"/>
      <c r="Z170" s="210"/>
      <c r="AA170" s="210"/>
      <c r="AB170" s="210"/>
      <c r="AC170" s="210"/>
      <c r="AD170" s="210"/>
      <c r="AE170" s="210"/>
      <c r="AF170" s="210"/>
      <c r="AG170" s="210" t="s">
        <v>217</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7"/>
      <c r="B171" s="218"/>
      <c r="C171" s="252" t="s">
        <v>739</v>
      </c>
      <c r="D171" s="221"/>
      <c r="E171" s="222">
        <v>8.68</v>
      </c>
      <c r="F171" s="220"/>
      <c r="G171" s="220"/>
      <c r="H171" s="220"/>
      <c r="I171" s="220"/>
      <c r="J171" s="220"/>
      <c r="K171" s="220"/>
      <c r="L171" s="220"/>
      <c r="M171" s="220"/>
      <c r="N171" s="219"/>
      <c r="O171" s="219"/>
      <c r="P171" s="219"/>
      <c r="Q171" s="219"/>
      <c r="R171" s="220"/>
      <c r="S171" s="220"/>
      <c r="T171" s="220"/>
      <c r="U171" s="220"/>
      <c r="V171" s="220"/>
      <c r="W171" s="220"/>
      <c r="X171" s="220"/>
      <c r="Y171" s="210"/>
      <c r="Z171" s="210"/>
      <c r="AA171" s="210"/>
      <c r="AB171" s="210"/>
      <c r="AC171" s="210"/>
      <c r="AD171" s="210"/>
      <c r="AE171" s="210"/>
      <c r="AF171" s="210"/>
      <c r="AG171" s="210" t="s">
        <v>217</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7"/>
      <c r="B172" s="218"/>
      <c r="C172" s="252" t="s">
        <v>740</v>
      </c>
      <c r="D172" s="221"/>
      <c r="E172" s="222">
        <v>27.175000000000001</v>
      </c>
      <c r="F172" s="220"/>
      <c r="G172" s="220"/>
      <c r="H172" s="220"/>
      <c r="I172" s="220"/>
      <c r="J172" s="220"/>
      <c r="K172" s="220"/>
      <c r="L172" s="220"/>
      <c r="M172" s="220"/>
      <c r="N172" s="219"/>
      <c r="O172" s="219"/>
      <c r="P172" s="219"/>
      <c r="Q172" s="219"/>
      <c r="R172" s="220"/>
      <c r="S172" s="220"/>
      <c r="T172" s="220"/>
      <c r="U172" s="220"/>
      <c r="V172" s="220"/>
      <c r="W172" s="220"/>
      <c r="X172" s="220"/>
      <c r="Y172" s="210"/>
      <c r="Z172" s="210"/>
      <c r="AA172" s="210"/>
      <c r="AB172" s="210"/>
      <c r="AC172" s="210"/>
      <c r="AD172" s="210"/>
      <c r="AE172" s="210"/>
      <c r="AF172" s="210"/>
      <c r="AG172" s="210" t="s">
        <v>217</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7"/>
      <c r="B173" s="218"/>
      <c r="C173" s="252" t="s">
        <v>741</v>
      </c>
      <c r="D173" s="221"/>
      <c r="E173" s="222"/>
      <c r="F173" s="220"/>
      <c r="G173" s="220"/>
      <c r="H173" s="220"/>
      <c r="I173" s="220"/>
      <c r="J173" s="220"/>
      <c r="K173" s="220"/>
      <c r="L173" s="220"/>
      <c r="M173" s="220"/>
      <c r="N173" s="219"/>
      <c r="O173" s="219"/>
      <c r="P173" s="219"/>
      <c r="Q173" s="219"/>
      <c r="R173" s="220"/>
      <c r="S173" s="220"/>
      <c r="T173" s="220"/>
      <c r="U173" s="220"/>
      <c r="V173" s="220"/>
      <c r="W173" s="220"/>
      <c r="X173" s="220"/>
      <c r="Y173" s="210"/>
      <c r="Z173" s="210"/>
      <c r="AA173" s="210"/>
      <c r="AB173" s="210"/>
      <c r="AC173" s="210"/>
      <c r="AD173" s="210"/>
      <c r="AE173" s="210"/>
      <c r="AF173" s="210"/>
      <c r="AG173" s="210" t="s">
        <v>217</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ht="22.5" outlineLevel="1" x14ac:dyDescent="0.2">
      <c r="A174" s="231">
        <v>35</v>
      </c>
      <c r="B174" s="232" t="s">
        <v>742</v>
      </c>
      <c r="C174" s="250" t="s">
        <v>743</v>
      </c>
      <c r="D174" s="233" t="s">
        <v>242</v>
      </c>
      <c r="E174" s="234">
        <v>1221.6794</v>
      </c>
      <c r="F174" s="235"/>
      <c r="G174" s="236">
        <f>ROUND(E174*F174,2)</f>
        <v>0</v>
      </c>
      <c r="H174" s="235"/>
      <c r="I174" s="236">
        <f>ROUND(E174*H174,2)</f>
        <v>0</v>
      </c>
      <c r="J174" s="235"/>
      <c r="K174" s="236">
        <f>ROUND(E174*J174,2)</f>
        <v>0</v>
      </c>
      <c r="L174" s="236">
        <v>21</v>
      </c>
      <c r="M174" s="236">
        <f>G174*(1+L174/100)</f>
        <v>0</v>
      </c>
      <c r="N174" s="234">
        <v>1.9000000000000001E-4</v>
      </c>
      <c r="O174" s="234">
        <f>ROUND(E174*N174,2)</f>
        <v>0.23</v>
      </c>
      <c r="P174" s="234">
        <v>0</v>
      </c>
      <c r="Q174" s="234">
        <f>ROUND(E174*P174,2)</f>
        <v>0</v>
      </c>
      <c r="R174" s="236" t="s">
        <v>247</v>
      </c>
      <c r="S174" s="236" t="s">
        <v>210</v>
      </c>
      <c r="T174" s="237" t="s">
        <v>211</v>
      </c>
      <c r="U174" s="220">
        <v>0.05</v>
      </c>
      <c r="V174" s="220">
        <f>ROUND(E174*U174,2)</f>
        <v>61.08</v>
      </c>
      <c r="W174" s="220"/>
      <c r="X174" s="220" t="s">
        <v>212</v>
      </c>
      <c r="Y174" s="210"/>
      <c r="Z174" s="210"/>
      <c r="AA174" s="210"/>
      <c r="AB174" s="210"/>
      <c r="AC174" s="210"/>
      <c r="AD174" s="210"/>
      <c r="AE174" s="210"/>
      <c r="AF174" s="210"/>
      <c r="AG174" s="210" t="s">
        <v>213</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17"/>
      <c r="B175" s="218"/>
      <c r="C175" s="251" t="s">
        <v>712</v>
      </c>
      <c r="D175" s="238"/>
      <c r="E175" s="238"/>
      <c r="F175" s="238"/>
      <c r="G175" s="238"/>
      <c r="H175" s="220"/>
      <c r="I175" s="220"/>
      <c r="J175" s="220"/>
      <c r="K175" s="220"/>
      <c r="L175" s="220"/>
      <c r="M175" s="220"/>
      <c r="N175" s="219"/>
      <c r="O175" s="219"/>
      <c r="P175" s="219"/>
      <c r="Q175" s="219"/>
      <c r="R175" s="220"/>
      <c r="S175" s="220"/>
      <c r="T175" s="220"/>
      <c r="U175" s="220"/>
      <c r="V175" s="220"/>
      <c r="W175" s="220"/>
      <c r="X175" s="220"/>
      <c r="Y175" s="210"/>
      <c r="Z175" s="210"/>
      <c r="AA175" s="210"/>
      <c r="AB175" s="210"/>
      <c r="AC175" s="210"/>
      <c r="AD175" s="210"/>
      <c r="AE175" s="210"/>
      <c r="AF175" s="210"/>
      <c r="AG175" s="210" t="s">
        <v>215</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17"/>
      <c r="B176" s="218"/>
      <c r="C176" s="252" t="s">
        <v>721</v>
      </c>
      <c r="D176" s="221"/>
      <c r="E176" s="222">
        <v>297.488</v>
      </c>
      <c r="F176" s="220"/>
      <c r="G176" s="220"/>
      <c r="H176" s="220"/>
      <c r="I176" s="220"/>
      <c r="J176" s="220"/>
      <c r="K176" s="220"/>
      <c r="L176" s="220"/>
      <c r="M176" s="220"/>
      <c r="N176" s="219"/>
      <c r="O176" s="219"/>
      <c r="P176" s="219"/>
      <c r="Q176" s="219"/>
      <c r="R176" s="220"/>
      <c r="S176" s="220"/>
      <c r="T176" s="220"/>
      <c r="U176" s="220"/>
      <c r="V176" s="220"/>
      <c r="W176" s="220"/>
      <c r="X176" s="220"/>
      <c r="Y176" s="210"/>
      <c r="Z176" s="210"/>
      <c r="AA176" s="210"/>
      <c r="AB176" s="210"/>
      <c r="AC176" s="210"/>
      <c r="AD176" s="210"/>
      <c r="AE176" s="210"/>
      <c r="AF176" s="210"/>
      <c r="AG176" s="210" t="s">
        <v>217</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17"/>
      <c r="B177" s="218"/>
      <c r="C177" s="252" t="s">
        <v>722</v>
      </c>
      <c r="D177" s="221"/>
      <c r="E177" s="222">
        <v>-11.6302</v>
      </c>
      <c r="F177" s="220"/>
      <c r="G177" s="220"/>
      <c r="H177" s="220"/>
      <c r="I177" s="220"/>
      <c r="J177" s="220"/>
      <c r="K177" s="220"/>
      <c r="L177" s="220"/>
      <c r="M177" s="220"/>
      <c r="N177" s="219"/>
      <c r="O177" s="219"/>
      <c r="P177" s="219"/>
      <c r="Q177" s="219"/>
      <c r="R177" s="220"/>
      <c r="S177" s="220"/>
      <c r="T177" s="220"/>
      <c r="U177" s="220"/>
      <c r="V177" s="220"/>
      <c r="W177" s="220"/>
      <c r="X177" s="220"/>
      <c r="Y177" s="210"/>
      <c r="Z177" s="210"/>
      <c r="AA177" s="210"/>
      <c r="AB177" s="210"/>
      <c r="AC177" s="210"/>
      <c r="AD177" s="210"/>
      <c r="AE177" s="210"/>
      <c r="AF177" s="210"/>
      <c r="AG177" s="210" t="s">
        <v>217</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ht="22.5" outlineLevel="1" x14ac:dyDescent="0.2">
      <c r="A178" s="217"/>
      <c r="B178" s="218"/>
      <c r="C178" s="252" t="s">
        <v>723</v>
      </c>
      <c r="D178" s="221"/>
      <c r="E178" s="222">
        <v>369.92</v>
      </c>
      <c r="F178" s="220"/>
      <c r="G178" s="220"/>
      <c r="H178" s="220"/>
      <c r="I178" s="220"/>
      <c r="J178" s="220"/>
      <c r="K178" s="220"/>
      <c r="L178" s="220"/>
      <c r="M178" s="220"/>
      <c r="N178" s="219"/>
      <c r="O178" s="219"/>
      <c r="P178" s="219"/>
      <c r="Q178" s="219"/>
      <c r="R178" s="220"/>
      <c r="S178" s="220"/>
      <c r="T178" s="220"/>
      <c r="U178" s="220"/>
      <c r="V178" s="220"/>
      <c r="W178" s="220"/>
      <c r="X178" s="220"/>
      <c r="Y178" s="210"/>
      <c r="Z178" s="210"/>
      <c r="AA178" s="210"/>
      <c r="AB178" s="210"/>
      <c r="AC178" s="210"/>
      <c r="AD178" s="210"/>
      <c r="AE178" s="210"/>
      <c r="AF178" s="210"/>
      <c r="AG178" s="210" t="s">
        <v>217</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17"/>
      <c r="B179" s="218"/>
      <c r="C179" s="252" t="s">
        <v>724</v>
      </c>
      <c r="D179" s="221"/>
      <c r="E179" s="222">
        <v>-59.566200000000002</v>
      </c>
      <c r="F179" s="220"/>
      <c r="G179" s="220"/>
      <c r="H179" s="220"/>
      <c r="I179" s="220"/>
      <c r="J179" s="220"/>
      <c r="K179" s="220"/>
      <c r="L179" s="220"/>
      <c r="M179" s="220"/>
      <c r="N179" s="219"/>
      <c r="O179" s="219"/>
      <c r="P179" s="219"/>
      <c r="Q179" s="219"/>
      <c r="R179" s="220"/>
      <c r="S179" s="220"/>
      <c r="T179" s="220"/>
      <c r="U179" s="220"/>
      <c r="V179" s="220"/>
      <c r="W179" s="220"/>
      <c r="X179" s="220"/>
      <c r="Y179" s="210"/>
      <c r="Z179" s="210"/>
      <c r="AA179" s="210"/>
      <c r="AB179" s="210"/>
      <c r="AC179" s="210"/>
      <c r="AD179" s="210"/>
      <c r="AE179" s="210"/>
      <c r="AF179" s="210"/>
      <c r="AG179" s="210" t="s">
        <v>217</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17"/>
      <c r="B180" s="218"/>
      <c r="C180" s="252" t="s">
        <v>725</v>
      </c>
      <c r="D180" s="221"/>
      <c r="E180" s="222">
        <v>11.356400000000001</v>
      </c>
      <c r="F180" s="220"/>
      <c r="G180" s="220"/>
      <c r="H180" s="220"/>
      <c r="I180" s="220"/>
      <c r="J180" s="220"/>
      <c r="K180" s="220"/>
      <c r="L180" s="220"/>
      <c r="M180" s="220"/>
      <c r="N180" s="219"/>
      <c r="O180" s="219"/>
      <c r="P180" s="219"/>
      <c r="Q180" s="219"/>
      <c r="R180" s="220"/>
      <c r="S180" s="220"/>
      <c r="T180" s="220"/>
      <c r="U180" s="220"/>
      <c r="V180" s="220"/>
      <c r="W180" s="220"/>
      <c r="X180" s="220"/>
      <c r="Y180" s="210"/>
      <c r="Z180" s="210"/>
      <c r="AA180" s="210"/>
      <c r="AB180" s="210"/>
      <c r="AC180" s="210"/>
      <c r="AD180" s="210"/>
      <c r="AE180" s="210"/>
      <c r="AF180" s="210"/>
      <c r="AG180" s="210" t="s">
        <v>217</v>
      </c>
      <c r="AH180" s="210">
        <v>0</v>
      </c>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17"/>
      <c r="B181" s="218"/>
      <c r="C181" s="252" t="s">
        <v>726</v>
      </c>
      <c r="D181" s="221"/>
      <c r="E181" s="222">
        <v>94.668000000000006</v>
      </c>
      <c r="F181" s="220"/>
      <c r="G181" s="220"/>
      <c r="H181" s="220"/>
      <c r="I181" s="220"/>
      <c r="J181" s="220"/>
      <c r="K181" s="220"/>
      <c r="L181" s="220"/>
      <c r="M181" s="220"/>
      <c r="N181" s="219"/>
      <c r="O181" s="219"/>
      <c r="P181" s="219"/>
      <c r="Q181" s="219"/>
      <c r="R181" s="220"/>
      <c r="S181" s="220"/>
      <c r="T181" s="220"/>
      <c r="U181" s="220"/>
      <c r="V181" s="220"/>
      <c r="W181" s="220"/>
      <c r="X181" s="220"/>
      <c r="Y181" s="210"/>
      <c r="Z181" s="210"/>
      <c r="AA181" s="210"/>
      <c r="AB181" s="210"/>
      <c r="AC181" s="210"/>
      <c r="AD181" s="210"/>
      <c r="AE181" s="210"/>
      <c r="AF181" s="210"/>
      <c r="AG181" s="210" t="s">
        <v>217</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17"/>
      <c r="B182" s="218"/>
      <c r="C182" s="252" t="s">
        <v>727</v>
      </c>
      <c r="D182" s="221"/>
      <c r="E182" s="222">
        <v>12.843999999999999</v>
      </c>
      <c r="F182" s="220"/>
      <c r="G182" s="220"/>
      <c r="H182" s="220"/>
      <c r="I182" s="220"/>
      <c r="J182" s="220"/>
      <c r="K182" s="220"/>
      <c r="L182" s="220"/>
      <c r="M182" s="220"/>
      <c r="N182" s="219"/>
      <c r="O182" s="219"/>
      <c r="P182" s="219"/>
      <c r="Q182" s="219"/>
      <c r="R182" s="220"/>
      <c r="S182" s="220"/>
      <c r="T182" s="220"/>
      <c r="U182" s="220"/>
      <c r="V182" s="220"/>
      <c r="W182" s="220"/>
      <c r="X182" s="220"/>
      <c r="Y182" s="210"/>
      <c r="Z182" s="210"/>
      <c r="AA182" s="210"/>
      <c r="AB182" s="210"/>
      <c r="AC182" s="210"/>
      <c r="AD182" s="210"/>
      <c r="AE182" s="210"/>
      <c r="AF182" s="210"/>
      <c r="AG182" s="210" t="s">
        <v>217</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7"/>
      <c r="B183" s="218"/>
      <c r="C183" s="252" t="s">
        <v>728</v>
      </c>
      <c r="D183" s="221"/>
      <c r="E183" s="222">
        <v>99.528000000000006</v>
      </c>
      <c r="F183" s="220"/>
      <c r="G183" s="220"/>
      <c r="H183" s="220"/>
      <c r="I183" s="220"/>
      <c r="J183" s="220"/>
      <c r="K183" s="220"/>
      <c r="L183" s="220"/>
      <c r="M183" s="220"/>
      <c r="N183" s="219"/>
      <c r="O183" s="219"/>
      <c r="P183" s="219"/>
      <c r="Q183" s="219"/>
      <c r="R183" s="220"/>
      <c r="S183" s="220"/>
      <c r="T183" s="220"/>
      <c r="U183" s="220"/>
      <c r="V183" s="220"/>
      <c r="W183" s="220"/>
      <c r="X183" s="220"/>
      <c r="Y183" s="210"/>
      <c r="Z183" s="210"/>
      <c r="AA183" s="210"/>
      <c r="AB183" s="210"/>
      <c r="AC183" s="210"/>
      <c r="AD183" s="210"/>
      <c r="AE183" s="210"/>
      <c r="AF183" s="210"/>
      <c r="AG183" s="210" t="s">
        <v>217</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7"/>
      <c r="B184" s="218"/>
      <c r="C184" s="252" t="s">
        <v>729</v>
      </c>
      <c r="D184" s="221"/>
      <c r="E184" s="222">
        <v>47.73</v>
      </c>
      <c r="F184" s="220"/>
      <c r="G184" s="220"/>
      <c r="H184" s="220"/>
      <c r="I184" s="220"/>
      <c r="J184" s="220"/>
      <c r="K184" s="220"/>
      <c r="L184" s="220"/>
      <c r="M184" s="220"/>
      <c r="N184" s="219"/>
      <c r="O184" s="219"/>
      <c r="P184" s="219"/>
      <c r="Q184" s="219"/>
      <c r="R184" s="220"/>
      <c r="S184" s="220"/>
      <c r="T184" s="220"/>
      <c r="U184" s="220"/>
      <c r="V184" s="220"/>
      <c r="W184" s="220"/>
      <c r="X184" s="220"/>
      <c r="Y184" s="210"/>
      <c r="Z184" s="210"/>
      <c r="AA184" s="210"/>
      <c r="AB184" s="210"/>
      <c r="AC184" s="210"/>
      <c r="AD184" s="210"/>
      <c r="AE184" s="210"/>
      <c r="AF184" s="210"/>
      <c r="AG184" s="210" t="s">
        <v>217</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7"/>
      <c r="B185" s="218"/>
      <c r="C185" s="252" t="s">
        <v>730</v>
      </c>
      <c r="D185" s="221"/>
      <c r="E185" s="222">
        <v>45.67</v>
      </c>
      <c r="F185" s="220"/>
      <c r="G185" s="220"/>
      <c r="H185" s="220"/>
      <c r="I185" s="220"/>
      <c r="J185" s="220"/>
      <c r="K185" s="220"/>
      <c r="L185" s="220"/>
      <c r="M185" s="220"/>
      <c r="N185" s="219"/>
      <c r="O185" s="219"/>
      <c r="P185" s="219"/>
      <c r="Q185" s="219"/>
      <c r="R185" s="220"/>
      <c r="S185" s="220"/>
      <c r="T185" s="220"/>
      <c r="U185" s="220"/>
      <c r="V185" s="220"/>
      <c r="W185" s="220"/>
      <c r="X185" s="220"/>
      <c r="Y185" s="210"/>
      <c r="Z185" s="210"/>
      <c r="AA185" s="210"/>
      <c r="AB185" s="210"/>
      <c r="AC185" s="210"/>
      <c r="AD185" s="210"/>
      <c r="AE185" s="210"/>
      <c r="AF185" s="210"/>
      <c r="AG185" s="210" t="s">
        <v>217</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7"/>
      <c r="B186" s="218"/>
      <c r="C186" s="252" t="s">
        <v>731</v>
      </c>
      <c r="D186" s="221"/>
      <c r="E186" s="222">
        <v>13.53</v>
      </c>
      <c r="F186" s="220"/>
      <c r="G186" s="220"/>
      <c r="H186" s="220"/>
      <c r="I186" s="220"/>
      <c r="J186" s="220"/>
      <c r="K186" s="220"/>
      <c r="L186" s="220"/>
      <c r="M186" s="220"/>
      <c r="N186" s="219"/>
      <c r="O186" s="219"/>
      <c r="P186" s="219"/>
      <c r="Q186" s="219"/>
      <c r="R186" s="220"/>
      <c r="S186" s="220"/>
      <c r="T186" s="220"/>
      <c r="U186" s="220"/>
      <c r="V186" s="220"/>
      <c r="W186" s="220"/>
      <c r="X186" s="220"/>
      <c r="Y186" s="210"/>
      <c r="Z186" s="210"/>
      <c r="AA186" s="210"/>
      <c r="AB186" s="210"/>
      <c r="AC186" s="210"/>
      <c r="AD186" s="210"/>
      <c r="AE186" s="210"/>
      <c r="AF186" s="210"/>
      <c r="AG186" s="210" t="s">
        <v>217</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2" t="s">
        <v>732</v>
      </c>
      <c r="D187" s="221"/>
      <c r="E187" s="222">
        <v>15.33</v>
      </c>
      <c r="F187" s="220"/>
      <c r="G187" s="220"/>
      <c r="H187" s="220"/>
      <c r="I187" s="220"/>
      <c r="J187" s="220"/>
      <c r="K187" s="220"/>
      <c r="L187" s="220"/>
      <c r="M187" s="220"/>
      <c r="N187" s="219"/>
      <c r="O187" s="219"/>
      <c r="P187" s="219"/>
      <c r="Q187" s="219"/>
      <c r="R187" s="220"/>
      <c r="S187" s="220"/>
      <c r="T187" s="220"/>
      <c r="U187" s="220"/>
      <c r="V187" s="220"/>
      <c r="W187" s="220"/>
      <c r="X187" s="220"/>
      <c r="Y187" s="210"/>
      <c r="Z187" s="210"/>
      <c r="AA187" s="210"/>
      <c r="AB187" s="210"/>
      <c r="AC187" s="210"/>
      <c r="AD187" s="210"/>
      <c r="AE187" s="210"/>
      <c r="AF187" s="210"/>
      <c r="AG187" s="210" t="s">
        <v>217</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17"/>
      <c r="B188" s="218"/>
      <c r="C188" s="252" t="s">
        <v>733</v>
      </c>
      <c r="D188" s="221"/>
      <c r="E188" s="222">
        <v>133.91999999999999</v>
      </c>
      <c r="F188" s="220"/>
      <c r="G188" s="220"/>
      <c r="H188" s="220"/>
      <c r="I188" s="220"/>
      <c r="J188" s="220"/>
      <c r="K188" s="220"/>
      <c r="L188" s="220"/>
      <c r="M188" s="220"/>
      <c r="N188" s="219"/>
      <c r="O188" s="219"/>
      <c r="P188" s="219"/>
      <c r="Q188" s="219"/>
      <c r="R188" s="220"/>
      <c r="S188" s="220"/>
      <c r="T188" s="220"/>
      <c r="U188" s="220"/>
      <c r="V188" s="220"/>
      <c r="W188" s="220"/>
      <c r="X188" s="220"/>
      <c r="Y188" s="210"/>
      <c r="Z188" s="210"/>
      <c r="AA188" s="210"/>
      <c r="AB188" s="210"/>
      <c r="AC188" s="210"/>
      <c r="AD188" s="210"/>
      <c r="AE188" s="210"/>
      <c r="AF188" s="210"/>
      <c r="AG188" s="210" t="s">
        <v>217</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7"/>
      <c r="B189" s="218"/>
      <c r="C189" s="252" t="s">
        <v>734</v>
      </c>
      <c r="D189" s="221"/>
      <c r="E189" s="222">
        <v>2.4676</v>
      </c>
      <c r="F189" s="220"/>
      <c r="G189" s="220"/>
      <c r="H189" s="220"/>
      <c r="I189" s="220"/>
      <c r="J189" s="220"/>
      <c r="K189" s="220"/>
      <c r="L189" s="220"/>
      <c r="M189" s="220"/>
      <c r="N189" s="219"/>
      <c r="O189" s="219"/>
      <c r="P189" s="219"/>
      <c r="Q189" s="219"/>
      <c r="R189" s="220"/>
      <c r="S189" s="220"/>
      <c r="T189" s="220"/>
      <c r="U189" s="220"/>
      <c r="V189" s="220"/>
      <c r="W189" s="220"/>
      <c r="X189" s="220"/>
      <c r="Y189" s="210"/>
      <c r="Z189" s="210"/>
      <c r="AA189" s="210"/>
      <c r="AB189" s="210"/>
      <c r="AC189" s="210"/>
      <c r="AD189" s="210"/>
      <c r="AE189" s="210"/>
      <c r="AF189" s="210"/>
      <c r="AG189" s="210" t="s">
        <v>217</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2" t="s">
        <v>735</v>
      </c>
      <c r="D190" s="221"/>
      <c r="E190" s="222">
        <v>94.302000000000007</v>
      </c>
      <c r="F190" s="220"/>
      <c r="G190" s="220"/>
      <c r="H190" s="220"/>
      <c r="I190" s="220"/>
      <c r="J190" s="220"/>
      <c r="K190" s="220"/>
      <c r="L190" s="220"/>
      <c r="M190" s="220"/>
      <c r="N190" s="219"/>
      <c r="O190" s="219"/>
      <c r="P190" s="219"/>
      <c r="Q190" s="219"/>
      <c r="R190" s="220"/>
      <c r="S190" s="220"/>
      <c r="T190" s="220"/>
      <c r="U190" s="220"/>
      <c r="V190" s="220"/>
      <c r="W190" s="220"/>
      <c r="X190" s="220"/>
      <c r="Y190" s="210"/>
      <c r="Z190" s="210"/>
      <c r="AA190" s="210"/>
      <c r="AB190" s="210"/>
      <c r="AC190" s="210"/>
      <c r="AD190" s="210"/>
      <c r="AE190" s="210"/>
      <c r="AF190" s="210"/>
      <c r="AG190" s="210" t="s">
        <v>217</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17"/>
      <c r="B191" s="218"/>
      <c r="C191" s="252" t="s">
        <v>736</v>
      </c>
      <c r="D191" s="221"/>
      <c r="E191" s="222">
        <v>2.4552</v>
      </c>
      <c r="F191" s="220"/>
      <c r="G191" s="220"/>
      <c r="H191" s="220"/>
      <c r="I191" s="220"/>
      <c r="J191" s="220"/>
      <c r="K191" s="220"/>
      <c r="L191" s="220"/>
      <c r="M191" s="220"/>
      <c r="N191" s="219"/>
      <c r="O191" s="219"/>
      <c r="P191" s="219"/>
      <c r="Q191" s="219"/>
      <c r="R191" s="220"/>
      <c r="S191" s="220"/>
      <c r="T191" s="220"/>
      <c r="U191" s="220"/>
      <c r="V191" s="220"/>
      <c r="W191" s="220"/>
      <c r="X191" s="220"/>
      <c r="Y191" s="210"/>
      <c r="Z191" s="210"/>
      <c r="AA191" s="210"/>
      <c r="AB191" s="210"/>
      <c r="AC191" s="210"/>
      <c r="AD191" s="210"/>
      <c r="AE191" s="210"/>
      <c r="AF191" s="210"/>
      <c r="AG191" s="210" t="s">
        <v>217</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17"/>
      <c r="B192" s="218"/>
      <c r="C192" s="252" t="s">
        <v>737</v>
      </c>
      <c r="D192" s="221"/>
      <c r="E192" s="222">
        <v>6.9316000000000004</v>
      </c>
      <c r="F192" s="220"/>
      <c r="G192" s="220"/>
      <c r="H192" s="220"/>
      <c r="I192" s="220"/>
      <c r="J192" s="220"/>
      <c r="K192" s="220"/>
      <c r="L192" s="220"/>
      <c r="M192" s="220"/>
      <c r="N192" s="219"/>
      <c r="O192" s="219"/>
      <c r="P192" s="219"/>
      <c r="Q192" s="219"/>
      <c r="R192" s="220"/>
      <c r="S192" s="220"/>
      <c r="T192" s="220"/>
      <c r="U192" s="220"/>
      <c r="V192" s="220"/>
      <c r="W192" s="220"/>
      <c r="X192" s="220"/>
      <c r="Y192" s="210"/>
      <c r="Z192" s="210"/>
      <c r="AA192" s="210"/>
      <c r="AB192" s="210"/>
      <c r="AC192" s="210"/>
      <c r="AD192" s="210"/>
      <c r="AE192" s="210"/>
      <c r="AF192" s="210"/>
      <c r="AG192" s="210" t="s">
        <v>217</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7"/>
      <c r="B193" s="218"/>
      <c r="C193" s="252" t="s">
        <v>738</v>
      </c>
      <c r="D193" s="221"/>
      <c r="E193" s="222">
        <v>8.8800000000000008</v>
      </c>
      <c r="F193" s="220"/>
      <c r="G193" s="220"/>
      <c r="H193" s="220"/>
      <c r="I193" s="220"/>
      <c r="J193" s="220"/>
      <c r="K193" s="220"/>
      <c r="L193" s="220"/>
      <c r="M193" s="220"/>
      <c r="N193" s="219"/>
      <c r="O193" s="219"/>
      <c r="P193" s="219"/>
      <c r="Q193" s="219"/>
      <c r="R193" s="220"/>
      <c r="S193" s="220"/>
      <c r="T193" s="220"/>
      <c r="U193" s="220"/>
      <c r="V193" s="220"/>
      <c r="W193" s="220"/>
      <c r="X193" s="220"/>
      <c r="Y193" s="210"/>
      <c r="Z193" s="210"/>
      <c r="AA193" s="210"/>
      <c r="AB193" s="210"/>
      <c r="AC193" s="210"/>
      <c r="AD193" s="210"/>
      <c r="AE193" s="210"/>
      <c r="AF193" s="210"/>
      <c r="AG193" s="210" t="s">
        <v>217</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7"/>
      <c r="B194" s="218"/>
      <c r="C194" s="252" t="s">
        <v>739</v>
      </c>
      <c r="D194" s="221"/>
      <c r="E194" s="222">
        <v>8.68</v>
      </c>
      <c r="F194" s="220"/>
      <c r="G194" s="220"/>
      <c r="H194" s="220"/>
      <c r="I194" s="220"/>
      <c r="J194" s="220"/>
      <c r="K194" s="220"/>
      <c r="L194" s="220"/>
      <c r="M194" s="220"/>
      <c r="N194" s="219"/>
      <c r="O194" s="219"/>
      <c r="P194" s="219"/>
      <c r="Q194" s="219"/>
      <c r="R194" s="220"/>
      <c r="S194" s="220"/>
      <c r="T194" s="220"/>
      <c r="U194" s="220"/>
      <c r="V194" s="220"/>
      <c r="W194" s="220"/>
      <c r="X194" s="220"/>
      <c r="Y194" s="210"/>
      <c r="Z194" s="210"/>
      <c r="AA194" s="210"/>
      <c r="AB194" s="210"/>
      <c r="AC194" s="210"/>
      <c r="AD194" s="210"/>
      <c r="AE194" s="210"/>
      <c r="AF194" s="210"/>
      <c r="AG194" s="210" t="s">
        <v>217</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17"/>
      <c r="B195" s="218"/>
      <c r="C195" s="252" t="s">
        <v>740</v>
      </c>
      <c r="D195" s="221"/>
      <c r="E195" s="222">
        <v>27.175000000000001</v>
      </c>
      <c r="F195" s="220"/>
      <c r="G195" s="220"/>
      <c r="H195" s="220"/>
      <c r="I195" s="220"/>
      <c r="J195" s="220"/>
      <c r="K195" s="220"/>
      <c r="L195" s="220"/>
      <c r="M195" s="220"/>
      <c r="N195" s="219"/>
      <c r="O195" s="219"/>
      <c r="P195" s="219"/>
      <c r="Q195" s="219"/>
      <c r="R195" s="220"/>
      <c r="S195" s="220"/>
      <c r="T195" s="220"/>
      <c r="U195" s="220"/>
      <c r="V195" s="220"/>
      <c r="W195" s="220"/>
      <c r="X195" s="220"/>
      <c r="Y195" s="210"/>
      <c r="Z195" s="210"/>
      <c r="AA195" s="210"/>
      <c r="AB195" s="210"/>
      <c r="AC195" s="210"/>
      <c r="AD195" s="210"/>
      <c r="AE195" s="210"/>
      <c r="AF195" s="210"/>
      <c r="AG195" s="210" t="s">
        <v>217</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17"/>
      <c r="B196" s="218"/>
      <c r="C196" s="252" t="s">
        <v>741</v>
      </c>
      <c r="D196" s="221"/>
      <c r="E196" s="222"/>
      <c r="F196" s="220"/>
      <c r="G196" s="220"/>
      <c r="H196" s="220"/>
      <c r="I196" s="220"/>
      <c r="J196" s="220"/>
      <c r="K196" s="220"/>
      <c r="L196" s="220"/>
      <c r="M196" s="220"/>
      <c r="N196" s="219"/>
      <c r="O196" s="219"/>
      <c r="P196" s="219"/>
      <c r="Q196" s="219"/>
      <c r="R196" s="220"/>
      <c r="S196" s="220"/>
      <c r="T196" s="220"/>
      <c r="U196" s="220"/>
      <c r="V196" s="220"/>
      <c r="W196" s="220"/>
      <c r="X196" s="220"/>
      <c r="Y196" s="210"/>
      <c r="Z196" s="210"/>
      <c r="AA196" s="210"/>
      <c r="AB196" s="210"/>
      <c r="AC196" s="210"/>
      <c r="AD196" s="210"/>
      <c r="AE196" s="210"/>
      <c r="AF196" s="210"/>
      <c r="AG196" s="210" t="s">
        <v>217</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ht="22.5" outlineLevel="1" x14ac:dyDescent="0.2">
      <c r="A197" s="231">
        <v>36</v>
      </c>
      <c r="B197" s="232" t="s">
        <v>744</v>
      </c>
      <c r="C197" s="250" t="s">
        <v>743</v>
      </c>
      <c r="D197" s="233" t="s">
        <v>242</v>
      </c>
      <c r="E197" s="234">
        <v>1090.1045999999999</v>
      </c>
      <c r="F197" s="235"/>
      <c r="G197" s="236">
        <f>ROUND(E197*F197,2)</f>
        <v>0</v>
      </c>
      <c r="H197" s="235"/>
      <c r="I197" s="236">
        <f>ROUND(E197*H197,2)</f>
        <v>0</v>
      </c>
      <c r="J197" s="235"/>
      <c r="K197" s="236">
        <f>ROUND(E197*J197,2)</f>
        <v>0</v>
      </c>
      <c r="L197" s="236">
        <v>21</v>
      </c>
      <c r="M197" s="236">
        <f>G197*(1+L197/100)</f>
        <v>0</v>
      </c>
      <c r="N197" s="234">
        <v>5.0000000000000002E-5</v>
      </c>
      <c r="O197" s="234">
        <f>ROUND(E197*N197,2)</f>
        <v>0.05</v>
      </c>
      <c r="P197" s="234">
        <v>0</v>
      </c>
      <c r="Q197" s="234">
        <f>ROUND(E197*P197,2)</f>
        <v>0</v>
      </c>
      <c r="R197" s="236" t="s">
        <v>247</v>
      </c>
      <c r="S197" s="236" t="s">
        <v>210</v>
      </c>
      <c r="T197" s="237" t="s">
        <v>211</v>
      </c>
      <c r="U197" s="220">
        <v>7.0000000000000007E-2</v>
      </c>
      <c r="V197" s="220">
        <f>ROUND(E197*U197,2)</f>
        <v>76.31</v>
      </c>
      <c r="W197" s="220"/>
      <c r="X197" s="220" t="s">
        <v>212</v>
      </c>
      <c r="Y197" s="210"/>
      <c r="Z197" s="210"/>
      <c r="AA197" s="210"/>
      <c r="AB197" s="210"/>
      <c r="AC197" s="210"/>
      <c r="AD197" s="210"/>
      <c r="AE197" s="210"/>
      <c r="AF197" s="210"/>
      <c r="AG197" s="210" t="s">
        <v>213</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17"/>
      <c r="B198" s="218"/>
      <c r="C198" s="251" t="s">
        <v>712</v>
      </c>
      <c r="D198" s="238"/>
      <c r="E198" s="238"/>
      <c r="F198" s="238"/>
      <c r="G198" s="238"/>
      <c r="H198" s="220"/>
      <c r="I198" s="220"/>
      <c r="J198" s="220"/>
      <c r="K198" s="220"/>
      <c r="L198" s="220"/>
      <c r="M198" s="220"/>
      <c r="N198" s="219"/>
      <c r="O198" s="219"/>
      <c r="P198" s="219"/>
      <c r="Q198" s="219"/>
      <c r="R198" s="220"/>
      <c r="S198" s="220"/>
      <c r="T198" s="220"/>
      <c r="U198" s="220"/>
      <c r="V198" s="220"/>
      <c r="W198" s="220"/>
      <c r="X198" s="220"/>
      <c r="Y198" s="210"/>
      <c r="Z198" s="210"/>
      <c r="AA198" s="210"/>
      <c r="AB198" s="210"/>
      <c r="AC198" s="210"/>
      <c r="AD198" s="210"/>
      <c r="AE198" s="210"/>
      <c r="AF198" s="210"/>
      <c r="AG198" s="210" t="s">
        <v>215</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7"/>
      <c r="B199" s="218"/>
      <c r="C199" s="252" t="s">
        <v>745</v>
      </c>
      <c r="D199" s="221"/>
      <c r="E199" s="222">
        <v>327.87979999999999</v>
      </c>
      <c r="F199" s="220"/>
      <c r="G199" s="220"/>
      <c r="H199" s="220"/>
      <c r="I199" s="220"/>
      <c r="J199" s="220"/>
      <c r="K199" s="220"/>
      <c r="L199" s="220"/>
      <c r="M199" s="220"/>
      <c r="N199" s="219"/>
      <c r="O199" s="219"/>
      <c r="P199" s="219"/>
      <c r="Q199" s="219"/>
      <c r="R199" s="220"/>
      <c r="S199" s="220"/>
      <c r="T199" s="220"/>
      <c r="U199" s="220"/>
      <c r="V199" s="220"/>
      <c r="W199" s="220"/>
      <c r="X199" s="220"/>
      <c r="Y199" s="210"/>
      <c r="Z199" s="210"/>
      <c r="AA199" s="210"/>
      <c r="AB199" s="210"/>
      <c r="AC199" s="210"/>
      <c r="AD199" s="210"/>
      <c r="AE199" s="210"/>
      <c r="AF199" s="210"/>
      <c r="AG199" s="210" t="s">
        <v>217</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17"/>
      <c r="B200" s="218"/>
      <c r="C200" s="252" t="s">
        <v>746</v>
      </c>
      <c r="D200" s="221"/>
      <c r="E200" s="222">
        <v>65.994</v>
      </c>
      <c r="F200" s="220"/>
      <c r="G200" s="220"/>
      <c r="H200" s="220"/>
      <c r="I200" s="220"/>
      <c r="J200" s="220"/>
      <c r="K200" s="220"/>
      <c r="L200" s="220"/>
      <c r="M200" s="220"/>
      <c r="N200" s="219"/>
      <c r="O200" s="219"/>
      <c r="P200" s="219"/>
      <c r="Q200" s="219"/>
      <c r="R200" s="220"/>
      <c r="S200" s="220"/>
      <c r="T200" s="220"/>
      <c r="U200" s="220"/>
      <c r="V200" s="220"/>
      <c r="W200" s="220"/>
      <c r="X200" s="220"/>
      <c r="Y200" s="210"/>
      <c r="Z200" s="210"/>
      <c r="AA200" s="210"/>
      <c r="AB200" s="210"/>
      <c r="AC200" s="210"/>
      <c r="AD200" s="210"/>
      <c r="AE200" s="210"/>
      <c r="AF200" s="210"/>
      <c r="AG200" s="210" t="s">
        <v>217</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17"/>
      <c r="B201" s="218"/>
      <c r="C201" s="252" t="s">
        <v>747</v>
      </c>
      <c r="D201" s="221"/>
      <c r="E201" s="222">
        <v>411.94200000000001</v>
      </c>
      <c r="F201" s="220"/>
      <c r="G201" s="220"/>
      <c r="H201" s="220"/>
      <c r="I201" s="220"/>
      <c r="J201" s="220"/>
      <c r="K201" s="220"/>
      <c r="L201" s="220"/>
      <c r="M201" s="220"/>
      <c r="N201" s="219"/>
      <c r="O201" s="219"/>
      <c r="P201" s="219"/>
      <c r="Q201" s="219"/>
      <c r="R201" s="220"/>
      <c r="S201" s="220"/>
      <c r="T201" s="220"/>
      <c r="U201" s="220"/>
      <c r="V201" s="220"/>
      <c r="W201" s="220"/>
      <c r="X201" s="220"/>
      <c r="Y201" s="210"/>
      <c r="Z201" s="210"/>
      <c r="AA201" s="210"/>
      <c r="AB201" s="210"/>
      <c r="AC201" s="210"/>
      <c r="AD201" s="210"/>
      <c r="AE201" s="210"/>
      <c r="AF201" s="210"/>
      <c r="AG201" s="210" t="s">
        <v>217</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17"/>
      <c r="B202" s="218"/>
      <c r="C202" s="252" t="s">
        <v>724</v>
      </c>
      <c r="D202" s="221"/>
      <c r="E202" s="222">
        <v>-59.566200000000002</v>
      </c>
      <c r="F202" s="220"/>
      <c r="G202" s="220"/>
      <c r="H202" s="220"/>
      <c r="I202" s="220"/>
      <c r="J202" s="220"/>
      <c r="K202" s="220"/>
      <c r="L202" s="220"/>
      <c r="M202" s="220"/>
      <c r="N202" s="219"/>
      <c r="O202" s="219"/>
      <c r="P202" s="219"/>
      <c r="Q202" s="219"/>
      <c r="R202" s="220"/>
      <c r="S202" s="220"/>
      <c r="T202" s="220"/>
      <c r="U202" s="220"/>
      <c r="V202" s="220"/>
      <c r="W202" s="220"/>
      <c r="X202" s="220"/>
      <c r="Y202" s="210"/>
      <c r="Z202" s="210"/>
      <c r="AA202" s="210"/>
      <c r="AB202" s="210"/>
      <c r="AC202" s="210"/>
      <c r="AD202" s="210"/>
      <c r="AE202" s="210"/>
      <c r="AF202" s="210"/>
      <c r="AG202" s="210" t="s">
        <v>217</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7"/>
      <c r="B203" s="218"/>
      <c r="C203" s="252" t="s">
        <v>748</v>
      </c>
      <c r="D203" s="221"/>
      <c r="E203" s="222">
        <v>46.817999999999998</v>
      </c>
      <c r="F203" s="220"/>
      <c r="G203" s="220"/>
      <c r="H203" s="220"/>
      <c r="I203" s="220"/>
      <c r="J203" s="220"/>
      <c r="K203" s="220"/>
      <c r="L203" s="220"/>
      <c r="M203" s="220"/>
      <c r="N203" s="219"/>
      <c r="O203" s="219"/>
      <c r="P203" s="219"/>
      <c r="Q203" s="219"/>
      <c r="R203" s="220"/>
      <c r="S203" s="220"/>
      <c r="T203" s="220"/>
      <c r="U203" s="220"/>
      <c r="V203" s="220"/>
      <c r="W203" s="220"/>
      <c r="X203" s="220"/>
      <c r="Y203" s="210"/>
      <c r="Z203" s="210"/>
      <c r="AA203" s="210"/>
      <c r="AB203" s="210"/>
      <c r="AC203" s="210"/>
      <c r="AD203" s="210"/>
      <c r="AE203" s="210"/>
      <c r="AF203" s="210"/>
      <c r="AG203" s="210" t="s">
        <v>217</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17"/>
      <c r="B204" s="218"/>
      <c r="C204" s="252" t="s">
        <v>749</v>
      </c>
      <c r="D204" s="221"/>
      <c r="E204" s="222">
        <v>14.937200000000001</v>
      </c>
      <c r="F204" s="220"/>
      <c r="G204" s="220"/>
      <c r="H204" s="220"/>
      <c r="I204" s="220"/>
      <c r="J204" s="220"/>
      <c r="K204" s="220"/>
      <c r="L204" s="220"/>
      <c r="M204" s="220"/>
      <c r="N204" s="219"/>
      <c r="O204" s="219"/>
      <c r="P204" s="219"/>
      <c r="Q204" s="219"/>
      <c r="R204" s="220"/>
      <c r="S204" s="220"/>
      <c r="T204" s="220"/>
      <c r="U204" s="220"/>
      <c r="V204" s="220"/>
      <c r="W204" s="220"/>
      <c r="X204" s="220"/>
      <c r="Y204" s="210"/>
      <c r="Z204" s="210"/>
      <c r="AA204" s="210"/>
      <c r="AB204" s="210"/>
      <c r="AC204" s="210"/>
      <c r="AD204" s="210"/>
      <c r="AE204" s="210"/>
      <c r="AF204" s="210"/>
      <c r="AG204" s="210" t="s">
        <v>217</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17"/>
      <c r="B205" s="218"/>
      <c r="C205" s="252" t="s">
        <v>750</v>
      </c>
      <c r="D205" s="221"/>
      <c r="E205" s="222">
        <v>100.59</v>
      </c>
      <c r="F205" s="220"/>
      <c r="G205" s="220"/>
      <c r="H205" s="220"/>
      <c r="I205" s="220"/>
      <c r="J205" s="220"/>
      <c r="K205" s="220"/>
      <c r="L205" s="220"/>
      <c r="M205" s="220"/>
      <c r="N205" s="219"/>
      <c r="O205" s="219"/>
      <c r="P205" s="219"/>
      <c r="Q205" s="219"/>
      <c r="R205" s="220"/>
      <c r="S205" s="220"/>
      <c r="T205" s="220"/>
      <c r="U205" s="220"/>
      <c r="V205" s="220"/>
      <c r="W205" s="220"/>
      <c r="X205" s="220"/>
      <c r="Y205" s="210"/>
      <c r="Z205" s="210"/>
      <c r="AA205" s="210"/>
      <c r="AB205" s="210"/>
      <c r="AC205" s="210"/>
      <c r="AD205" s="210"/>
      <c r="AE205" s="210"/>
      <c r="AF205" s="210"/>
      <c r="AG205" s="210" t="s">
        <v>217</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17"/>
      <c r="B206" s="218"/>
      <c r="C206" s="252" t="s">
        <v>751</v>
      </c>
      <c r="D206" s="221"/>
      <c r="E206" s="222">
        <v>3.3540000000000001</v>
      </c>
      <c r="F206" s="220"/>
      <c r="G206" s="220"/>
      <c r="H206" s="220"/>
      <c r="I206" s="220"/>
      <c r="J206" s="220"/>
      <c r="K206" s="220"/>
      <c r="L206" s="220"/>
      <c r="M206" s="220"/>
      <c r="N206" s="219"/>
      <c r="O206" s="219"/>
      <c r="P206" s="219"/>
      <c r="Q206" s="219"/>
      <c r="R206" s="220"/>
      <c r="S206" s="220"/>
      <c r="T206" s="220"/>
      <c r="U206" s="220"/>
      <c r="V206" s="220"/>
      <c r="W206" s="220"/>
      <c r="X206" s="220"/>
      <c r="Y206" s="210"/>
      <c r="Z206" s="210"/>
      <c r="AA206" s="210"/>
      <c r="AB206" s="210"/>
      <c r="AC206" s="210"/>
      <c r="AD206" s="210"/>
      <c r="AE206" s="210"/>
      <c r="AF206" s="210"/>
      <c r="AG206" s="210" t="s">
        <v>217</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1" x14ac:dyDescent="0.2">
      <c r="A207" s="217"/>
      <c r="B207" s="218"/>
      <c r="C207" s="252" t="s">
        <v>752</v>
      </c>
      <c r="D207" s="221"/>
      <c r="E207" s="222">
        <v>131.982</v>
      </c>
      <c r="F207" s="220"/>
      <c r="G207" s="220"/>
      <c r="H207" s="220"/>
      <c r="I207" s="220"/>
      <c r="J207" s="220"/>
      <c r="K207" s="220"/>
      <c r="L207" s="220"/>
      <c r="M207" s="220"/>
      <c r="N207" s="219"/>
      <c r="O207" s="219"/>
      <c r="P207" s="219"/>
      <c r="Q207" s="219"/>
      <c r="R207" s="220"/>
      <c r="S207" s="220"/>
      <c r="T207" s="220"/>
      <c r="U207" s="220"/>
      <c r="V207" s="220"/>
      <c r="W207" s="220"/>
      <c r="X207" s="220"/>
      <c r="Y207" s="210"/>
      <c r="Z207" s="210"/>
      <c r="AA207" s="210"/>
      <c r="AB207" s="210"/>
      <c r="AC207" s="210"/>
      <c r="AD207" s="210"/>
      <c r="AE207" s="210"/>
      <c r="AF207" s="210"/>
      <c r="AG207" s="210" t="s">
        <v>217</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17"/>
      <c r="B208" s="218"/>
      <c r="C208" s="252" t="s">
        <v>753</v>
      </c>
      <c r="D208" s="221"/>
      <c r="E208" s="222">
        <v>13.515000000000001</v>
      </c>
      <c r="F208" s="220"/>
      <c r="G208" s="220"/>
      <c r="H208" s="220"/>
      <c r="I208" s="220"/>
      <c r="J208" s="220"/>
      <c r="K208" s="220"/>
      <c r="L208" s="220"/>
      <c r="M208" s="220"/>
      <c r="N208" s="219"/>
      <c r="O208" s="219"/>
      <c r="P208" s="219"/>
      <c r="Q208" s="219"/>
      <c r="R208" s="220"/>
      <c r="S208" s="220"/>
      <c r="T208" s="220"/>
      <c r="U208" s="220"/>
      <c r="V208" s="220"/>
      <c r="W208" s="220"/>
      <c r="X208" s="220"/>
      <c r="Y208" s="210"/>
      <c r="Z208" s="210"/>
      <c r="AA208" s="210"/>
      <c r="AB208" s="210"/>
      <c r="AC208" s="210"/>
      <c r="AD208" s="210"/>
      <c r="AE208" s="210"/>
      <c r="AF208" s="210"/>
      <c r="AG208" s="210" t="s">
        <v>217</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17"/>
      <c r="B209" s="218"/>
      <c r="C209" s="252" t="s">
        <v>754</v>
      </c>
      <c r="D209" s="221"/>
      <c r="E209" s="222">
        <v>13.515000000000001</v>
      </c>
      <c r="F209" s="220"/>
      <c r="G209" s="220"/>
      <c r="H209" s="220"/>
      <c r="I209" s="220"/>
      <c r="J209" s="220"/>
      <c r="K209" s="220"/>
      <c r="L209" s="220"/>
      <c r="M209" s="220"/>
      <c r="N209" s="219"/>
      <c r="O209" s="219"/>
      <c r="P209" s="219"/>
      <c r="Q209" s="219"/>
      <c r="R209" s="220"/>
      <c r="S209" s="220"/>
      <c r="T209" s="220"/>
      <c r="U209" s="220"/>
      <c r="V209" s="220"/>
      <c r="W209" s="220"/>
      <c r="X209" s="220"/>
      <c r="Y209" s="210"/>
      <c r="Z209" s="210"/>
      <c r="AA209" s="210"/>
      <c r="AB209" s="210"/>
      <c r="AC209" s="210"/>
      <c r="AD209" s="210"/>
      <c r="AE209" s="210"/>
      <c r="AF209" s="210"/>
      <c r="AG209" s="210" t="s">
        <v>217</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52" t="s">
        <v>755</v>
      </c>
      <c r="D210" s="221"/>
      <c r="E210" s="222">
        <v>4.0904999999999996</v>
      </c>
      <c r="F210" s="220"/>
      <c r="G210" s="220"/>
      <c r="H210" s="220"/>
      <c r="I210" s="220"/>
      <c r="J210" s="220"/>
      <c r="K210" s="220"/>
      <c r="L210" s="220"/>
      <c r="M210" s="220"/>
      <c r="N210" s="219"/>
      <c r="O210" s="219"/>
      <c r="P210" s="219"/>
      <c r="Q210" s="219"/>
      <c r="R210" s="220"/>
      <c r="S210" s="220"/>
      <c r="T210" s="220"/>
      <c r="U210" s="220"/>
      <c r="V210" s="220"/>
      <c r="W210" s="220"/>
      <c r="X210" s="220"/>
      <c r="Y210" s="210"/>
      <c r="Z210" s="210"/>
      <c r="AA210" s="210"/>
      <c r="AB210" s="210"/>
      <c r="AC210" s="210"/>
      <c r="AD210" s="210"/>
      <c r="AE210" s="210"/>
      <c r="AF210" s="210"/>
      <c r="AG210" s="210" t="s">
        <v>217</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7"/>
      <c r="B211" s="218"/>
      <c r="C211" s="252" t="s">
        <v>756</v>
      </c>
      <c r="D211" s="221"/>
      <c r="E211" s="222">
        <v>4.9532999999999996</v>
      </c>
      <c r="F211" s="220"/>
      <c r="G211" s="220"/>
      <c r="H211" s="220"/>
      <c r="I211" s="220"/>
      <c r="J211" s="220"/>
      <c r="K211" s="220"/>
      <c r="L211" s="220"/>
      <c r="M211" s="220"/>
      <c r="N211" s="219"/>
      <c r="O211" s="219"/>
      <c r="P211" s="219"/>
      <c r="Q211" s="219"/>
      <c r="R211" s="220"/>
      <c r="S211" s="220"/>
      <c r="T211" s="220"/>
      <c r="U211" s="220"/>
      <c r="V211" s="220"/>
      <c r="W211" s="220"/>
      <c r="X211" s="220"/>
      <c r="Y211" s="210"/>
      <c r="Z211" s="210"/>
      <c r="AA211" s="210"/>
      <c r="AB211" s="210"/>
      <c r="AC211" s="210"/>
      <c r="AD211" s="210"/>
      <c r="AE211" s="210"/>
      <c r="AF211" s="210"/>
      <c r="AG211" s="210" t="s">
        <v>217</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7"/>
      <c r="B212" s="218"/>
      <c r="C212" s="252" t="s">
        <v>757</v>
      </c>
      <c r="D212" s="221"/>
      <c r="E212" s="222">
        <v>1.42</v>
      </c>
      <c r="F212" s="220"/>
      <c r="G212" s="220"/>
      <c r="H212" s="220"/>
      <c r="I212" s="220"/>
      <c r="J212" s="220"/>
      <c r="K212" s="220"/>
      <c r="L212" s="220"/>
      <c r="M212" s="220"/>
      <c r="N212" s="219"/>
      <c r="O212" s="219"/>
      <c r="P212" s="219"/>
      <c r="Q212" s="219"/>
      <c r="R212" s="220"/>
      <c r="S212" s="220"/>
      <c r="T212" s="220"/>
      <c r="U212" s="220"/>
      <c r="V212" s="220"/>
      <c r="W212" s="220"/>
      <c r="X212" s="220"/>
      <c r="Y212" s="210"/>
      <c r="Z212" s="210"/>
      <c r="AA212" s="210"/>
      <c r="AB212" s="210"/>
      <c r="AC212" s="210"/>
      <c r="AD212" s="210"/>
      <c r="AE212" s="210"/>
      <c r="AF212" s="210"/>
      <c r="AG212" s="210" t="s">
        <v>217</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x14ac:dyDescent="0.2">
      <c r="A213" s="217"/>
      <c r="B213" s="218"/>
      <c r="C213" s="252" t="s">
        <v>739</v>
      </c>
      <c r="D213" s="221"/>
      <c r="E213" s="222">
        <v>8.68</v>
      </c>
      <c r="F213" s="220"/>
      <c r="G213" s="220"/>
      <c r="H213" s="220"/>
      <c r="I213" s="220"/>
      <c r="J213" s="220"/>
      <c r="K213" s="220"/>
      <c r="L213" s="220"/>
      <c r="M213" s="220"/>
      <c r="N213" s="219"/>
      <c r="O213" s="219"/>
      <c r="P213" s="219"/>
      <c r="Q213" s="219"/>
      <c r="R213" s="220"/>
      <c r="S213" s="220"/>
      <c r="T213" s="220"/>
      <c r="U213" s="220"/>
      <c r="V213" s="220"/>
      <c r="W213" s="220"/>
      <c r="X213" s="220"/>
      <c r="Y213" s="210"/>
      <c r="Z213" s="210"/>
      <c r="AA213" s="210"/>
      <c r="AB213" s="210"/>
      <c r="AC213" s="210"/>
      <c r="AD213" s="210"/>
      <c r="AE213" s="210"/>
      <c r="AF213" s="210"/>
      <c r="AG213" s="210" t="s">
        <v>217</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ht="22.5" outlineLevel="1" x14ac:dyDescent="0.2">
      <c r="A214" s="231">
        <v>37</v>
      </c>
      <c r="B214" s="232" t="s">
        <v>758</v>
      </c>
      <c r="C214" s="250" t="s">
        <v>759</v>
      </c>
      <c r="D214" s="233" t="s">
        <v>317</v>
      </c>
      <c r="E214" s="234">
        <v>119.92</v>
      </c>
      <c r="F214" s="235"/>
      <c r="G214" s="236">
        <f>ROUND(E214*F214,2)</f>
        <v>0</v>
      </c>
      <c r="H214" s="235"/>
      <c r="I214" s="236">
        <f>ROUND(E214*H214,2)</f>
        <v>0</v>
      </c>
      <c r="J214" s="235"/>
      <c r="K214" s="236">
        <f>ROUND(E214*J214,2)</f>
        <v>0</v>
      </c>
      <c r="L214" s="236">
        <v>21</v>
      </c>
      <c r="M214" s="236">
        <f>G214*(1+L214/100)</f>
        <v>0</v>
      </c>
      <c r="N214" s="234">
        <v>1.5399999999999999E-3</v>
      </c>
      <c r="O214" s="234">
        <f>ROUND(E214*N214,2)</f>
        <v>0.18</v>
      </c>
      <c r="P214" s="234">
        <v>0</v>
      </c>
      <c r="Q214" s="234">
        <f>ROUND(E214*P214,2)</f>
        <v>0</v>
      </c>
      <c r="R214" s="236" t="s">
        <v>251</v>
      </c>
      <c r="S214" s="236" t="s">
        <v>210</v>
      </c>
      <c r="T214" s="237" t="s">
        <v>211</v>
      </c>
      <c r="U214" s="220">
        <v>0.152</v>
      </c>
      <c r="V214" s="220">
        <f>ROUND(E214*U214,2)</f>
        <v>18.23</v>
      </c>
      <c r="W214" s="220"/>
      <c r="X214" s="220" t="s">
        <v>212</v>
      </c>
      <c r="Y214" s="210"/>
      <c r="Z214" s="210"/>
      <c r="AA214" s="210"/>
      <c r="AB214" s="210"/>
      <c r="AC214" s="210"/>
      <c r="AD214" s="210"/>
      <c r="AE214" s="210"/>
      <c r="AF214" s="210"/>
      <c r="AG214" s="210" t="s">
        <v>213</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17"/>
      <c r="B215" s="218"/>
      <c r="C215" s="251" t="s">
        <v>318</v>
      </c>
      <c r="D215" s="238"/>
      <c r="E215" s="238"/>
      <c r="F215" s="238"/>
      <c r="G215" s="238"/>
      <c r="H215" s="220"/>
      <c r="I215" s="220"/>
      <c r="J215" s="220"/>
      <c r="K215" s="220"/>
      <c r="L215" s="220"/>
      <c r="M215" s="220"/>
      <c r="N215" s="219"/>
      <c r="O215" s="219"/>
      <c r="P215" s="219"/>
      <c r="Q215" s="219"/>
      <c r="R215" s="220"/>
      <c r="S215" s="220"/>
      <c r="T215" s="220"/>
      <c r="U215" s="220"/>
      <c r="V215" s="220"/>
      <c r="W215" s="220"/>
      <c r="X215" s="220"/>
      <c r="Y215" s="210"/>
      <c r="Z215" s="210"/>
      <c r="AA215" s="210"/>
      <c r="AB215" s="210"/>
      <c r="AC215" s="210"/>
      <c r="AD215" s="210"/>
      <c r="AE215" s="210"/>
      <c r="AF215" s="210"/>
      <c r="AG215" s="210" t="s">
        <v>215</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2" t="s">
        <v>760</v>
      </c>
      <c r="D216" s="221"/>
      <c r="E216" s="222">
        <v>45.35</v>
      </c>
      <c r="F216" s="220"/>
      <c r="G216" s="220"/>
      <c r="H216" s="220"/>
      <c r="I216" s="220"/>
      <c r="J216" s="220"/>
      <c r="K216" s="220"/>
      <c r="L216" s="220"/>
      <c r="M216" s="220"/>
      <c r="N216" s="219"/>
      <c r="O216" s="219"/>
      <c r="P216" s="219"/>
      <c r="Q216" s="219"/>
      <c r="R216" s="220"/>
      <c r="S216" s="220"/>
      <c r="T216" s="220"/>
      <c r="U216" s="220"/>
      <c r="V216" s="220"/>
      <c r="W216" s="220"/>
      <c r="X216" s="220"/>
      <c r="Y216" s="210"/>
      <c r="Z216" s="210"/>
      <c r="AA216" s="210"/>
      <c r="AB216" s="210"/>
      <c r="AC216" s="210"/>
      <c r="AD216" s="210"/>
      <c r="AE216" s="210"/>
      <c r="AF216" s="210"/>
      <c r="AG216" s="210" t="s">
        <v>217</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17"/>
      <c r="B217" s="218"/>
      <c r="C217" s="252" t="s">
        <v>761</v>
      </c>
      <c r="D217" s="221"/>
      <c r="E217" s="222">
        <v>45.35</v>
      </c>
      <c r="F217" s="220"/>
      <c r="G217" s="220"/>
      <c r="H217" s="220"/>
      <c r="I217" s="220"/>
      <c r="J217" s="220"/>
      <c r="K217" s="220"/>
      <c r="L217" s="220"/>
      <c r="M217" s="220"/>
      <c r="N217" s="219"/>
      <c r="O217" s="219"/>
      <c r="P217" s="219"/>
      <c r="Q217" s="219"/>
      <c r="R217" s="220"/>
      <c r="S217" s="220"/>
      <c r="T217" s="220"/>
      <c r="U217" s="220"/>
      <c r="V217" s="220"/>
      <c r="W217" s="220"/>
      <c r="X217" s="220"/>
      <c r="Y217" s="210"/>
      <c r="Z217" s="210"/>
      <c r="AA217" s="210"/>
      <c r="AB217" s="210"/>
      <c r="AC217" s="210"/>
      <c r="AD217" s="210"/>
      <c r="AE217" s="210"/>
      <c r="AF217" s="210"/>
      <c r="AG217" s="210" t="s">
        <v>217</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7"/>
      <c r="B218" s="218"/>
      <c r="C218" s="252" t="s">
        <v>762</v>
      </c>
      <c r="D218" s="221"/>
      <c r="E218" s="222">
        <v>13.46</v>
      </c>
      <c r="F218" s="220"/>
      <c r="G218" s="220"/>
      <c r="H218" s="220"/>
      <c r="I218" s="220"/>
      <c r="J218" s="220"/>
      <c r="K218" s="220"/>
      <c r="L218" s="220"/>
      <c r="M218" s="220"/>
      <c r="N218" s="219"/>
      <c r="O218" s="219"/>
      <c r="P218" s="219"/>
      <c r="Q218" s="219"/>
      <c r="R218" s="220"/>
      <c r="S218" s="220"/>
      <c r="T218" s="220"/>
      <c r="U218" s="220"/>
      <c r="V218" s="220"/>
      <c r="W218" s="220"/>
      <c r="X218" s="220"/>
      <c r="Y218" s="210"/>
      <c r="Z218" s="210"/>
      <c r="AA218" s="210"/>
      <c r="AB218" s="210"/>
      <c r="AC218" s="210"/>
      <c r="AD218" s="210"/>
      <c r="AE218" s="210"/>
      <c r="AF218" s="210"/>
      <c r="AG218" s="210" t="s">
        <v>217</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17"/>
      <c r="B219" s="218"/>
      <c r="C219" s="252" t="s">
        <v>763</v>
      </c>
      <c r="D219" s="221"/>
      <c r="E219" s="222">
        <v>15.76</v>
      </c>
      <c r="F219" s="220"/>
      <c r="G219" s="220"/>
      <c r="H219" s="220"/>
      <c r="I219" s="220"/>
      <c r="J219" s="220"/>
      <c r="K219" s="220"/>
      <c r="L219" s="220"/>
      <c r="M219" s="220"/>
      <c r="N219" s="219"/>
      <c r="O219" s="219"/>
      <c r="P219" s="219"/>
      <c r="Q219" s="219"/>
      <c r="R219" s="220"/>
      <c r="S219" s="220"/>
      <c r="T219" s="220"/>
      <c r="U219" s="220"/>
      <c r="V219" s="220"/>
      <c r="W219" s="220"/>
      <c r="X219" s="220"/>
      <c r="Y219" s="210"/>
      <c r="Z219" s="210"/>
      <c r="AA219" s="210"/>
      <c r="AB219" s="210"/>
      <c r="AC219" s="210"/>
      <c r="AD219" s="210"/>
      <c r="AE219" s="210"/>
      <c r="AF219" s="210"/>
      <c r="AG219" s="210" t="s">
        <v>217</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31">
        <v>38</v>
      </c>
      <c r="B220" s="232" t="s">
        <v>764</v>
      </c>
      <c r="C220" s="250" t="s">
        <v>765</v>
      </c>
      <c r="D220" s="233" t="s">
        <v>242</v>
      </c>
      <c r="E220" s="234">
        <v>336.096</v>
      </c>
      <c r="F220" s="235"/>
      <c r="G220" s="236">
        <f>ROUND(E220*F220,2)</f>
        <v>0</v>
      </c>
      <c r="H220" s="235"/>
      <c r="I220" s="236">
        <f>ROUND(E220*H220,2)</f>
        <v>0</v>
      </c>
      <c r="J220" s="235"/>
      <c r="K220" s="236">
        <f>ROUND(E220*J220,2)</f>
        <v>0</v>
      </c>
      <c r="L220" s="236">
        <v>21</v>
      </c>
      <c r="M220" s="236">
        <f>G220*(1+L220/100)</f>
        <v>0</v>
      </c>
      <c r="N220" s="234">
        <v>4.0000000000000003E-5</v>
      </c>
      <c r="O220" s="234">
        <f>ROUND(E220*N220,2)</f>
        <v>0.01</v>
      </c>
      <c r="P220" s="234">
        <v>0</v>
      </c>
      <c r="Q220" s="234">
        <f>ROUND(E220*P220,2)</f>
        <v>0</v>
      </c>
      <c r="R220" s="236" t="s">
        <v>247</v>
      </c>
      <c r="S220" s="236" t="s">
        <v>210</v>
      </c>
      <c r="T220" s="237" t="s">
        <v>211</v>
      </c>
      <c r="U220" s="220">
        <v>7.8E-2</v>
      </c>
      <c r="V220" s="220">
        <f>ROUND(E220*U220,2)</f>
        <v>26.22</v>
      </c>
      <c r="W220" s="220"/>
      <c r="X220" s="220" t="s">
        <v>212</v>
      </c>
      <c r="Y220" s="210"/>
      <c r="Z220" s="210"/>
      <c r="AA220" s="210"/>
      <c r="AB220" s="210"/>
      <c r="AC220" s="210"/>
      <c r="AD220" s="210"/>
      <c r="AE220" s="210"/>
      <c r="AF220" s="210"/>
      <c r="AG220" s="210" t="s">
        <v>213</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ht="22.5" outlineLevel="1" x14ac:dyDescent="0.2">
      <c r="A221" s="217"/>
      <c r="B221" s="218"/>
      <c r="C221" s="251" t="s">
        <v>766</v>
      </c>
      <c r="D221" s="238"/>
      <c r="E221" s="238"/>
      <c r="F221" s="238"/>
      <c r="G221" s="238"/>
      <c r="H221" s="220"/>
      <c r="I221" s="220"/>
      <c r="J221" s="220"/>
      <c r="K221" s="220"/>
      <c r="L221" s="220"/>
      <c r="M221" s="220"/>
      <c r="N221" s="219"/>
      <c r="O221" s="219"/>
      <c r="P221" s="219"/>
      <c r="Q221" s="219"/>
      <c r="R221" s="220"/>
      <c r="S221" s="220"/>
      <c r="T221" s="220"/>
      <c r="U221" s="220"/>
      <c r="V221" s="220"/>
      <c r="W221" s="220"/>
      <c r="X221" s="220"/>
      <c r="Y221" s="210"/>
      <c r="Z221" s="210"/>
      <c r="AA221" s="210"/>
      <c r="AB221" s="210"/>
      <c r="AC221" s="210"/>
      <c r="AD221" s="210"/>
      <c r="AE221" s="210"/>
      <c r="AF221" s="210"/>
      <c r="AG221" s="210" t="s">
        <v>215</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39" t="str">
        <f>C221</f>
        <v>s rámy a zárubněmi, zábradlí, předmětů oplechování apod., které se zřizují ještě před úpravami povrchu, před jejich znečištěním při úpravách povrchu nástřikem plastických (lepivých) maltovin</v>
      </c>
      <c r="BB221" s="210"/>
      <c r="BC221" s="210"/>
      <c r="BD221" s="210"/>
      <c r="BE221" s="210"/>
      <c r="BF221" s="210"/>
      <c r="BG221" s="210"/>
      <c r="BH221" s="210"/>
    </row>
    <row r="222" spans="1:60" outlineLevel="1" x14ac:dyDescent="0.2">
      <c r="A222" s="217"/>
      <c r="B222" s="218"/>
      <c r="C222" s="252" t="s">
        <v>767</v>
      </c>
      <c r="D222" s="221"/>
      <c r="E222" s="222">
        <v>5.5439999999999996</v>
      </c>
      <c r="F222" s="220"/>
      <c r="G222" s="220"/>
      <c r="H222" s="220"/>
      <c r="I222" s="220"/>
      <c r="J222" s="220"/>
      <c r="K222" s="220"/>
      <c r="L222" s="220"/>
      <c r="M222" s="220"/>
      <c r="N222" s="219"/>
      <c r="O222" s="219"/>
      <c r="P222" s="219"/>
      <c r="Q222" s="219"/>
      <c r="R222" s="220"/>
      <c r="S222" s="220"/>
      <c r="T222" s="220"/>
      <c r="U222" s="220"/>
      <c r="V222" s="220"/>
      <c r="W222" s="220"/>
      <c r="X222" s="220"/>
      <c r="Y222" s="210"/>
      <c r="Z222" s="210"/>
      <c r="AA222" s="210"/>
      <c r="AB222" s="210"/>
      <c r="AC222" s="210"/>
      <c r="AD222" s="210"/>
      <c r="AE222" s="210"/>
      <c r="AF222" s="210"/>
      <c r="AG222" s="210" t="s">
        <v>217</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17"/>
      <c r="B223" s="218"/>
      <c r="C223" s="252" t="s">
        <v>768</v>
      </c>
      <c r="D223" s="221"/>
      <c r="E223" s="222">
        <v>63.72</v>
      </c>
      <c r="F223" s="220"/>
      <c r="G223" s="220"/>
      <c r="H223" s="220"/>
      <c r="I223" s="220"/>
      <c r="J223" s="220"/>
      <c r="K223" s="220"/>
      <c r="L223" s="220"/>
      <c r="M223" s="220"/>
      <c r="N223" s="219"/>
      <c r="O223" s="219"/>
      <c r="P223" s="219"/>
      <c r="Q223" s="219"/>
      <c r="R223" s="220"/>
      <c r="S223" s="220"/>
      <c r="T223" s="220"/>
      <c r="U223" s="220"/>
      <c r="V223" s="220"/>
      <c r="W223" s="220"/>
      <c r="X223" s="220"/>
      <c r="Y223" s="210"/>
      <c r="Z223" s="210"/>
      <c r="AA223" s="210"/>
      <c r="AB223" s="210"/>
      <c r="AC223" s="210"/>
      <c r="AD223" s="210"/>
      <c r="AE223" s="210"/>
      <c r="AF223" s="210"/>
      <c r="AG223" s="210" t="s">
        <v>217</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7"/>
      <c r="B224" s="218"/>
      <c r="C224" s="252" t="s">
        <v>769</v>
      </c>
      <c r="D224" s="221"/>
      <c r="E224" s="222">
        <v>63.72</v>
      </c>
      <c r="F224" s="220"/>
      <c r="G224" s="220"/>
      <c r="H224" s="220"/>
      <c r="I224" s="220"/>
      <c r="J224" s="220"/>
      <c r="K224" s="220"/>
      <c r="L224" s="220"/>
      <c r="M224" s="220"/>
      <c r="N224" s="219"/>
      <c r="O224" s="219"/>
      <c r="P224" s="219"/>
      <c r="Q224" s="219"/>
      <c r="R224" s="220"/>
      <c r="S224" s="220"/>
      <c r="T224" s="220"/>
      <c r="U224" s="220"/>
      <c r="V224" s="220"/>
      <c r="W224" s="220"/>
      <c r="X224" s="220"/>
      <c r="Y224" s="210"/>
      <c r="Z224" s="210"/>
      <c r="AA224" s="210"/>
      <c r="AB224" s="210"/>
      <c r="AC224" s="210"/>
      <c r="AD224" s="210"/>
      <c r="AE224" s="210"/>
      <c r="AF224" s="210"/>
      <c r="AG224" s="210" t="s">
        <v>217</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17"/>
      <c r="B225" s="218"/>
      <c r="C225" s="252" t="s">
        <v>770</v>
      </c>
      <c r="D225" s="221"/>
      <c r="E225" s="222">
        <v>68.760000000000005</v>
      </c>
      <c r="F225" s="220"/>
      <c r="G225" s="220"/>
      <c r="H225" s="220"/>
      <c r="I225" s="220"/>
      <c r="J225" s="220"/>
      <c r="K225" s="220"/>
      <c r="L225" s="220"/>
      <c r="M225" s="220"/>
      <c r="N225" s="219"/>
      <c r="O225" s="219"/>
      <c r="P225" s="219"/>
      <c r="Q225" s="219"/>
      <c r="R225" s="220"/>
      <c r="S225" s="220"/>
      <c r="T225" s="220"/>
      <c r="U225" s="220"/>
      <c r="V225" s="220"/>
      <c r="W225" s="220"/>
      <c r="X225" s="220"/>
      <c r="Y225" s="210"/>
      <c r="Z225" s="210"/>
      <c r="AA225" s="210"/>
      <c r="AB225" s="210"/>
      <c r="AC225" s="210"/>
      <c r="AD225" s="210"/>
      <c r="AE225" s="210"/>
      <c r="AF225" s="210"/>
      <c r="AG225" s="210" t="s">
        <v>217</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17"/>
      <c r="B226" s="218"/>
      <c r="C226" s="252" t="s">
        <v>771</v>
      </c>
      <c r="D226" s="221"/>
      <c r="E226" s="222">
        <v>5.508</v>
      </c>
      <c r="F226" s="220"/>
      <c r="G226" s="220"/>
      <c r="H226" s="220"/>
      <c r="I226" s="220"/>
      <c r="J226" s="220"/>
      <c r="K226" s="220"/>
      <c r="L226" s="220"/>
      <c r="M226" s="220"/>
      <c r="N226" s="219"/>
      <c r="O226" s="219"/>
      <c r="P226" s="219"/>
      <c r="Q226" s="219"/>
      <c r="R226" s="220"/>
      <c r="S226" s="220"/>
      <c r="T226" s="220"/>
      <c r="U226" s="220"/>
      <c r="V226" s="220"/>
      <c r="W226" s="220"/>
      <c r="X226" s="220"/>
      <c r="Y226" s="210"/>
      <c r="Z226" s="210"/>
      <c r="AA226" s="210"/>
      <c r="AB226" s="210"/>
      <c r="AC226" s="210"/>
      <c r="AD226" s="210"/>
      <c r="AE226" s="210"/>
      <c r="AF226" s="210"/>
      <c r="AG226" s="210" t="s">
        <v>217</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7"/>
      <c r="B227" s="218"/>
      <c r="C227" s="252" t="s">
        <v>772</v>
      </c>
      <c r="D227" s="221"/>
      <c r="E227" s="222">
        <v>39.06</v>
      </c>
      <c r="F227" s="220"/>
      <c r="G227" s="220"/>
      <c r="H227" s="220"/>
      <c r="I227" s="220"/>
      <c r="J227" s="220"/>
      <c r="K227" s="220"/>
      <c r="L227" s="220"/>
      <c r="M227" s="220"/>
      <c r="N227" s="219"/>
      <c r="O227" s="219"/>
      <c r="P227" s="219"/>
      <c r="Q227" s="219"/>
      <c r="R227" s="220"/>
      <c r="S227" s="220"/>
      <c r="T227" s="220"/>
      <c r="U227" s="220"/>
      <c r="V227" s="220"/>
      <c r="W227" s="220"/>
      <c r="X227" s="220"/>
      <c r="Y227" s="210"/>
      <c r="Z227" s="210"/>
      <c r="AA227" s="210"/>
      <c r="AB227" s="210"/>
      <c r="AC227" s="210"/>
      <c r="AD227" s="210"/>
      <c r="AE227" s="210"/>
      <c r="AF227" s="210"/>
      <c r="AG227" s="210" t="s">
        <v>217</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7"/>
      <c r="B228" s="218"/>
      <c r="C228" s="252" t="s">
        <v>773</v>
      </c>
      <c r="D228" s="221"/>
      <c r="E228" s="222">
        <v>39.06</v>
      </c>
      <c r="F228" s="220"/>
      <c r="G228" s="220"/>
      <c r="H228" s="220"/>
      <c r="I228" s="220"/>
      <c r="J228" s="220"/>
      <c r="K228" s="220"/>
      <c r="L228" s="220"/>
      <c r="M228" s="220"/>
      <c r="N228" s="219"/>
      <c r="O228" s="219"/>
      <c r="P228" s="219"/>
      <c r="Q228" s="219"/>
      <c r="R228" s="220"/>
      <c r="S228" s="220"/>
      <c r="T228" s="220"/>
      <c r="U228" s="220"/>
      <c r="V228" s="220"/>
      <c r="W228" s="220"/>
      <c r="X228" s="220"/>
      <c r="Y228" s="210"/>
      <c r="Z228" s="210"/>
      <c r="AA228" s="210"/>
      <c r="AB228" s="210"/>
      <c r="AC228" s="210"/>
      <c r="AD228" s="210"/>
      <c r="AE228" s="210"/>
      <c r="AF228" s="210"/>
      <c r="AG228" s="210" t="s">
        <v>217</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17"/>
      <c r="B229" s="218"/>
      <c r="C229" s="252" t="s">
        <v>774</v>
      </c>
      <c r="D229" s="221"/>
      <c r="E229" s="222">
        <v>41.94</v>
      </c>
      <c r="F229" s="220"/>
      <c r="G229" s="220"/>
      <c r="H229" s="220"/>
      <c r="I229" s="220"/>
      <c r="J229" s="220"/>
      <c r="K229" s="220"/>
      <c r="L229" s="220"/>
      <c r="M229" s="220"/>
      <c r="N229" s="219"/>
      <c r="O229" s="219"/>
      <c r="P229" s="219"/>
      <c r="Q229" s="219"/>
      <c r="R229" s="220"/>
      <c r="S229" s="220"/>
      <c r="T229" s="220"/>
      <c r="U229" s="220"/>
      <c r="V229" s="220"/>
      <c r="W229" s="220"/>
      <c r="X229" s="220"/>
      <c r="Y229" s="210"/>
      <c r="Z229" s="210"/>
      <c r="AA229" s="210"/>
      <c r="AB229" s="210"/>
      <c r="AC229" s="210"/>
      <c r="AD229" s="210"/>
      <c r="AE229" s="210"/>
      <c r="AF229" s="210"/>
      <c r="AG229" s="210" t="s">
        <v>217</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7"/>
      <c r="B230" s="218"/>
      <c r="C230" s="252" t="s">
        <v>775</v>
      </c>
      <c r="D230" s="221"/>
      <c r="E230" s="222">
        <v>3.9239999999999999</v>
      </c>
      <c r="F230" s="220"/>
      <c r="G230" s="220"/>
      <c r="H230" s="220"/>
      <c r="I230" s="220"/>
      <c r="J230" s="220"/>
      <c r="K230" s="220"/>
      <c r="L230" s="220"/>
      <c r="M230" s="220"/>
      <c r="N230" s="219"/>
      <c r="O230" s="219"/>
      <c r="P230" s="219"/>
      <c r="Q230" s="219"/>
      <c r="R230" s="220"/>
      <c r="S230" s="220"/>
      <c r="T230" s="220"/>
      <c r="U230" s="220"/>
      <c r="V230" s="220"/>
      <c r="W230" s="220"/>
      <c r="X230" s="220"/>
      <c r="Y230" s="210"/>
      <c r="Z230" s="210"/>
      <c r="AA230" s="210"/>
      <c r="AB230" s="210"/>
      <c r="AC230" s="210"/>
      <c r="AD230" s="210"/>
      <c r="AE230" s="210"/>
      <c r="AF230" s="210"/>
      <c r="AG230" s="210" t="s">
        <v>217</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2" t="s">
        <v>776</v>
      </c>
      <c r="D231" s="221"/>
      <c r="E231" s="222">
        <v>4.8600000000000003</v>
      </c>
      <c r="F231" s="220"/>
      <c r="G231" s="220"/>
      <c r="H231" s="220"/>
      <c r="I231" s="220"/>
      <c r="J231" s="220"/>
      <c r="K231" s="220"/>
      <c r="L231" s="220"/>
      <c r="M231" s="220"/>
      <c r="N231" s="219"/>
      <c r="O231" s="219"/>
      <c r="P231" s="219"/>
      <c r="Q231" s="219"/>
      <c r="R231" s="220"/>
      <c r="S231" s="220"/>
      <c r="T231" s="220"/>
      <c r="U231" s="220"/>
      <c r="V231" s="220"/>
      <c r="W231" s="220"/>
      <c r="X231" s="220"/>
      <c r="Y231" s="210"/>
      <c r="Z231" s="210"/>
      <c r="AA231" s="210"/>
      <c r="AB231" s="210"/>
      <c r="AC231" s="210"/>
      <c r="AD231" s="210"/>
      <c r="AE231" s="210"/>
      <c r="AF231" s="210"/>
      <c r="AG231" s="210" t="s">
        <v>217</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ht="22.5" outlineLevel="1" x14ac:dyDescent="0.2">
      <c r="A232" s="231">
        <v>39</v>
      </c>
      <c r="B232" s="232" t="s">
        <v>777</v>
      </c>
      <c r="C232" s="250" t="s">
        <v>778</v>
      </c>
      <c r="D232" s="233" t="s">
        <v>242</v>
      </c>
      <c r="E232" s="234">
        <v>1.42</v>
      </c>
      <c r="F232" s="235"/>
      <c r="G232" s="236">
        <f>ROUND(E232*F232,2)</f>
        <v>0</v>
      </c>
      <c r="H232" s="235"/>
      <c r="I232" s="236">
        <f>ROUND(E232*H232,2)</f>
        <v>0</v>
      </c>
      <c r="J232" s="235"/>
      <c r="K232" s="236">
        <f>ROUND(E232*J232,2)</f>
        <v>0</v>
      </c>
      <c r="L232" s="236">
        <v>21</v>
      </c>
      <c r="M232" s="236">
        <f>G232*(1+L232/100)</f>
        <v>0</v>
      </c>
      <c r="N232" s="234">
        <v>7.2399999999999999E-3</v>
      </c>
      <c r="O232" s="234">
        <f>ROUND(E232*N232,2)</f>
        <v>0.01</v>
      </c>
      <c r="P232" s="234">
        <v>0</v>
      </c>
      <c r="Q232" s="234">
        <f>ROUND(E232*P232,2)</f>
        <v>0</v>
      </c>
      <c r="R232" s="236" t="s">
        <v>251</v>
      </c>
      <c r="S232" s="236" t="s">
        <v>210</v>
      </c>
      <c r="T232" s="237" t="s">
        <v>211</v>
      </c>
      <c r="U232" s="220">
        <v>0.3886</v>
      </c>
      <c r="V232" s="220">
        <f>ROUND(E232*U232,2)</f>
        <v>0.55000000000000004</v>
      </c>
      <c r="W232" s="220"/>
      <c r="X232" s="220" t="s">
        <v>212</v>
      </c>
      <c r="Y232" s="210"/>
      <c r="Z232" s="210"/>
      <c r="AA232" s="210"/>
      <c r="AB232" s="210"/>
      <c r="AC232" s="210"/>
      <c r="AD232" s="210"/>
      <c r="AE232" s="210"/>
      <c r="AF232" s="210"/>
      <c r="AG232" s="210" t="s">
        <v>213</v>
      </c>
      <c r="AH232" s="210"/>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17"/>
      <c r="B233" s="218"/>
      <c r="C233" s="251" t="s">
        <v>779</v>
      </c>
      <c r="D233" s="238"/>
      <c r="E233" s="238"/>
      <c r="F233" s="238"/>
      <c r="G233" s="238"/>
      <c r="H233" s="220"/>
      <c r="I233" s="220"/>
      <c r="J233" s="220"/>
      <c r="K233" s="220"/>
      <c r="L233" s="220"/>
      <c r="M233" s="220"/>
      <c r="N233" s="219"/>
      <c r="O233" s="219"/>
      <c r="P233" s="219"/>
      <c r="Q233" s="219"/>
      <c r="R233" s="220"/>
      <c r="S233" s="220"/>
      <c r="T233" s="220"/>
      <c r="U233" s="220"/>
      <c r="V233" s="220"/>
      <c r="W233" s="220"/>
      <c r="X233" s="220"/>
      <c r="Y233" s="210"/>
      <c r="Z233" s="210"/>
      <c r="AA233" s="210"/>
      <c r="AB233" s="210"/>
      <c r="AC233" s="210"/>
      <c r="AD233" s="210"/>
      <c r="AE233" s="210"/>
      <c r="AF233" s="210"/>
      <c r="AG233" s="210" t="s">
        <v>215</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7"/>
      <c r="B234" s="218"/>
      <c r="C234" s="252" t="s">
        <v>757</v>
      </c>
      <c r="D234" s="221"/>
      <c r="E234" s="222">
        <v>1.42</v>
      </c>
      <c r="F234" s="220"/>
      <c r="G234" s="220"/>
      <c r="H234" s="220"/>
      <c r="I234" s="220"/>
      <c r="J234" s="220"/>
      <c r="K234" s="220"/>
      <c r="L234" s="220"/>
      <c r="M234" s="220"/>
      <c r="N234" s="219"/>
      <c r="O234" s="219"/>
      <c r="P234" s="219"/>
      <c r="Q234" s="219"/>
      <c r="R234" s="220"/>
      <c r="S234" s="220"/>
      <c r="T234" s="220"/>
      <c r="U234" s="220"/>
      <c r="V234" s="220"/>
      <c r="W234" s="220"/>
      <c r="X234" s="220"/>
      <c r="Y234" s="210"/>
      <c r="Z234" s="210"/>
      <c r="AA234" s="210"/>
      <c r="AB234" s="210"/>
      <c r="AC234" s="210"/>
      <c r="AD234" s="210"/>
      <c r="AE234" s="210"/>
      <c r="AF234" s="210"/>
      <c r="AG234" s="210" t="s">
        <v>217</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ht="22.5" outlineLevel="1" x14ac:dyDescent="0.2">
      <c r="A235" s="231">
        <v>40</v>
      </c>
      <c r="B235" s="232" t="s">
        <v>780</v>
      </c>
      <c r="C235" s="250" t="s">
        <v>781</v>
      </c>
      <c r="D235" s="233" t="s">
        <v>242</v>
      </c>
      <c r="E235" s="234">
        <v>57.777999999999999</v>
      </c>
      <c r="F235" s="235"/>
      <c r="G235" s="236">
        <f>ROUND(E235*F235,2)</f>
        <v>0</v>
      </c>
      <c r="H235" s="235"/>
      <c r="I235" s="236">
        <f>ROUND(E235*H235,2)</f>
        <v>0</v>
      </c>
      <c r="J235" s="235"/>
      <c r="K235" s="236">
        <f>ROUND(E235*J235,2)</f>
        <v>0</v>
      </c>
      <c r="L235" s="236">
        <v>21</v>
      </c>
      <c r="M235" s="236">
        <f>G235*(1+L235/100)</f>
        <v>0</v>
      </c>
      <c r="N235" s="234">
        <v>4.9100000000000003E-3</v>
      </c>
      <c r="O235" s="234">
        <f>ROUND(E235*N235,2)</f>
        <v>0.28000000000000003</v>
      </c>
      <c r="P235" s="234">
        <v>0</v>
      </c>
      <c r="Q235" s="234">
        <f>ROUND(E235*P235,2)</f>
        <v>0</v>
      </c>
      <c r="R235" s="236" t="s">
        <v>247</v>
      </c>
      <c r="S235" s="236" t="s">
        <v>210</v>
      </c>
      <c r="T235" s="237" t="s">
        <v>211</v>
      </c>
      <c r="U235" s="220">
        <v>0.44400000000000001</v>
      </c>
      <c r="V235" s="220">
        <f>ROUND(E235*U235,2)</f>
        <v>25.65</v>
      </c>
      <c r="W235" s="220"/>
      <c r="X235" s="220" t="s">
        <v>212</v>
      </c>
      <c r="Y235" s="210"/>
      <c r="Z235" s="210"/>
      <c r="AA235" s="210"/>
      <c r="AB235" s="210"/>
      <c r="AC235" s="210"/>
      <c r="AD235" s="210"/>
      <c r="AE235" s="210"/>
      <c r="AF235" s="210"/>
      <c r="AG235" s="210" t="s">
        <v>213</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17"/>
      <c r="B236" s="218"/>
      <c r="C236" s="252" t="s">
        <v>714</v>
      </c>
      <c r="D236" s="221"/>
      <c r="E236" s="222">
        <v>1.0780000000000001</v>
      </c>
      <c r="F236" s="220"/>
      <c r="G236" s="220"/>
      <c r="H236" s="220"/>
      <c r="I236" s="220"/>
      <c r="J236" s="220"/>
      <c r="K236" s="220"/>
      <c r="L236" s="220"/>
      <c r="M236" s="220"/>
      <c r="N236" s="219"/>
      <c r="O236" s="219"/>
      <c r="P236" s="219"/>
      <c r="Q236" s="219"/>
      <c r="R236" s="220"/>
      <c r="S236" s="220"/>
      <c r="T236" s="220"/>
      <c r="U236" s="220"/>
      <c r="V236" s="220"/>
      <c r="W236" s="220"/>
      <c r="X236" s="220"/>
      <c r="Y236" s="210"/>
      <c r="Z236" s="210"/>
      <c r="AA236" s="210"/>
      <c r="AB236" s="210"/>
      <c r="AC236" s="210"/>
      <c r="AD236" s="210"/>
      <c r="AE236" s="210"/>
      <c r="AF236" s="210"/>
      <c r="AG236" s="210" t="s">
        <v>217</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7"/>
      <c r="B237" s="218"/>
      <c r="C237" s="252" t="s">
        <v>715</v>
      </c>
      <c r="D237" s="221"/>
      <c r="E237" s="222">
        <v>56.7</v>
      </c>
      <c r="F237" s="220"/>
      <c r="G237" s="220"/>
      <c r="H237" s="220"/>
      <c r="I237" s="220"/>
      <c r="J237" s="220"/>
      <c r="K237" s="220"/>
      <c r="L237" s="220"/>
      <c r="M237" s="220"/>
      <c r="N237" s="219"/>
      <c r="O237" s="219"/>
      <c r="P237" s="219"/>
      <c r="Q237" s="219"/>
      <c r="R237" s="220"/>
      <c r="S237" s="220"/>
      <c r="T237" s="220"/>
      <c r="U237" s="220"/>
      <c r="V237" s="220"/>
      <c r="W237" s="220"/>
      <c r="X237" s="220"/>
      <c r="Y237" s="210"/>
      <c r="Z237" s="210"/>
      <c r="AA237" s="210"/>
      <c r="AB237" s="210"/>
      <c r="AC237" s="210"/>
      <c r="AD237" s="210"/>
      <c r="AE237" s="210"/>
      <c r="AF237" s="210"/>
      <c r="AG237" s="210" t="s">
        <v>217</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2" t="s">
        <v>716</v>
      </c>
      <c r="D238" s="221"/>
      <c r="E238" s="222"/>
      <c r="F238" s="220"/>
      <c r="G238" s="220"/>
      <c r="H238" s="220"/>
      <c r="I238" s="220"/>
      <c r="J238" s="220"/>
      <c r="K238" s="220"/>
      <c r="L238" s="220"/>
      <c r="M238" s="220"/>
      <c r="N238" s="219"/>
      <c r="O238" s="219"/>
      <c r="P238" s="219"/>
      <c r="Q238" s="219"/>
      <c r="R238" s="220"/>
      <c r="S238" s="220"/>
      <c r="T238" s="220"/>
      <c r="U238" s="220"/>
      <c r="V238" s="220"/>
      <c r="W238" s="220"/>
      <c r="X238" s="220"/>
      <c r="Y238" s="210"/>
      <c r="Z238" s="210"/>
      <c r="AA238" s="210"/>
      <c r="AB238" s="210"/>
      <c r="AC238" s="210"/>
      <c r="AD238" s="210"/>
      <c r="AE238" s="210"/>
      <c r="AF238" s="210"/>
      <c r="AG238" s="210" t="s">
        <v>217</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x14ac:dyDescent="0.2">
      <c r="A239" s="231">
        <v>41</v>
      </c>
      <c r="B239" s="232" t="s">
        <v>782</v>
      </c>
      <c r="C239" s="250" t="s">
        <v>783</v>
      </c>
      <c r="D239" s="233" t="s">
        <v>242</v>
      </c>
      <c r="E239" s="234">
        <v>11.7875</v>
      </c>
      <c r="F239" s="235"/>
      <c r="G239" s="236">
        <f>ROUND(E239*F239,2)</f>
        <v>0</v>
      </c>
      <c r="H239" s="235"/>
      <c r="I239" s="236">
        <f>ROUND(E239*H239,2)</f>
        <v>0</v>
      </c>
      <c r="J239" s="235"/>
      <c r="K239" s="236">
        <f>ROUND(E239*J239,2)</f>
        <v>0</v>
      </c>
      <c r="L239" s="236">
        <v>21</v>
      </c>
      <c r="M239" s="236">
        <f>G239*(1+L239/100)</f>
        <v>0</v>
      </c>
      <c r="N239" s="234">
        <v>3.5000000000000001E-3</v>
      </c>
      <c r="O239" s="234">
        <f>ROUND(E239*N239,2)</f>
        <v>0.04</v>
      </c>
      <c r="P239" s="234">
        <v>0</v>
      </c>
      <c r="Q239" s="234">
        <f>ROUND(E239*P239,2)</f>
        <v>0</v>
      </c>
      <c r="R239" s="236" t="s">
        <v>247</v>
      </c>
      <c r="S239" s="236" t="s">
        <v>210</v>
      </c>
      <c r="T239" s="237" t="s">
        <v>211</v>
      </c>
      <c r="U239" s="220">
        <v>0.3</v>
      </c>
      <c r="V239" s="220">
        <f>ROUND(E239*U239,2)</f>
        <v>3.54</v>
      </c>
      <c r="W239" s="220"/>
      <c r="X239" s="220" t="s">
        <v>212</v>
      </c>
      <c r="Y239" s="210"/>
      <c r="Z239" s="210"/>
      <c r="AA239" s="210"/>
      <c r="AB239" s="210"/>
      <c r="AC239" s="210"/>
      <c r="AD239" s="210"/>
      <c r="AE239" s="210"/>
      <c r="AF239" s="210"/>
      <c r="AG239" s="210" t="s">
        <v>213</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7"/>
      <c r="B240" s="218"/>
      <c r="C240" s="252" t="s">
        <v>784</v>
      </c>
      <c r="D240" s="221"/>
      <c r="E240" s="222">
        <v>11.7875</v>
      </c>
      <c r="F240" s="220"/>
      <c r="G240" s="220"/>
      <c r="H240" s="220"/>
      <c r="I240" s="220"/>
      <c r="J240" s="220"/>
      <c r="K240" s="220"/>
      <c r="L240" s="220"/>
      <c r="M240" s="220"/>
      <c r="N240" s="219"/>
      <c r="O240" s="219"/>
      <c r="P240" s="219"/>
      <c r="Q240" s="219"/>
      <c r="R240" s="220"/>
      <c r="S240" s="220"/>
      <c r="T240" s="220"/>
      <c r="U240" s="220"/>
      <c r="V240" s="220"/>
      <c r="W240" s="220"/>
      <c r="X240" s="220"/>
      <c r="Y240" s="210"/>
      <c r="Z240" s="210"/>
      <c r="AA240" s="210"/>
      <c r="AB240" s="210"/>
      <c r="AC240" s="210"/>
      <c r="AD240" s="210"/>
      <c r="AE240" s="210"/>
      <c r="AF240" s="210"/>
      <c r="AG240" s="210" t="s">
        <v>217</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2" t="s">
        <v>785</v>
      </c>
      <c r="D241" s="221"/>
      <c r="E241" s="222"/>
      <c r="F241" s="220"/>
      <c r="G241" s="220"/>
      <c r="H241" s="220"/>
      <c r="I241" s="220"/>
      <c r="J241" s="220"/>
      <c r="K241" s="220"/>
      <c r="L241" s="220"/>
      <c r="M241" s="220"/>
      <c r="N241" s="219"/>
      <c r="O241" s="219"/>
      <c r="P241" s="219"/>
      <c r="Q241" s="219"/>
      <c r="R241" s="220"/>
      <c r="S241" s="220"/>
      <c r="T241" s="220"/>
      <c r="U241" s="220"/>
      <c r="V241" s="220"/>
      <c r="W241" s="220"/>
      <c r="X241" s="220"/>
      <c r="Y241" s="210"/>
      <c r="Z241" s="210"/>
      <c r="AA241" s="210"/>
      <c r="AB241" s="210"/>
      <c r="AC241" s="210"/>
      <c r="AD241" s="210"/>
      <c r="AE241" s="210"/>
      <c r="AF241" s="210"/>
      <c r="AG241" s="210" t="s">
        <v>217</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31">
        <v>42</v>
      </c>
      <c r="B242" s="232" t="s">
        <v>786</v>
      </c>
      <c r="C242" s="250" t="s">
        <v>787</v>
      </c>
      <c r="D242" s="233" t="s">
        <v>242</v>
      </c>
      <c r="E242" s="234">
        <v>17.817</v>
      </c>
      <c r="F242" s="235"/>
      <c r="G242" s="236">
        <f>ROUND(E242*F242,2)</f>
        <v>0</v>
      </c>
      <c r="H242" s="235"/>
      <c r="I242" s="236">
        <f>ROUND(E242*H242,2)</f>
        <v>0</v>
      </c>
      <c r="J242" s="235"/>
      <c r="K242" s="236">
        <f>ROUND(E242*J242,2)</f>
        <v>0</v>
      </c>
      <c r="L242" s="236">
        <v>21</v>
      </c>
      <c r="M242" s="236">
        <f>G242*(1+L242/100)</f>
        <v>0</v>
      </c>
      <c r="N242" s="234">
        <v>8.1700000000000002E-3</v>
      </c>
      <c r="O242" s="234">
        <f>ROUND(E242*N242,2)</f>
        <v>0.15</v>
      </c>
      <c r="P242" s="234">
        <v>0</v>
      </c>
      <c r="Q242" s="234">
        <f>ROUND(E242*P242,2)</f>
        <v>0</v>
      </c>
      <c r="R242" s="236" t="s">
        <v>247</v>
      </c>
      <c r="S242" s="236" t="s">
        <v>210</v>
      </c>
      <c r="T242" s="237" t="s">
        <v>211</v>
      </c>
      <c r="U242" s="220">
        <v>0.49299999999999999</v>
      </c>
      <c r="V242" s="220">
        <f>ROUND(E242*U242,2)</f>
        <v>8.7799999999999994</v>
      </c>
      <c r="W242" s="220"/>
      <c r="X242" s="220" t="s">
        <v>212</v>
      </c>
      <c r="Y242" s="210"/>
      <c r="Z242" s="210"/>
      <c r="AA242" s="210"/>
      <c r="AB242" s="210"/>
      <c r="AC242" s="210"/>
      <c r="AD242" s="210"/>
      <c r="AE242" s="210"/>
      <c r="AF242" s="210"/>
      <c r="AG242" s="210" t="s">
        <v>213</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17"/>
      <c r="B243" s="218"/>
      <c r="C243" s="251" t="s">
        <v>788</v>
      </c>
      <c r="D243" s="238"/>
      <c r="E243" s="238"/>
      <c r="F243" s="238"/>
      <c r="G243" s="238"/>
      <c r="H243" s="220"/>
      <c r="I243" s="220"/>
      <c r="J243" s="220"/>
      <c r="K243" s="220"/>
      <c r="L243" s="220"/>
      <c r="M243" s="220"/>
      <c r="N243" s="219"/>
      <c r="O243" s="219"/>
      <c r="P243" s="219"/>
      <c r="Q243" s="219"/>
      <c r="R243" s="220"/>
      <c r="S243" s="220"/>
      <c r="T243" s="220"/>
      <c r="U243" s="220"/>
      <c r="V243" s="220"/>
      <c r="W243" s="220"/>
      <c r="X243" s="220"/>
      <c r="Y243" s="210"/>
      <c r="Z243" s="210"/>
      <c r="AA243" s="210"/>
      <c r="AB243" s="210"/>
      <c r="AC243" s="210"/>
      <c r="AD243" s="210"/>
      <c r="AE243" s="210"/>
      <c r="AF243" s="210"/>
      <c r="AG243" s="210" t="s">
        <v>215</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39" t="str">
        <f>C243</f>
        <v>nanesení lepicího tmelu na izolační desky, nalepení desek a zajištění talířovými hmoždinkami (6 ks/m2). Bez povrchové úpravy desek.</v>
      </c>
      <c r="BB243" s="210"/>
      <c r="BC243" s="210"/>
      <c r="BD243" s="210"/>
      <c r="BE243" s="210"/>
      <c r="BF243" s="210"/>
      <c r="BG243" s="210"/>
      <c r="BH243" s="210"/>
    </row>
    <row r="244" spans="1:60" outlineLevel="1" x14ac:dyDescent="0.2">
      <c r="A244" s="217"/>
      <c r="B244" s="218"/>
      <c r="C244" s="252" t="s">
        <v>789</v>
      </c>
      <c r="D244" s="221"/>
      <c r="E244" s="222">
        <v>6.7934999999999999</v>
      </c>
      <c r="F244" s="220"/>
      <c r="G244" s="220"/>
      <c r="H244" s="220"/>
      <c r="I244" s="220"/>
      <c r="J244" s="220"/>
      <c r="K244" s="220"/>
      <c r="L244" s="220"/>
      <c r="M244" s="220"/>
      <c r="N244" s="219"/>
      <c r="O244" s="219"/>
      <c r="P244" s="219"/>
      <c r="Q244" s="219"/>
      <c r="R244" s="220"/>
      <c r="S244" s="220"/>
      <c r="T244" s="220"/>
      <c r="U244" s="220"/>
      <c r="V244" s="220"/>
      <c r="W244" s="220"/>
      <c r="X244" s="220"/>
      <c r="Y244" s="210"/>
      <c r="Z244" s="210"/>
      <c r="AA244" s="210"/>
      <c r="AB244" s="210"/>
      <c r="AC244" s="210"/>
      <c r="AD244" s="210"/>
      <c r="AE244" s="210"/>
      <c r="AF244" s="210"/>
      <c r="AG244" s="210" t="s">
        <v>217</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7"/>
      <c r="B245" s="218"/>
      <c r="C245" s="252" t="s">
        <v>790</v>
      </c>
      <c r="D245" s="221"/>
      <c r="E245" s="222">
        <v>6.7934999999999999</v>
      </c>
      <c r="F245" s="220"/>
      <c r="G245" s="220"/>
      <c r="H245" s="220"/>
      <c r="I245" s="220"/>
      <c r="J245" s="220"/>
      <c r="K245" s="220"/>
      <c r="L245" s="220"/>
      <c r="M245" s="220"/>
      <c r="N245" s="219"/>
      <c r="O245" s="219"/>
      <c r="P245" s="219"/>
      <c r="Q245" s="219"/>
      <c r="R245" s="220"/>
      <c r="S245" s="220"/>
      <c r="T245" s="220"/>
      <c r="U245" s="220"/>
      <c r="V245" s="220"/>
      <c r="W245" s="220"/>
      <c r="X245" s="220"/>
      <c r="Y245" s="210"/>
      <c r="Z245" s="210"/>
      <c r="AA245" s="210"/>
      <c r="AB245" s="210"/>
      <c r="AC245" s="210"/>
      <c r="AD245" s="210"/>
      <c r="AE245" s="210"/>
      <c r="AF245" s="210"/>
      <c r="AG245" s="210" t="s">
        <v>217</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17"/>
      <c r="B246" s="218"/>
      <c r="C246" s="252" t="s">
        <v>791</v>
      </c>
      <c r="D246" s="221"/>
      <c r="E246" s="222">
        <v>1.9424999999999999</v>
      </c>
      <c r="F246" s="220"/>
      <c r="G246" s="220"/>
      <c r="H246" s="220"/>
      <c r="I246" s="220"/>
      <c r="J246" s="220"/>
      <c r="K246" s="220"/>
      <c r="L246" s="220"/>
      <c r="M246" s="220"/>
      <c r="N246" s="219"/>
      <c r="O246" s="219"/>
      <c r="P246" s="219"/>
      <c r="Q246" s="219"/>
      <c r="R246" s="220"/>
      <c r="S246" s="220"/>
      <c r="T246" s="220"/>
      <c r="U246" s="220"/>
      <c r="V246" s="220"/>
      <c r="W246" s="220"/>
      <c r="X246" s="220"/>
      <c r="Y246" s="210"/>
      <c r="Z246" s="210"/>
      <c r="AA246" s="210"/>
      <c r="AB246" s="210"/>
      <c r="AC246" s="210"/>
      <c r="AD246" s="210"/>
      <c r="AE246" s="210"/>
      <c r="AF246" s="210"/>
      <c r="AG246" s="210" t="s">
        <v>217</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2" t="s">
        <v>792</v>
      </c>
      <c r="D247" s="221"/>
      <c r="E247" s="222">
        <v>2.2875000000000001</v>
      </c>
      <c r="F247" s="220"/>
      <c r="G247" s="220"/>
      <c r="H247" s="220"/>
      <c r="I247" s="220"/>
      <c r="J247" s="220"/>
      <c r="K247" s="220"/>
      <c r="L247" s="220"/>
      <c r="M247" s="220"/>
      <c r="N247" s="219"/>
      <c r="O247" s="219"/>
      <c r="P247" s="219"/>
      <c r="Q247" s="219"/>
      <c r="R247" s="220"/>
      <c r="S247" s="220"/>
      <c r="T247" s="220"/>
      <c r="U247" s="220"/>
      <c r="V247" s="220"/>
      <c r="W247" s="220"/>
      <c r="X247" s="220"/>
      <c r="Y247" s="210"/>
      <c r="Z247" s="210"/>
      <c r="AA247" s="210"/>
      <c r="AB247" s="210"/>
      <c r="AC247" s="210"/>
      <c r="AD247" s="210"/>
      <c r="AE247" s="210"/>
      <c r="AF247" s="210"/>
      <c r="AG247" s="210" t="s">
        <v>217</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ht="22.5" outlineLevel="1" x14ac:dyDescent="0.2">
      <c r="A248" s="231">
        <v>43</v>
      </c>
      <c r="B248" s="232" t="s">
        <v>793</v>
      </c>
      <c r="C248" s="250" t="s">
        <v>794</v>
      </c>
      <c r="D248" s="233" t="s">
        <v>242</v>
      </c>
      <c r="E248" s="234">
        <v>36.372599999999998</v>
      </c>
      <c r="F248" s="235"/>
      <c r="G248" s="236">
        <f>ROUND(E248*F248,2)</f>
        <v>0</v>
      </c>
      <c r="H248" s="235"/>
      <c r="I248" s="236">
        <f>ROUND(E248*H248,2)</f>
        <v>0</v>
      </c>
      <c r="J248" s="235"/>
      <c r="K248" s="236">
        <f>ROUND(E248*J248,2)</f>
        <v>0</v>
      </c>
      <c r="L248" s="236">
        <v>21</v>
      </c>
      <c r="M248" s="236">
        <f>G248*(1+L248/100)</f>
        <v>0</v>
      </c>
      <c r="N248" s="234">
        <v>1.8169999999999999E-2</v>
      </c>
      <c r="O248" s="234">
        <f>ROUND(E248*N248,2)</f>
        <v>0.66</v>
      </c>
      <c r="P248" s="234">
        <v>0</v>
      </c>
      <c r="Q248" s="234">
        <f>ROUND(E248*P248,2)</f>
        <v>0</v>
      </c>
      <c r="R248" s="236" t="s">
        <v>247</v>
      </c>
      <c r="S248" s="236" t="s">
        <v>210</v>
      </c>
      <c r="T248" s="237" t="s">
        <v>211</v>
      </c>
      <c r="U248" s="220">
        <v>1.2558</v>
      </c>
      <c r="V248" s="220">
        <f>ROUND(E248*U248,2)</f>
        <v>45.68</v>
      </c>
      <c r="W248" s="220"/>
      <c r="X248" s="220" t="s">
        <v>212</v>
      </c>
      <c r="Y248" s="210"/>
      <c r="Z248" s="210"/>
      <c r="AA248" s="210"/>
      <c r="AB248" s="210"/>
      <c r="AC248" s="210"/>
      <c r="AD248" s="210"/>
      <c r="AE248" s="210"/>
      <c r="AF248" s="210"/>
      <c r="AG248" s="210" t="s">
        <v>213</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ht="22.5" outlineLevel="1" x14ac:dyDescent="0.2">
      <c r="A249" s="217"/>
      <c r="B249" s="218"/>
      <c r="C249" s="251" t="s">
        <v>795</v>
      </c>
      <c r="D249" s="238"/>
      <c r="E249" s="238"/>
      <c r="F249" s="238"/>
      <c r="G249" s="238"/>
      <c r="H249" s="220"/>
      <c r="I249" s="220"/>
      <c r="J249" s="220"/>
      <c r="K249" s="220"/>
      <c r="L249" s="220"/>
      <c r="M249" s="220"/>
      <c r="N249" s="219"/>
      <c r="O249" s="219"/>
      <c r="P249" s="219"/>
      <c r="Q249" s="219"/>
      <c r="R249" s="220"/>
      <c r="S249" s="220"/>
      <c r="T249" s="220"/>
      <c r="U249" s="220"/>
      <c r="V249" s="220"/>
      <c r="W249" s="220"/>
      <c r="X249" s="220"/>
      <c r="Y249" s="210"/>
      <c r="Z249" s="210"/>
      <c r="AA249" s="210"/>
      <c r="AB249" s="210"/>
      <c r="AC249" s="210"/>
      <c r="AD249" s="210"/>
      <c r="AE249" s="210"/>
      <c r="AF249" s="210"/>
      <c r="AG249" s="210" t="s">
        <v>215</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39" t="str">
        <f>C249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49" s="210"/>
      <c r="BC249" s="210"/>
      <c r="BD249" s="210"/>
      <c r="BE249" s="210"/>
      <c r="BF249" s="210"/>
      <c r="BG249" s="210"/>
      <c r="BH249" s="210"/>
    </row>
    <row r="250" spans="1:60" outlineLevel="1" x14ac:dyDescent="0.2">
      <c r="A250" s="217"/>
      <c r="B250" s="218"/>
      <c r="C250" s="252" t="s">
        <v>796</v>
      </c>
      <c r="D250" s="221"/>
      <c r="E250" s="222">
        <v>13.587</v>
      </c>
      <c r="F250" s="220"/>
      <c r="G250" s="220"/>
      <c r="H250" s="220"/>
      <c r="I250" s="220"/>
      <c r="J250" s="220"/>
      <c r="K250" s="220"/>
      <c r="L250" s="220"/>
      <c r="M250" s="220"/>
      <c r="N250" s="219"/>
      <c r="O250" s="219"/>
      <c r="P250" s="219"/>
      <c r="Q250" s="219"/>
      <c r="R250" s="220"/>
      <c r="S250" s="220"/>
      <c r="T250" s="220"/>
      <c r="U250" s="220"/>
      <c r="V250" s="220"/>
      <c r="W250" s="220"/>
      <c r="X250" s="220"/>
      <c r="Y250" s="210"/>
      <c r="Z250" s="210"/>
      <c r="AA250" s="210"/>
      <c r="AB250" s="210"/>
      <c r="AC250" s="210"/>
      <c r="AD250" s="210"/>
      <c r="AE250" s="210"/>
      <c r="AF250" s="210"/>
      <c r="AG250" s="210" t="s">
        <v>217</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17"/>
      <c r="B251" s="218"/>
      <c r="C251" s="252" t="s">
        <v>797</v>
      </c>
      <c r="D251" s="221"/>
      <c r="E251" s="222">
        <v>13.587</v>
      </c>
      <c r="F251" s="220"/>
      <c r="G251" s="220"/>
      <c r="H251" s="220"/>
      <c r="I251" s="220"/>
      <c r="J251" s="220"/>
      <c r="K251" s="220"/>
      <c r="L251" s="220"/>
      <c r="M251" s="220"/>
      <c r="N251" s="219"/>
      <c r="O251" s="219"/>
      <c r="P251" s="219"/>
      <c r="Q251" s="219"/>
      <c r="R251" s="220"/>
      <c r="S251" s="220"/>
      <c r="T251" s="220"/>
      <c r="U251" s="220"/>
      <c r="V251" s="220"/>
      <c r="W251" s="220"/>
      <c r="X251" s="220"/>
      <c r="Y251" s="210"/>
      <c r="Z251" s="210"/>
      <c r="AA251" s="210"/>
      <c r="AB251" s="210"/>
      <c r="AC251" s="210"/>
      <c r="AD251" s="210"/>
      <c r="AE251" s="210"/>
      <c r="AF251" s="210"/>
      <c r="AG251" s="210" t="s">
        <v>217</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7"/>
      <c r="B252" s="218"/>
      <c r="C252" s="252" t="s">
        <v>798</v>
      </c>
      <c r="D252" s="221"/>
      <c r="E252" s="222">
        <v>4.1661000000000001</v>
      </c>
      <c r="F252" s="220"/>
      <c r="G252" s="220"/>
      <c r="H252" s="220"/>
      <c r="I252" s="220"/>
      <c r="J252" s="220"/>
      <c r="K252" s="220"/>
      <c r="L252" s="220"/>
      <c r="M252" s="220"/>
      <c r="N252" s="219"/>
      <c r="O252" s="219"/>
      <c r="P252" s="219"/>
      <c r="Q252" s="219"/>
      <c r="R252" s="220"/>
      <c r="S252" s="220"/>
      <c r="T252" s="220"/>
      <c r="U252" s="220"/>
      <c r="V252" s="220"/>
      <c r="W252" s="220"/>
      <c r="X252" s="220"/>
      <c r="Y252" s="210"/>
      <c r="Z252" s="210"/>
      <c r="AA252" s="210"/>
      <c r="AB252" s="210"/>
      <c r="AC252" s="210"/>
      <c r="AD252" s="210"/>
      <c r="AE252" s="210"/>
      <c r="AF252" s="210"/>
      <c r="AG252" s="210" t="s">
        <v>217</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7"/>
      <c r="B253" s="218"/>
      <c r="C253" s="252" t="s">
        <v>799</v>
      </c>
      <c r="D253" s="221"/>
      <c r="E253" s="222">
        <v>5.0324999999999998</v>
      </c>
      <c r="F253" s="220"/>
      <c r="G253" s="220"/>
      <c r="H253" s="220"/>
      <c r="I253" s="220"/>
      <c r="J253" s="220"/>
      <c r="K253" s="220"/>
      <c r="L253" s="220"/>
      <c r="M253" s="220"/>
      <c r="N253" s="219"/>
      <c r="O253" s="219"/>
      <c r="P253" s="219"/>
      <c r="Q253" s="219"/>
      <c r="R253" s="220"/>
      <c r="S253" s="220"/>
      <c r="T253" s="220"/>
      <c r="U253" s="220"/>
      <c r="V253" s="220"/>
      <c r="W253" s="220"/>
      <c r="X253" s="220"/>
      <c r="Y253" s="210"/>
      <c r="Z253" s="210"/>
      <c r="AA253" s="210"/>
      <c r="AB253" s="210"/>
      <c r="AC253" s="210"/>
      <c r="AD253" s="210"/>
      <c r="AE253" s="210"/>
      <c r="AF253" s="210"/>
      <c r="AG253" s="210" t="s">
        <v>217</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ht="22.5" outlineLevel="1" x14ac:dyDescent="0.2">
      <c r="A254" s="231">
        <v>44</v>
      </c>
      <c r="B254" s="232" t="s">
        <v>800</v>
      </c>
      <c r="C254" s="250" t="s">
        <v>801</v>
      </c>
      <c r="D254" s="233" t="s">
        <v>242</v>
      </c>
      <c r="E254" s="234">
        <v>814.60799999999995</v>
      </c>
      <c r="F254" s="235"/>
      <c r="G254" s="236">
        <f>ROUND(E254*F254,2)</f>
        <v>0</v>
      </c>
      <c r="H254" s="235"/>
      <c r="I254" s="236">
        <f>ROUND(E254*H254,2)</f>
        <v>0</v>
      </c>
      <c r="J254" s="235"/>
      <c r="K254" s="236">
        <f>ROUND(E254*J254,2)</f>
        <v>0</v>
      </c>
      <c r="L254" s="236">
        <v>21</v>
      </c>
      <c r="M254" s="236">
        <f>G254*(1+L254/100)</f>
        <v>0</v>
      </c>
      <c r="N254" s="234">
        <v>1.014E-2</v>
      </c>
      <c r="O254" s="234">
        <f>ROUND(E254*N254,2)</f>
        <v>8.26</v>
      </c>
      <c r="P254" s="234">
        <v>0</v>
      </c>
      <c r="Q254" s="234">
        <f>ROUND(E254*P254,2)</f>
        <v>0</v>
      </c>
      <c r="R254" s="236" t="s">
        <v>247</v>
      </c>
      <c r="S254" s="236" t="s">
        <v>210</v>
      </c>
      <c r="T254" s="237" t="s">
        <v>211</v>
      </c>
      <c r="U254" s="220">
        <v>0.85699999999999998</v>
      </c>
      <c r="V254" s="220">
        <f>ROUND(E254*U254,2)</f>
        <v>698.12</v>
      </c>
      <c r="W254" s="220"/>
      <c r="X254" s="220" t="s">
        <v>212</v>
      </c>
      <c r="Y254" s="210"/>
      <c r="Z254" s="210"/>
      <c r="AA254" s="210"/>
      <c r="AB254" s="210"/>
      <c r="AC254" s="210"/>
      <c r="AD254" s="210"/>
      <c r="AE254" s="210"/>
      <c r="AF254" s="210"/>
      <c r="AG254" s="210" t="s">
        <v>213</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ht="22.5" outlineLevel="1" x14ac:dyDescent="0.2">
      <c r="A255" s="217"/>
      <c r="B255" s="218"/>
      <c r="C255" s="251" t="s">
        <v>802</v>
      </c>
      <c r="D255" s="238"/>
      <c r="E255" s="238"/>
      <c r="F255" s="238"/>
      <c r="G255" s="238"/>
      <c r="H255" s="220"/>
      <c r="I255" s="220"/>
      <c r="J255" s="220"/>
      <c r="K255" s="220"/>
      <c r="L255" s="220"/>
      <c r="M255" s="220"/>
      <c r="N255" s="219"/>
      <c r="O255" s="219"/>
      <c r="P255" s="219"/>
      <c r="Q255" s="219"/>
      <c r="R255" s="220"/>
      <c r="S255" s="220"/>
      <c r="T255" s="220"/>
      <c r="U255" s="220"/>
      <c r="V255" s="220"/>
      <c r="W255" s="220"/>
      <c r="X255" s="220"/>
      <c r="Y255" s="210"/>
      <c r="Z255" s="210"/>
      <c r="AA255" s="210"/>
      <c r="AB255" s="210"/>
      <c r="AC255" s="210"/>
      <c r="AD255" s="210"/>
      <c r="AE255" s="210"/>
      <c r="AF255" s="210"/>
      <c r="AG255" s="210" t="s">
        <v>215</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39" t="str">
        <f>C255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55" s="210"/>
      <c r="BC255" s="210"/>
      <c r="BD255" s="210"/>
      <c r="BE255" s="210"/>
      <c r="BF255" s="210"/>
      <c r="BG255" s="210"/>
      <c r="BH255" s="210"/>
    </row>
    <row r="256" spans="1:60" outlineLevel="1" x14ac:dyDescent="0.2">
      <c r="A256" s="217"/>
      <c r="B256" s="218"/>
      <c r="C256" s="260" t="s">
        <v>803</v>
      </c>
      <c r="D256" s="259"/>
      <c r="E256" s="259"/>
      <c r="F256" s="259"/>
      <c r="G256" s="259"/>
      <c r="H256" s="220"/>
      <c r="I256" s="220"/>
      <c r="J256" s="220"/>
      <c r="K256" s="220"/>
      <c r="L256" s="220"/>
      <c r="M256" s="220"/>
      <c r="N256" s="219"/>
      <c r="O256" s="219"/>
      <c r="P256" s="219"/>
      <c r="Q256" s="219"/>
      <c r="R256" s="220"/>
      <c r="S256" s="220"/>
      <c r="T256" s="220"/>
      <c r="U256" s="220"/>
      <c r="V256" s="220"/>
      <c r="W256" s="220"/>
      <c r="X256" s="220"/>
      <c r="Y256" s="210"/>
      <c r="Z256" s="210"/>
      <c r="AA256" s="210"/>
      <c r="AB256" s="210"/>
      <c r="AC256" s="210"/>
      <c r="AD256" s="210"/>
      <c r="AE256" s="210"/>
      <c r="AF256" s="210"/>
      <c r="AG256" s="210" t="s">
        <v>215</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17"/>
      <c r="B257" s="218"/>
      <c r="C257" s="252" t="s">
        <v>721</v>
      </c>
      <c r="D257" s="221"/>
      <c r="E257" s="222">
        <v>297.488</v>
      </c>
      <c r="F257" s="220"/>
      <c r="G257" s="220"/>
      <c r="H257" s="220"/>
      <c r="I257" s="220"/>
      <c r="J257" s="220"/>
      <c r="K257" s="220"/>
      <c r="L257" s="220"/>
      <c r="M257" s="220"/>
      <c r="N257" s="219"/>
      <c r="O257" s="219"/>
      <c r="P257" s="219"/>
      <c r="Q257" s="219"/>
      <c r="R257" s="220"/>
      <c r="S257" s="220"/>
      <c r="T257" s="220"/>
      <c r="U257" s="220"/>
      <c r="V257" s="220"/>
      <c r="W257" s="220"/>
      <c r="X257" s="220"/>
      <c r="Y257" s="210"/>
      <c r="Z257" s="210"/>
      <c r="AA257" s="210"/>
      <c r="AB257" s="210"/>
      <c r="AC257" s="210"/>
      <c r="AD257" s="210"/>
      <c r="AE257" s="210"/>
      <c r="AF257" s="210"/>
      <c r="AG257" s="210" t="s">
        <v>217</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7"/>
      <c r="B258" s="218"/>
      <c r="C258" s="252" t="s">
        <v>722</v>
      </c>
      <c r="D258" s="221"/>
      <c r="E258" s="222">
        <v>-11.6302</v>
      </c>
      <c r="F258" s="220"/>
      <c r="G258" s="220"/>
      <c r="H258" s="220"/>
      <c r="I258" s="220"/>
      <c r="J258" s="220"/>
      <c r="K258" s="220"/>
      <c r="L258" s="220"/>
      <c r="M258" s="220"/>
      <c r="N258" s="219"/>
      <c r="O258" s="219"/>
      <c r="P258" s="219"/>
      <c r="Q258" s="219"/>
      <c r="R258" s="220"/>
      <c r="S258" s="220"/>
      <c r="T258" s="220"/>
      <c r="U258" s="220"/>
      <c r="V258" s="220"/>
      <c r="W258" s="220"/>
      <c r="X258" s="220"/>
      <c r="Y258" s="210"/>
      <c r="Z258" s="210"/>
      <c r="AA258" s="210"/>
      <c r="AB258" s="210"/>
      <c r="AC258" s="210"/>
      <c r="AD258" s="210"/>
      <c r="AE258" s="210"/>
      <c r="AF258" s="210"/>
      <c r="AG258" s="210" t="s">
        <v>217</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ht="22.5" outlineLevel="1" x14ac:dyDescent="0.2">
      <c r="A259" s="217"/>
      <c r="B259" s="218"/>
      <c r="C259" s="252" t="s">
        <v>723</v>
      </c>
      <c r="D259" s="221"/>
      <c r="E259" s="222">
        <v>369.92</v>
      </c>
      <c r="F259" s="220"/>
      <c r="G259" s="220"/>
      <c r="H259" s="220"/>
      <c r="I259" s="220"/>
      <c r="J259" s="220"/>
      <c r="K259" s="220"/>
      <c r="L259" s="220"/>
      <c r="M259" s="220"/>
      <c r="N259" s="219"/>
      <c r="O259" s="219"/>
      <c r="P259" s="219"/>
      <c r="Q259" s="219"/>
      <c r="R259" s="220"/>
      <c r="S259" s="220"/>
      <c r="T259" s="220"/>
      <c r="U259" s="220"/>
      <c r="V259" s="220"/>
      <c r="W259" s="220"/>
      <c r="X259" s="220"/>
      <c r="Y259" s="210"/>
      <c r="Z259" s="210"/>
      <c r="AA259" s="210"/>
      <c r="AB259" s="210"/>
      <c r="AC259" s="210"/>
      <c r="AD259" s="210"/>
      <c r="AE259" s="210"/>
      <c r="AF259" s="210"/>
      <c r="AG259" s="210" t="s">
        <v>217</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17"/>
      <c r="B260" s="218"/>
      <c r="C260" s="252" t="s">
        <v>724</v>
      </c>
      <c r="D260" s="221"/>
      <c r="E260" s="222">
        <v>-59.566200000000002</v>
      </c>
      <c r="F260" s="220"/>
      <c r="G260" s="220"/>
      <c r="H260" s="220"/>
      <c r="I260" s="220"/>
      <c r="J260" s="220"/>
      <c r="K260" s="220"/>
      <c r="L260" s="220"/>
      <c r="M260" s="220"/>
      <c r="N260" s="219"/>
      <c r="O260" s="219"/>
      <c r="P260" s="219"/>
      <c r="Q260" s="219"/>
      <c r="R260" s="220"/>
      <c r="S260" s="220"/>
      <c r="T260" s="220"/>
      <c r="U260" s="220"/>
      <c r="V260" s="220"/>
      <c r="W260" s="220"/>
      <c r="X260" s="220"/>
      <c r="Y260" s="210"/>
      <c r="Z260" s="210"/>
      <c r="AA260" s="210"/>
      <c r="AB260" s="210"/>
      <c r="AC260" s="210"/>
      <c r="AD260" s="210"/>
      <c r="AE260" s="210"/>
      <c r="AF260" s="210"/>
      <c r="AG260" s="210" t="s">
        <v>217</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17"/>
      <c r="B261" s="218"/>
      <c r="C261" s="252" t="s">
        <v>725</v>
      </c>
      <c r="D261" s="221"/>
      <c r="E261" s="222">
        <v>11.356400000000001</v>
      </c>
      <c r="F261" s="220"/>
      <c r="G261" s="220"/>
      <c r="H261" s="220"/>
      <c r="I261" s="220"/>
      <c r="J261" s="220"/>
      <c r="K261" s="220"/>
      <c r="L261" s="220"/>
      <c r="M261" s="220"/>
      <c r="N261" s="219"/>
      <c r="O261" s="219"/>
      <c r="P261" s="219"/>
      <c r="Q261" s="219"/>
      <c r="R261" s="220"/>
      <c r="S261" s="220"/>
      <c r="T261" s="220"/>
      <c r="U261" s="220"/>
      <c r="V261" s="220"/>
      <c r="W261" s="220"/>
      <c r="X261" s="220"/>
      <c r="Y261" s="210"/>
      <c r="Z261" s="210"/>
      <c r="AA261" s="210"/>
      <c r="AB261" s="210"/>
      <c r="AC261" s="210"/>
      <c r="AD261" s="210"/>
      <c r="AE261" s="210"/>
      <c r="AF261" s="210"/>
      <c r="AG261" s="210" t="s">
        <v>217</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17"/>
      <c r="B262" s="218"/>
      <c r="C262" s="252" t="s">
        <v>726</v>
      </c>
      <c r="D262" s="221"/>
      <c r="E262" s="222">
        <v>94.668000000000006</v>
      </c>
      <c r="F262" s="220"/>
      <c r="G262" s="220"/>
      <c r="H262" s="220"/>
      <c r="I262" s="220"/>
      <c r="J262" s="220"/>
      <c r="K262" s="220"/>
      <c r="L262" s="220"/>
      <c r="M262" s="220"/>
      <c r="N262" s="219"/>
      <c r="O262" s="219"/>
      <c r="P262" s="219"/>
      <c r="Q262" s="219"/>
      <c r="R262" s="220"/>
      <c r="S262" s="220"/>
      <c r="T262" s="220"/>
      <c r="U262" s="220"/>
      <c r="V262" s="220"/>
      <c r="W262" s="220"/>
      <c r="X262" s="220"/>
      <c r="Y262" s="210"/>
      <c r="Z262" s="210"/>
      <c r="AA262" s="210"/>
      <c r="AB262" s="210"/>
      <c r="AC262" s="210"/>
      <c r="AD262" s="210"/>
      <c r="AE262" s="210"/>
      <c r="AF262" s="210"/>
      <c r="AG262" s="210" t="s">
        <v>217</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7"/>
      <c r="B263" s="218"/>
      <c r="C263" s="252" t="s">
        <v>727</v>
      </c>
      <c r="D263" s="221"/>
      <c r="E263" s="222">
        <v>12.843999999999999</v>
      </c>
      <c r="F263" s="220"/>
      <c r="G263" s="220"/>
      <c r="H263" s="220"/>
      <c r="I263" s="220"/>
      <c r="J263" s="220"/>
      <c r="K263" s="220"/>
      <c r="L263" s="220"/>
      <c r="M263" s="220"/>
      <c r="N263" s="219"/>
      <c r="O263" s="219"/>
      <c r="P263" s="219"/>
      <c r="Q263" s="219"/>
      <c r="R263" s="220"/>
      <c r="S263" s="220"/>
      <c r="T263" s="220"/>
      <c r="U263" s="220"/>
      <c r="V263" s="220"/>
      <c r="W263" s="220"/>
      <c r="X263" s="220"/>
      <c r="Y263" s="210"/>
      <c r="Z263" s="210"/>
      <c r="AA263" s="210"/>
      <c r="AB263" s="210"/>
      <c r="AC263" s="210"/>
      <c r="AD263" s="210"/>
      <c r="AE263" s="210"/>
      <c r="AF263" s="210"/>
      <c r="AG263" s="210" t="s">
        <v>217</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17"/>
      <c r="B264" s="218"/>
      <c r="C264" s="252" t="s">
        <v>728</v>
      </c>
      <c r="D264" s="221"/>
      <c r="E264" s="222">
        <v>99.528000000000006</v>
      </c>
      <c r="F264" s="220"/>
      <c r="G264" s="220"/>
      <c r="H264" s="220"/>
      <c r="I264" s="220"/>
      <c r="J264" s="220"/>
      <c r="K264" s="220"/>
      <c r="L264" s="220"/>
      <c r="M264" s="220"/>
      <c r="N264" s="219"/>
      <c r="O264" s="219"/>
      <c r="P264" s="219"/>
      <c r="Q264" s="219"/>
      <c r="R264" s="220"/>
      <c r="S264" s="220"/>
      <c r="T264" s="220"/>
      <c r="U264" s="220"/>
      <c r="V264" s="220"/>
      <c r="W264" s="220"/>
      <c r="X264" s="220"/>
      <c r="Y264" s="210"/>
      <c r="Z264" s="210"/>
      <c r="AA264" s="210"/>
      <c r="AB264" s="210"/>
      <c r="AC264" s="210"/>
      <c r="AD264" s="210"/>
      <c r="AE264" s="210"/>
      <c r="AF264" s="210"/>
      <c r="AG264" s="210" t="s">
        <v>217</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ht="22.5" outlineLevel="1" x14ac:dyDescent="0.2">
      <c r="A265" s="231">
        <v>45</v>
      </c>
      <c r="B265" s="232" t="s">
        <v>804</v>
      </c>
      <c r="C265" s="250" t="s">
        <v>805</v>
      </c>
      <c r="D265" s="233" t="s">
        <v>242</v>
      </c>
      <c r="E265" s="234">
        <v>122.26</v>
      </c>
      <c r="F265" s="235"/>
      <c r="G265" s="236">
        <f>ROUND(E265*F265,2)</f>
        <v>0</v>
      </c>
      <c r="H265" s="235"/>
      <c r="I265" s="236">
        <f>ROUND(E265*H265,2)</f>
        <v>0</v>
      </c>
      <c r="J265" s="235"/>
      <c r="K265" s="236">
        <f>ROUND(E265*J265,2)</f>
        <v>0</v>
      </c>
      <c r="L265" s="236">
        <v>21</v>
      </c>
      <c r="M265" s="236">
        <f>G265*(1+L265/100)</f>
        <v>0</v>
      </c>
      <c r="N265" s="234">
        <v>2.7150000000000001E-2</v>
      </c>
      <c r="O265" s="234">
        <f>ROUND(E265*N265,2)</f>
        <v>3.32</v>
      </c>
      <c r="P265" s="234">
        <v>0</v>
      </c>
      <c r="Q265" s="234">
        <f>ROUND(E265*P265,2)</f>
        <v>0</v>
      </c>
      <c r="R265" s="236" t="s">
        <v>247</v>
      </c>
      <c r="S265" s="236" t="s">
        <v>210</v>
      </c>
      <c r="T265" s="237" t="s">
        <v>211</v>
      </c>
      <c r="U265" s="220">
        <v>0.877</v>
      </c>
      <c r="V265" s="220">
        <f>ROUND(E265*U265,2)</f>
        <v>107.22</v>
      </c>
      <c r="W265" s="220"/>
      <c r="X265" s="220" t="s">
        <v>212</v>
      </c>
      <c r="Y265" s="210"/>
      <c r="Z265" s="210"/>
      <c r="AA265" s="210"/>
      <c r="AB265" s="210"/>
      <c r="AC265" s="210"/>
      <c r="AD265" s="210"/>
      <c r="AE265" s="210"/>
      <c r="AF265" s="210"/>
      <c r="AG265" s="210" t="s">
        <v>213</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ht="22.5" outlineLevel="1" x14ac:dyDescent="0.2">
      <c r="A266" s="217"/>
      <c r="B266" s="218"/>
      <c r="C266" s="251" t="s">
        <v>802</v>
      </c>
      <c r="D266" s="238"/>
      <c r="E266" s="238"/>
      <c r="F266" s="238"/>
      <c r="G266" s="238"/>
      <c r="H266" s="220"/>
      <c r="I266" s="220"/>
      <c r="J266" s="220"/>
      <c r="K266" s="220"/>
      <c r="L266" s="220"/>
      <c r="M266" s="220"/>
      <c r="N266" s="219"/>
      <c r="O266" s="219"/>
      <c r="P266" s="219"/>
      <c r="Q266" s="219"/>
      <c r="R266" s="220"/>
      <c r="S266" s="220"/>
      <c r="T266" s="220"/>
      <c r="U266" s="220"/>
      <c r="V266" s="220"/>
      <c r="W266" s="220"/>
      <c r="X266" s="220"/>
      <c r="Y266" s="210"/>
      <c r="Z266" s="210"/>
      <c r="AA266" s="210"/>
      <c r="AB266" s="210"/>
      <c r="AC266" s="210"/>
      <c r="AD266" s="210"/>
      <c r="AE266" s="210"/>
      <c r="AF266" s="210"/>
      <c r="AG266" s="210" t="s">
        <v>215</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39" t="str">
        <f>C266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66" s="210"/>
      <c r="BC266" s="210"/>
      <c r="BD266" s="210"/>
      <c r="BE266" s="210"/>
      <c r="BF266" s="210"/>
      <c r="BG266" s="210"/>
      <c r="BH266" s="210"/>
    </row>
    <row r="267" spans="1:60" outlineLevel="1" x14ac:dyDescent="0.2">
      <c r="A267" s="217"/>
      <c r="B267" s="218"/>
      <c r="C267" s="260" t="s">
        <v>803</v>
      </c>
      <c r="D267" s="259"/>
      <c r="E267" s="259"/>
      <c r="F267" s="259"/>
      <c r="G267" s="259"/>
      <c r="H267" s="220"/>
      <c r="I267" s="220"/>
      <c r="J267" s="220"/>
      <c r="K267" s="220"/>
      <c r="L267" s="220"/>
      <c r="M267" s="220"/>
      <c r="N267" s="219"/>
      <c r="O267" s="219"/>
      <c r="P267" s="219"/>
      <c r="Q267" s="219"/>
      <c r="R267" s="220"/>
      <c r="S267" s="220"/>
      <c r="T267" s="220"/>
      <c r="U267" s="220"/>
      <c r="V267" s="220"/>
      <c r="W267" s="220"/>
      <c r="X267" s="220"/>
      <c r="Y267" s="210"/>
      <c r="Z267" s="210"/>
      <c r="AA267" s="210"/>
      <c r="AB267" s="210"/>
      <c r="AC267" s="210"/>
      <c r="AD267" s="210"/>
      <c r="AE267" s="210"/>
      <c r="AF267" s="210"/>
      <c r="AG267" s="210" t="s">
        <v>215</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7"/>
      <c r="B268" s="218"/>
      <c r="C268" s="254" t="s">
        <v>806</v>
      </c>
      <c r="D268" s="241"/>
      <c r="E268" s="241"/>
      <c r="F268" s="241"/>
      <c r="G268" s="241"/>
      <c r="H268" s="220"/>
      <c r="I268" s="220"/>
      <c r="J268" s="220"/>
      <c r="K268" s="220"/>
      <c r="L268" s="220"/>
      <c r="M268" s="220"/>
      <c r="N268" s="219"/>
      <c r="O268" s="219"/>
      <c r="P268" s="219"/>
      <c r="Q268" s="219"/>
      <c r="R268" s="220"/>
      <c r="S268" s="220"/>
      <c r="T268" s="220"/>
      <c r="U268" s="220"/>
      <c r="V268" s="220"/>
      <c r="W268" s="220"/>
      <c r="X268" s="220"/>
      <c r="Y268" s="210"/>
      <c r="Z268" s="210"/>
      <c r="AA268" s="210"/>
      <c r="AB268" s="210"/>
      <c r="AC268" s="210"/>
      <c r="AD268" s="210"/>
      <c r="AE268" s="210"/>
      <c r="AF268" s="210"/>
      <c r="AG268" s="210" t="s">
        <v>237</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17"/>
      <c r="B269" s="218"/>
      <c r="C269" s="252" t="s">
        <v>729</v>
      </c>
      <c r="D269" s="221"/>
      <c r="E269" s="222">
        <v>47.73</v>
      </c>
      <c r="F269" s="220"/>
      <c r="G269" s="220"/>
      <c r="H269" s="220"/>
      <c r="I269" s="220"/>
      <c r="J269" s="220"/>
      <c r="K269" s="220"/>
      <c r="L269" s="220"/>
      <c r="M269" s="220"/>
      <c r="N269" s="219"/>
      <c r="O269" s="219"/>
      <c r="P269" s="219"/>
      <c r="Q269" s="219"/>
      <c r="R269" s="220"/>
      <c r="S269" s="220"/>
      <c r="T269" s="220"/>
      <c r="U269" s="220"/>
      <c r="V269" s="220"/>
      <c r="W269" s="220"/>
      <c r="X269" s="220"/>
      <c r="Y269" s="210"/>
      <c r="Z269" s="210"/>
      <c r="AA269" s="210"/>
      <c r="AB269" s="210"/>
      <c r="AC269" s="210"/>
      <c r="AD269" s="210"/>
      <c r="AE269" s="210"/>
      <c r="AF269" s="210"/>
      <c r="AG269" s="210" t="s">
        <v>217</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7"/>
      <c r="B270" s="218"/>
      <c r="C270" s="252" t="s">
        <v>730</v>
      </c>
      <c r="D270" s="221"/>
      <c r="E270" s="222">
        <v>45.67</v>
      </c>
      <c r="F270" s="220"/>
      <c r="G270" s="220"/>
      <c r="H270" s="220"/>
      <c r="I270" s="220"/>
      <c r="J270" s="220"/>
      <c r="K270" s="220"/>
      <c r="L270" s="220"/>
      <c r="M270" s="220"/>
      <c r="N270" s="219"/>
      <c r="O270" s="219"/>
      <c r="P270" s="219"/>
      <c r="Q270" s="219"/>
      <c r="R270" s="220"/>
      <c r="S270" s="220"/>
      <c r="T270" s="220"/>
      <c r="U270" s="220"/>
      <c r="V270" s="220"/>
      <c r="W270" s="220"/>
      <c r="X270" s="220"/>
      <c r="Y270" s="210"/>
      <c r="Z270" s="210"/>
      <c r="AA270" s="210"/>
      <c r="AB270" s="210"/>
      <c r="AC270" s="210"/>
      <c r="AD270" s="210"/>
      <c r="AE270" s="210"/>
      <c r="AF270" s="210"/>
      <c r="AG270" s="210" t="s">
        <v>217</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17"/>
      <c r="B271" s="218"/>
      <c r="C271" s="252" t="s">
        <v>731</v>
      </c>
      <c r="D271" s="221"/>
      <c r="E271" s="222">
        <v>13.53</v>
      </c>
      <c r="F271" s="220"/>
      <c r="G271" s="220"/>
      <c r="H271" s="220"/>
      <c r="I271" s="220"/>
      <c r="J271" s="220"/>
      <c r="K271" s="220"/>
      <c r="L271" s="220"/>
      <c r="M271" s="220"/>
      <c r="N271" s="219"/>
      <c r="O271" s="219"/>
      <c r="P271" s="219"/>
      <c r="Q271" s="219"/>
      <c r="R271" s="220"/>
      <c r="S271" s="220"/>
      <c r="T271" s="220"/>
      <c r="U271" s="220"/>
      <c r="V271" s="220"/>
      <c r="W271" s="220"/>
      <c r="X271" s="220"/>
      <c r="Y271" s="210"/>
      <c r="Z271" s="210"/>
      <c r="AA271" s="210"/>
      <c r="AB271" s="210"/>
      <c r="AC271" s="210"/>
      <c r="AD271" s="210"/>
      <c r="AE271" s="210"/>
      <c r="AF271" s="210"/>
      <c r="AG271" s="210" t="s">
        <v>217</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7"/>
      <c r="B272" s="218"/>
      <c r="C272" s="252" t="s">
        <v>732</v>
      </c>
      <c r="D272" s="221"/>
      <c r="E272" s="222">
        <v>15.33</v>
      </c>
      <c r="F272" s="220"/>
      <c r="G272" s="220"/>
      <c r="H272" s="220"/>
      <c r="I272" s="220"/>
      <c r="J272" s="220"/>
      <c r="K272" s="220"/>
      <c r="L272" s="220"/>
      <c r="M272" s="220"/>
      <c r="N272" s="219"/>
      <c r="O272" s="219"/>
      <c r="P272" s="219"/>
      <c r="Q272" s="219"/>
      <c r="R272" s="220"/>
      <c r="S272" s="220"/>
      <c r="T272" s="220"/>
      <c r="U272" s="220"/>
      <c r="V272" s="220"/>
      <c r="W272" s="220"/>
      <c r="X272" s="220"/>
      <c r="Y272" s="210"/>
      <c r="Z272" s="210"/>
      <c r="AA272" s="210"/>
      <c r="AB272" s="210"/>
      <c r="AC272" s="210"/>
      <c r="AD272" s="210"/>
      <c r="AE272" s="210"/>
      <c r="AF272" s="210"/>
      <c r="AG272" s="210" t="s">
        <v>217</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ht="22.5" outlineLevel="1" x14ac:dyDescent="0.2">
      <c r="A273" s="231">
        <v>46</v>
      </c>
      <c r="B273" s="232" t="s">
        <v>807</v>
      </c>
      <c r="C273" s="250" t="s">
        <v>808</v>
      </c>
      <c r="D273" s="233" t="s">
        <v>242</v>
      </c>
      <c r="E273" s="234">
        <v>240.07640000000001</v>
      </c>
      <c r="F273" s="235"/>
      <c r="G273" s="236">
        <f>ROUND(E273*F273,2)</f>
        <v>0</v>
      </c>
      <c r="H273" s="235"/>
      <c r="I273" s="236">
        <f>ROUND(E273*H273,2)</f>
        <v>0</v>
      </c>
      <c r="J273" s="235"/>
      <c r="K273" s="236">
        <f>ROUND(E273*J273,2)</f>
        <v>0</v>
      </c>
      <c r="L273" s="236">
        <v>21</v>
      </c>
      <c r="M273" s="236">
        <f>G273*(1+L273/100)</f>
        <v>0</v>
      </c>
      <c r="N273" s="234">
        <v>9.8899999999999995E-3</v>
      </c>
      <c r="O273" s="234">
        <f>ROUND(E273*N273,2)</f>
        <v>2.37</v>
      </c>
      <c r="P273" s="234">
        <v>0</v>
      </c>
      <c r="Q273" s="234">
        <f>ROUND(E273*P273,2)</f>
        <v>0</v>
      </c>
      <c r="R273" s="236" t="s">
        <v>247</v>
      </c>
      <c r="S273" s="236" t="s">
        <v>210</v>
      </c>
      <c r="T273" s="237" t="s">
        <v>211</v>
      </c>
      <c r="U273" s="220">
        <v>2.3519999999999999</v>
      </c>
      <c r="V273" s="220">
        <f>ROUND(E273*U273,2)</f>
        <v>564.66</v>
      </c>
      <c r="W273" s="220"/>
      <c r="X273" s="220" t="s">
        <v>212</v>
      </c>
      <c r="Y273" s="210"/>
      <c r="Z273" s="210"/>
      <c r="AA273" s="210"/>
      <c r="AB273" s="210"/>
      <c r="AC273" s="210"/>
      <c r="AD273" s="210"/>
      <c r="AE273" s="210"/>
      <c r="AF273" s="210"/>
      <c r="AG273" s="210" t="s">
        <v>213</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ht="33.75" outlineLevel="1" x14ac:dyDescent="0.2">
      <c r="A274" s="217"/>
      <c r="B274" s="218"/>
      <c r="C274" s="251" t="s">
        <v>809</v>
      </c>
      <c r="D274" s="238"/>
      <c r="E274" s="238"/>
      <c r="F274" s="238"/>
      <c r="G274" s="238"/>
      <c r="H274" s="220"/>
      <c r="I274" s="220"/>
      <c r="J274" s="220"/>
      <c r="K274" s="220"/>
      <c r="L274" s="220"/>
      <c r="M274" s="220"/>
      <c r="N274" s="219"/>
      <c r="O274" s="219"/>
      <c r="P274" s="219"/>
      <c r="Q274" s="219"/>
      <c r="R274" s="220"/>
      <c r="S274" s="220"/>
      <c r="T274" s="220"/>
      <c r="U274" s="220"/>
      <c r="V274" s="220"/>
      <c r="W274" s="220"/>
      <c r="X274" s="220"/>
      <c r="Y274" s="210"/>
      <c r="Z274" s="210"/>
      <c r="AA274" s="210"/>
      <c r="AB274" s="210"/>
      <c r="AC274" s="210"/>
      <c r="AD274" s="210"/>
      <c r="AE274" s="210"/>
      <c r="AF274" s="210"/>
      <c r="AG274" s="210" t="s">
        <v>215</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39" t="str">
        <f>C274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74" s="210"/>
      <c r="BC274" s="210"/>
      <c r="BD274" s="210"/>
      <c r="BE274" s="210"/>
      <c r="BF274" s="210"/>
      <c r="BG274" s="210"/>
      <c r="BH274" s="210"/>
    </row>
    <row r="275" spans="1:60" outlineLevel="1" x14ac:dyDescent="0.2">
      <c r="A275" s="217"/>
      <c r="B275" s="218"/>
      <c r="C275" s="252" t="s">
        <v>733</v>
      </c>
      <c r="D275" s="221"/>
      <c r="E275" s="222">
        <v>133.91999999999999</v>
      </c>
      <c r="F275" s="220"/>
      <c r="G275" s="220"/>
      <c r="H275" s="220"/>
      <c r="I275" s="220"/>
      <c r="J275" s="220"/>
      <c r="K275" s="220"/>
      <c r="L275" s="220"/>
      <c r="M275" s="220"/>
      <c r="N275" s="219"/>
      <c r="O275" s="219"/>
      <c r="P275" s="219"/>
      <c r="Q275" s="219"/>
      <c r="R275" s="220"/>
      <c r="S275" s="220"/>
      <c r="T275" s="220"/>
      <c r="U275" s="220"/>
      <c r="V275" s="220"/>
      <c r="W275" s="220"/>
      <c r="X275" s="220"/>
      <c r="Y275" s="210"/>
      <c r="Z275" s="210"/>
      <c r="AA275" s="210"/>
      <c r="AB275" s="210"/>
      <c r="AC275" s="210"/>
      <c r="AD275" s="210"/>
      <c r="AE275" s="210"/>
      <c r="AF275" s="210"/>
      <c r="AG275" s="210" t="s">
        <v>217</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17"/>
      <c r="B276" s="218"/>
      <c r="C276" s="252" t="s">
        <v>734</v>
      </c>
      <c r="D276" s="221"/>
      <c r="E276" s="222">
        <v>2.4676</v>
      </c>
      <c r="F276" s="220"/>
      <c r="G276" s="220"/>
      <c r="H276" s="220"/>
      <c r="I276" s="220"/>
      <c r="J276" s="220"/>
      <c r="K276" s="220"/>
      <c r="L276" s="220"/>
      <c r="M276" s="220"/>
      <c r="N276" s="219"/>
      <c r="O276" s="219"/>
      <c r="P276" s="219"/>
      <c r="Q276" s="219"/>
      <c r="R276" s="220"/>
      <c r="S276" s="220"/>
      <c r="T276" s="220"/>
      <c r="U276" s="220"/>
      <c r="V276" s="220"/>
      <c r="W276" s="220"/>
      <c r="X276" s="220"/>
      <c r="Y276" s="210"/>
      <c r="Z276" s="210"/>
      <c r="AA276" s="210"/>
      <c r="AB276" s="210"/>
      <c r="AC276" s="210"/>
      <c r="AD276" s="210"/>
      <c r="AE276" s="210"/>
      <c r="AF276" s="210"/>
      <c r="AG276" s="210" t="s">
        <v>217</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17"/>
      <c r="B277" s="218"/>
      <c r="C277" s="252" t="s">
        <v>735</v>
      </c>
      <c r="D277" s="221"/>
      <c r="E277" s="222">
        <v>94.302000000000007</v>
      </c>
      <c r="F277" s="220"/>
      <c r="G277" s="220"/>
      <c r="H277" s="220"/>
      <c r="I277" s="220"/>
      <c r="J277" s="220"/>
      <c r="K277" s="220"/>
      <c r="L277" s="220"/>
      <c r="M277" s="220"/>
      <c r="N277" s="219"/>
      <c r="O277" s="219"/>
      <c r="P277" s="219"/>
      <c r="Q277" s="219"/>
      <c r="R277" s="220"/>
      <c r="S277" s="220"/>
      <c r="T277" s="220"/>
      <c r="U277" s="220"/>
      <c r="V277" s="220"/>
      <c r="W277" s="220"/>
      <c r="X277" s="220"/>
      <c r="Y277" s="210"/>
      <c r="Z277" s="210"/>
      <c r="AA277" s="210"/>
      <c r="AB277" s="210"/>
      <c r="AC277" s="210"/>
      <c r="AD277" s="210"/>
      <c r="AE277" s="210"/>
      <c r="AF277" s="210"/>
      <c r="AG277" s="210" t="s">
        <v>217</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7"/>
      <c r="B278" s="218"/>
      <c r="C278" s="252" t="s">
        <v>736</v>
      </c>
      <c r="D278" s="221"/>
      <c r="E278" s="222">
        <v>2.4552</v>
      </c>
      <c r="F278" s="220"/>
      <c r="G278" s="220"/>
      <c r="H278" s="220"/>
      <c r="I278" s="220"/>
      <c r="J278" s="220"/>
      <c r="K278" s="220"/>
      <c r="L278" s="220"/>
      <c r="M278" s="220"/>
      <c r="N278" s="219"/>
      <c r="O278" s="219"/>
      <c r="P278" s="219"/>
      <c r="Q278" s="219"/>
      <c r="R278" s="220"/>
      <c r="S278" s="220"/>
      <c r="T278" s="220"/>
      <c r="U278" s="220"/>
      <c r="V278" s="220"/>
      <c r="W278" s="220"/>
      <c r="X278" s="220"/>
      <c r="Y278" s="210"/>
      <c r="Z278" s="210"/>
      <c r="AA278" s="210"/>
      <c r="AB278" s="210"/>
      <c r="AC278" s="210"/>
      <c r="AD278" s="210"/>
      <c r="AE278" s="210"/>
      <c r="AF278" s="210"/>
      <c r="AG278" s="210" t="s">
        <v>217</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17"/>
      <c r="B279" s="218"/>
      <c r="C279" s="252" t="s">
        <v>737</v>
      </c>
      <c r="D279" s="221"/>
      <c r="E279" s="222">
        <v>6.9316000000000004</v>
      </c>
      <c r="F279" s="220"/>
      <c r="G279" s="220"/>
      <c r="H279" s="220"/>
      <c r="I279" s="220"/>
      <c r="J279" s="220"/>
      <c r="K279" s="220"/>
      <c r="L279" s="220"/>
      <c r="M279" s="220"/>
      <c r="N279" s="219"/>
      <c r="O279" s="219"/>
      <c r="P279" s="219"/>
      <c r="Q279" s="219"/>
      <c r="R279" s="220"/>
      <c r="S279" s="220"/>
      <c r="T279" s="220"/>
      <c r="U279" s="220"/>
      <c r="V279" s="220"/>
      <c r="W279" s="220"/>
      <c r="X279" s="220"/>
      <c r="Y279" s="210"/>
      <c r="Z279" s="210"/>
      <c r="AA279" s="210"/>
      <c r="AB279" s="210"/>
      <c r="AC279" s="210"/>
      <c r="AD279" s="210"/>
      <c r="AE279" s="210"/>
      <c r="AF279" s="210"/>
      <c r="AG279" s="210" t="s">
        <v>217</v>
      </c>
      <c r="AH279" s="210">
        <v>0</v>
      </c>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31">
        <v>47</v>
      </c>
      <c r="B280" s="232" t="s">
        <v>810</v>
      </c>
      <c r="C280" s="250" t="s">
        <v>811</v>
      </c>
      <c r="D280" s="233" t="s">
        <v>242</v>
      </c>
      <c r="E280" s="234">
        <v>63.984000000000002</v>
      </c>
      <c r="F280" s="235"/>
      <c r="G280" s="236">
        <f>ROUND(E280*F280,2)</f>
        <v>0</v>
      </c>
      <c r="H280" s="235"/>
      <c r="I280" s="236">
        <f>ROUND(E280*H280,2)</f>
        <v>0</v>
      </c>
      <c r="J280" s="235"/>
      <c r="K280" s="236">
        <f>ROUND(E280*J280,2)</f>
        <v>0</v>
      </c>
      <c r="L280" s="236">
        <v>21</v>
      </c>
      <c r="M280" s="236">
        <f>G280*(1+L280/100)</f>
        <v>0</v>
      </c>
      <c r="N280" s="234">
        <v>9.11E-3</v>
      </c>
      <c r="O280" s="234">
        <f>ROUND(E280*N280,2)</f>
        <v>0.57999999999999996</v>
      </c>
      <c r="P280" s="234">
        <v>0</v>
      </c>
      <c r="Q280" s="234">
        <f>ROUND(E280*P280,2)</f>
        <v>0</v>
      </c>
      <c r="R280" s="236" t="s">
        <v>247</v>
      </c>
      <c r="S280" s="236" t="s">
        <v>210</v>
      </c>
      <c r="T280" s="237" t="s">
        <v>211</v>
      </c>
      <c r="U280" s="220">
        <v>1.5620000000000001</v>
      </c>
      <c r="V280" s="220">
        <f>ROUND(E280*U280,2)</f>
        <v>99.94</v>
      </c>
      <c r="W280" s="220"/>
      <c r="X280" s="220" t="s">
        <v>212</v>
      </c>
      <c r="Y280" s="210"/>
      <c r="Z280" s="210"/>
      <c r="AA280" s="210"/>
      <c r="AB280" s="210"/>
      <c r="AC280" s="210"/>
      <c r="AD280" s="210"/>
      <c r="AE280" s="210"/>
      <c r="AF280" s="210"/>
      <c r="AG280" s="210" t="s">
        <v>213</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ht="22.5" outlineLevel="1" x14ac:dyDescent="0.2">
      <c r="A281" s="217"/>
      <c r="B281" s="218"/>
      <c r="C281" s="251" t="s">
        <v>812</v>
      </c>
      <c r="D281" s="238"/>
      <c r="E281" s="238"/>
      <c r="F281" s="238"/>
      <c r="G281" s="238"/>
      <c r="H281" s="220"/>
      <c r="I281" s="220"/>
      <c r="J281" s="220"/>
      <c r="K281" s="220"/>
      <c r="L281" s="220"/>
      <c r="M281" s="220"/>
      <c r="N281" s="219"/>
      <c r="O281" s="219"/>
      <c r="P281" s="219"/>
      <c r="Q281" s="219"/>
      <c r="R281" s="220"/>
      <c r="S281" s="220"/>
      <c r="T281" s="220"/>
      <c r="U281" s="220"/>
      <c r="V281" s="220"/>
      <c r="W281" s="220"/>
      <c r="X281" s="220"/>
      <c r="Y281" s="210"/>
      <c r="Z281" s="210"/>
      <c r="AA281" s="210"/>
      <c r="AB281" s="210"/>
      <c r="AC281" s="210"/>
      <c r="AD281" s="210"/>
      <c r="AE281" s="210"/>
      <c r="AF281" s="210"/>
      <c r="AG281" s="210" t="s">
        <v>215</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39" t="str">
        <f>C281</f>
        <v>nanesení lepicího tmelu na izolační desky, nalepení desek, natažení stěrky, vtlačení výztužné tkaniny a přehlazení stěrky. Včetně parapetních lišt.</v>
      </c>
      <c r="BB281" s="210"/>
      <c r="BC281" s="210"/>
      <c r="BD281" s="210"/>
      <c r="BE281" s="210"/>
      <c r="BF281" s="210"/>
      <c r="BG281" s="210"/>
      <c r="BH281" s="210"/>
    </row>
    <row r="282" spans="1:60" outlineLevel="1" x14ac:dyDescent="0.2">
      <c r="A282" s="217"/>
      <c r="B282" s="218"/>
      <c r="C282" s="252" t="s">
        <v>813</v>
      </c>
      <c r="D282" s="221"/>
      <c r="E282" s="222">
        <v>10.044</v>
      </c>
      <c r="F282" s="220"/>
      <c r="G282" s="220"/>
      <c r="H282" s="220"/>
      <c r="I282" s="220"/>
      <c r="J282" s="220"/>
      <c r="K282" s="220"/>
      <c r="L282" s="220"/>
      <c r="M282" s="220"/>
      <c r="N282" s="219"/>
      <c r="O282" s="219"/>
      <c r="P282" s="219"/>
      <c r="Q282" s="219"/>
      <c r="R282" s="220"/>
      <c r="S282" s="220"/>
      <c r="T282" s="220"/>
      <c r="U282" s="220"/>
      <c r="V282" s="220"/>
      <c r="W282" s="220"/>
      <c r="X282" s="220"/>
      <c r="Y282" s="210"/>
      <c r="Z282" s="210"/>
      <c r="AA282" s="210"/>
      <c r="AB282" s="210"/>
      <c r="AC282" s="210"/>
      <c r="AD282" s="210"/>
      <c r="AE282" s="210"/>
      <c r="AF282" s="210"/>
      <c r="AG282" s="210" t="s">
        <v>217</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17"/>
      <c r="B283" s="218"/>
      <c r="C283" s="252" t="s">
        <v>814</v>
      </c>
      <c r="D283" s="221"/>
      <c r="E283" s="222">
        <v>10.044</v>
      </c>
      <c r="F283" s="220"/>
      <c r="G283" s="220"/>
      <c r="H283" s="220"/>
      <c r="I283" s="220"/>
      <c r="J283" s="220"/>
      <c r="K283" s="220"/>
      <c r="L283" s="220"/>
      <c r="M283" s="220"/>
      <c r="N283" s="219"/>
      <c r="O283" s="219"/>
      <c r="P283" s="219"/>
      <c r="Q283" s="219"/>
      <c r="R283" s="220"/>
      <c r="S283" s="220"/>
      <c r="T283" s="220"/>
      <c r="U283" s="220"/>
      <c r="V283" s="220"/>
      <c r="W283" s="220"/>
      <c r="X283" s="220"/>
      <c r="Y283" s="210"/>
      <c r="Z283" s="210"/>
      <c r="AA283" s="210"/>
      <c r="AB283" s="210"/>
      <c r="AC283" s="210"/>
      <c r="AD283" s="210"/>
      <c r="AE283" s="210"/>
      <c r="AF283" s="210"/>
      <c r="AG283" s="210" t="s">
        <v>217</v>
      </c>
      <c r="AH283" s="210">
        <v>0</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7"/>
      <c r="B284" s="218"/>
      <c r="C284" s="252" t="s">
        <v>815</v>
      </c>
      <c r="D284" s="221"/>
      <c r="E284" s="222">
        <v>10.788</v>
      </c>
      <c r="F284" s="220"/>
      <c r="G284" s="220"/>
      <c r="H284" s="220"/>
      <c r="I284" s="220"/>
      <c r="J284" s="220"/>
      <c r="K284" s="220"/>
      <c r="L284" s="220"/>
      <c r="M284" s="220"/>
      <c r="N284" s="219"/>
      <c r="O284" s="219"/>
      <c r="P284" s="219"/>
      <c r="Q284" s="219"/>
      <c r="R284" s="220"/>
      <c r="S284" s="220"/>
      <c r="T284" s="220"/>
      <c r="U284" s="220"/>
      <c r="V284" s="220"/>
      <c r="W284" s="220"/>
      <c r="X284" s="220"/>
      <c r="Y284" s="210"/>
      <c r="Z284" s="210"/>
      <c r="AA284" s="210"/>
      <c r="AB284" s="210"/>
      <c r="AC284" s="210"/>
      <c r="AD284" s="210"/>
      <c r="AE284" s="210"/>
      <c r="AF284" s="210"/>
      <c r="AG284" s="210" t="s">
        <v>217</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7"/>
      <c r="B285" s="218"/>
      <c r="C285" s="252" t="s">
        <v>816</v>
      </c>
      <c r="D285" s="221"/>
      <c r="E285" s="222">
        <v>10.23</v>
      </c>
      <c r="F285" s="220"/>
      <c r="G285" s="220"/>
      <c r="H285" s="220"/>
      <c r="I285" s="220"/>
      <c r="J285" s="220"/>
      <c r="K285" s="220"/>
      <c r="L285" s="220"/>
      <c r="M285" s="220"/>
      <c r="N285" s="219"/>
      <c r="O285" s="219"/>
      <c r="P285" s="219"/>
      <c r="Q285" s="219"/>
      <c r="R285" s="220"/>
      <c r="S285" s="220"/>
      <c r="T285" s="220"/>
      <c r="U285" s="220"/>
      <c r="V285" s="220"/>
      <c r="W285" s="220"/>
      <c r="X285" s="220"/>
      <c r="Y285" s="210"/>
      <c r="Z285" s="210"/>
      <c r="AA285" s="210"/>
      <c r="AB285" s="210"/>
      <c r="AC285" s="210"/>
      <c r="AD285" s="210"/>
      <c r="AE285" s="210"/>
      <c r="AF285" s="210"/>
      <c r="AG285" s="210" t="s">
        <v>217</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7"/>
      <c r="B286" s="218"/>
      <c r="C286" s="252" t="s">
        <v>817</v>
      </c>
      <c r="D286" s="221"/>
      <c r="E286" s="222">
        <v>10.23</v>
      </c>
      <c r="F286" s="220"/>
      <c r="G286" s="220"/>
      <c r="H286" s="220"/>
      <c r="I286" s="220"/>
      <c r="J286" s="220"/>
      <c r="K286" s="220"/>
      <c r="L286" s="220"/>
      <c r="M286" s="220"/>
      <c r="N286" s="219"/>
      <c r="O286" s="219"/>
      <c r="P286" s="219"/>
      <c r="Q286" s="219"/>
      <c r="R286" s="220"/>
      <c r="S286" s="220"/>
      <c r="T286" s="220"/>
      <c r="U286" s="220"/>
      <c r="V286" s="220"/>
      <c r="W286" s="220"/>
      <c r="X286" s="220"/>
      <c r="Y286" s="210"/>
      <c r="Z286" s="210"/>
      <c r="AA286" s="210"/>
      <c r="AB286" s="210"/>
      <c r="AC286" s="210"/>
      <c r="AD286" s="210"/>
      <c r="AE286" s="210"/>
      <c r="AF286" s="210"/>
      <c r="AG286" s="210" t="s">
        <v>217</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17"/>
      <c r="B287" s="218"/>
      <c r="C287" s="252" t="s">
        <v>818</v>
      </c>
      <c r="D287" s="221"/>
      <c r="E287" s="222">
        <v>10.974</v>
      </c>
      <c r="F287" s="220"/>
      <c r="G287" s="220"/>
      <c r="H287" s="220"/>
      <c r="I287" s="220"/>
      <c r="J287" s="220"/>
      <c r="K287" s="220"/>
      <c r="L287" s="220"/>
      <c r="M287" s="220"/>
      <c r="N287" s="219"/>
      <c r="O287" s="219"/>
      <c r="P287" s="219"/>
      <c r="Q287" s="219"/>
      <c r="R287" s="220"/>
      <c r="S287" s="220"/>
      <c r="T287" s="220"/>
      <c r="U287" s="220"/>
      <c r="V287" s="220"/>
      <c r="W287" s="220"/>
      <c r="X287" s="220"/>
      <c r="Y287" s="210"/>
      <c r="Z287" s="210"/>
      <c r="AA287" s="210"/>
      <c r="AB287" s="210"/>
      <c r="AC287" s="210"/>
      <c r="AD287" s="210"/>
      <c r="AE287" s="210"/>
      <c r="AF287" s="210"/>
      <c r="AG287" s="210" t="s">
        <v>217</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7"/>
      <c r="B288" s="218"/>
      <c r="C288" s="252" t="s">
        <v>819</v>
      </c>
      <c r="D288" s="221"/>
      <c r="E288" s="222">
        <v>1.6739999999999999</v>
      </c>
      <c r="F288" s="220"/>
      <c r="G288" s="220"/>
      <c r="H288" s="220"/>
      <c r="I288" s="220"/>
      <c r="J288" s="220"/>
      <c r="K288" s="220"/>
      <c r="L288" s="220"/>
      <c r="M288" s="220"/>
      <c r="N288" s="219"/>
      <c r="O288" s="219"/>
      <c r="P288" s="219"/>
      <c r="Q288" s="219"/>
      <c r="R288" s="220"/>
      <c r="S288" s="220"/>
      <c r="T288" s="220"/>
      <c r="U288" s="220"/>
      <c r="V288" s="220"/>
      <c r="W288" s="220"/>
      <c r="X288" s="220"/>
      <c r="Y288" s="210"/>
      <c r="Z288" s="210"/>
      <c r="AA288" s="210"/>
      <c r="AB288" s="210"/>
      <c r="AC288" s="210"/>
      <c r="AD288" s="210"/>
      <c r="AE288" s="210"/>
      <c r="AF288" s="210"/>
      <c r="AG288" s="210" t="s">
        <v>217</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ht="22.5" outlineLevel="1" x14ac:dyDescent="0.2">
      <c r="A289" s="231">
        <v>48</v>
      </c>
      <c r="B289" s="232" t="s">
        <v>820</v>
      </c>
      <c r="C289" s="250" t="s">
        <v>821</v>
      </c>
      <c r="D289" s="233" t="s">
        <v>242</v>
      </c>
      <c r="E289" s="234">
        <v>991.05799999999999</v>
      </c>
      <c r="F289" s="235"/>
      <c r="G289" s="236">
        <f>ROUND(E289*F289,2)</f>
        <v>0</v>
      </c>
      <c r="H289" s="235"/>
      <c r="I289" s="236">
        <f>ROUND(E289*H289,2)</f>
        <v>0</v>
      </c>
      <c r="J289" s="235"/>
      <c r="K289" s="236">
        <f>ROUND(E289*J289,2)</f>
        <v>0</v>
      </c>
      <c r="L289" s="236">
        <v>21</v>
      </c>
      <c r="M289" s="236">
        <f>G289*(1+L289/100)</f>
        <v>0</v>
      </c>
      <c r="N289" s="234">
        <v>0</v>
      </c>
      <c r="O289" s="234">
        <f>ROUND(E289*N289,2)</f>
        <v>0</v>
      </c>
      <c r="P289" s="234">
        <v>0</v>
      </c>
      <c r="Q289" s="234">
        <f>ROUND(E289*P289,2)</f>
        <v>0</v>
      </c>
      <c r="R289" s="236" t="s">
        <v>247</v>
      </c>
      <c r="S289" s="236" t="s">
        <v>210</v>
      </c>
      <c r="T289" s="237" t="s">
        <v>211</v>
      </c>
      <c r="U289" s="220">
        <v>6.0000000000000001E-3</v>
      </c>
      <c r="V289" s="220">
        <f>ROUND(E289*U289,2)</f>
        <v>5.95</v>
      </c>
      <c r="W289" s="220"/>
      <c r="X289" s="220" t="s">
        <v>212</v>
      </c>
      <c r="Y289" s="210"/>
      <c r="Z289" s="210"/>
      <c r="AA289" s="210"/>
      <c r="AB289" s="210"/>
      <c r="AC289" s="210"/>
      <c r="AD289" s="210"/>
      <c r="AE289" s="210"/>
      <c r="AF289" s="210"/>
      <c r="AG289" s="210" t="s">
        <v>213</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17"/>
      <c r="B290" s="218"/>
      <c r="C290" s="252" t="s">
        <v>822</v>
      </c>
      <c r="D290" s="221"/>
      <c r="E290" s="222">
        <v>54.19</v>
      </c>
      <c r="F290" s="220"/>
      <c r="G290" s="220"/>
      <c r="H290" s="220"/>
      <c r="I290" s="220"/>
      <c r="J290" s="220"/>
      <c r="K290" s="220"/>
      <c r="L290" s="220"/>
      <c r="M290" s="220"/>
      <c r="N290" s="219"/>
      <c r="O290" s="219"/>
      <c r="P290" s="219"/>
      <c r="Q290" s="219"/>
      <c r="R290" s="220"/>
      <c r="S290" s="220"/>
      <c r="T290" s="220"/>
      <c r="U290" s="220"/>
      <c r="V290" s="220"/>
      <c r="W290" s="220"/>
      <c r="X290" s="220"/>
      <c r="Y290" s="210"/>
      <c r="Z290" s="210"/>
      <c r="AA290" s="210"/>
      <c r="AB290" s="210"/>
      <c r="AC290" s="210"/>
      <c r="AD290" s="210"/>
      <c r="AE290" s="210"/>
      <c r="AF290" s="210"/>
      <c r="AG290" s="210" t="s">
        <v>217</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7"/>
      <c r="B291" s="218"/>
      <c r="C291" s="252" t="s">
        <v>823</v>
      </c>
      <c r="D291" s="221"/>
      <c r="E291" s="222">
        <v>122.26</v>
      </c>
      <c r="F291" s="220"/>
      <c r="G291" s="220"/>
      <c r="H291" s="220"/>
      <c r="I291" s="220"/>
      <c r="J291" s="220"/>
      <c r="K291" s="220"/>
      <c r="L291" s="220"/>
      <c r="M291" s="220"/>
      <c r="N291" s="219"/>
      <c r="O291" s="219"/>
      <c r="P291" s="219"/>
      <c r="Q291" s="219"/>
      <c r="R291" s="220"/>
      <c r="S291" s="220"/>
      <c r="T291" s="220"/>
      <c r="U291" s="220"/>
      <c r="V291" s="220"/>
      <c r="W291" s="220"/>
      <c r="X291" s="220"/>
      <c r="Y291" s="210"/>
      <c r="Z291" s="210"/>
      <c r="AA291" s="210"/>
      <c r="AB291" s="210"/>
      <c r="AC291" s="210"/>
      <c r="AD291" s="210"/>
      <c r="AE291" s="210"/>
      <c r="AF291" s="210"/>
      <c r="AG291" s="210" t="s">
        <v>217</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17"/>
      <c r="B292" s="218"/>
      <c r="C292" s="252" t="s">
        <v>824</v>
      </c>
      <c r="D292" s="221"/>
      <c r="E292" s="222">
        <v>814.60799999999995</v>
      </c>
      <c r="F292" s="220"/>
      <c r="G292" s="220"/>
      <c r="H292" s="220"/>
      <c r="I292" s="220"/>
      <c r="J292" s="220"/>
      <c r="K292" s="220"/>
      <c r="L292" s="220"/>
      <c r="M292" s="220"/>
      <c r="N292" s="219"/>
      <c r="O292" s="219"/>
      <c r="P292" s="219"/>
      <c r="Q292" s="219"/>
      <c r="R292" s="220"/>
      <c r="S292" s="220"/>
      <c r="T292" s="220"/>
      <c r="U292" s="220"/>
      <c r="V292" s="220"/>
      <c r="W292" s="220"/>
      <c r="X292" s="220"/>
      <c r="Y292" s="210"/>
      <c r="Z292" s="210"/>
      <c r="AA292" s="210"/>
      <c r="AB292" s="210"/>
      <c r="AC292" s="210"/>
      <c r="AD292" s="210"/>
      <c r="AE292" s="210"/>
      <c r="AF292" s="210"/>
      <c r="AG292" s="210" t="s">
        <v>217</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31">
        <v>49</v>
      </c>
      <c r="B293" s="232" t="s">
        <v>825</v>
      </c>
      <c r="C293" s="250" t="s">
        <v>826</v>
      </c>
      <c r="D293" s="233" t="s">
        <v>317</v>
      </c>
      <c r="E293" s="234">
        <v>146.30000000000001</v>
      </c>
      <c r="F293" s="235"/>
      <c r="G293" s="236">
        <f>ROUND(E293*F293,2)</f>
        <v>0</v>
      </c>
      <c r="H293" s="235"/>
      <c r="I293" s="236">
        <f>ROUND(E293*H293,2)</f>
        <v>0</v>
      </c>
      <c r="J293" s="235"/>
      <c r="K293" s="236">
        <f>ROUND(E293*J293,2)</f>
        <v>0</v>
      </c>
      <c r="L293" s="236">
        <v>21</v>
      </c>
      <c r="M293" s="236">
        <f>G293*(1+L293/100)</f>
        <v>0</v>
      </c>
      <c r="N293" s="234">
        <v>8.4999999999999995E-4</v>
      </c>
      <c r="O293" s="234">
        <f>ROUND(E293*N293,2)</f>
        <v>0.12</v>
      </c>
      <c r="P293" s="234">
        <v>0</v>
      </c>
      <c r="Q293" s="234">
        <f>ROUND(E293*P293,2)</f>
        <v>0</v>
      </c>
      <c r="R293" s="236" t="s">
        <v>247</v>
      </c>
      <c r="S293" s="236" t="s">
        <v>210</v>
      </c>
      <c r="T293" s="237" t="s">
        <v>211</v>
      </c>
      <c r="U293" s="220">
        <v>0.21360000000000001</v>
      </c>
      <c r="V293" s="220">
        <f>ROUND(E293*U293,2)</f>
        <v>31.25</v>
      </c>
      <c r="W293" s="220"/>
      <c r="X293" s="220" t="s">
        <v>212</v>
      </c>
      <c r="Y293" s="210"/>
      <c r="Z293" s="210"/>
      <c r="AA293" s="210"/>
      <c r="AB293" s="210"/>
      <c r="AC293" s="210"/>
      <c r="AD293" s="210"/>
      <c r="AE293" s="210"/>
      <c r="AF293" s="210"/>
      <c r="AG293" s="210" t="s">
        <v>213</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7"/>
      <c r="B294" s="218"/>
      <c r="C294" s="252" t="s">
        <v>827</v>
      </c>
      <c r="D294" s="221"/>
      <c r="E294" s="222">
        <v>45.37</v>
      </c>
      <c r="F294" s="220"/>
      <c r="G294" s="220"/>
      <c r="H294" s="220"/>
      <c r="I294" s="220"/>
      <c r="J294" s="220"/>
      <c r="K294" s="220"/>
      <c r="L294" s="220"/>
      <c r="M294" s="220"/>
      <c r="N294" s="219"/>
      <c r="O294" s="219"/>
      <c r="P294" s="219"/>
      <c r="Q294" s="219"/>
      <c r="R294" s="220"/>
      <c r="S294" s="220"/>
      <c r="T294" s="220"/>
      <c r="U294" s="220"/>
      <c r="V294" s="220"/>
      <c r="W294" s="220"/>
      <c r="X294" s="220"/>
      <c r="Y294" s="210"/>
      <c r="Z294" s="210"/>
      <c r="AA294" s="210"/>
      <c r="AB294" s="210"/>
      <c r="AC294" s="210"/>
      <c r="AD294" s="210"/>
      <c r="AE294" s="210"/>
      <c r="AF294" s="210"/>
      <c r="AG294" s="210" t="s">
        <v>217</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17"/>
      <c r="B295" s="218"/>
      <c r="C295" s="252" t="s">
        <v>828</v>
      </c>
      <c r="D295" s="221"/>
      <c r="E295" s="222">
        <v>45.37</v>
      </c>
      <c r="F295" s="220"/>
      <c r="G295" s="220"/>
      <c r="H295" s="220"/>
      <c r="I295" s="220"/>
      <c r="J295" s="220"/>
      <c r="K295" s="220"/>
      <c r="L295" s="220"/>
      <c r="M295" s="220"/>
      <c r="N295" s="219"/>
      <c r="O295" s="219"/>
      <c r="P295" s="219"/>
      <c r="Q295" s="219"/>
      <c r="R295" s="220"/>
      <c r="S295" s="220"/>
      <c r="T295" s="220"/>
      <c r="U295" s="220"/>
      <c r="V295" s="220"/>
      <c r="W295" s="220"/>
      <c r="X295" s="220"/>
      <c r="Y295" s="210"/>
      <c r="Z295" s="210"/>
      <c r="AA295" s="210"/>
      <c r="AB295" s="210"/>
      <c r="AC295" s="210"/>
      <c r="AD295" s="210"/>
      <c r="AE295" s="210"/>
      <c r="AF295" s="210"/>
      <c r="AG295" s="210" t="s">
        <v>217</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17"/>
      <c r="B296" s="218"/>
      <c r="C296" s="252" t="s">
        <v>829</v>
      </c>
      <c r="D296" s="221"/>
      <c r="E296" s="222">
        <v>27.2</v>
      </c>
      <c r="F296" s="220"/>
      <c r="G296" s="220"/>
      <c r="H296" s="220"/>
      <c r="I296" s="220"/>
      <c r="J296" s="220"/>
      <c r="K296" s="220"/>
      <c r="L296" s="220"/>
      <c r="M296" s="220"/>
      <c r="N296" s="219"/>
      <c r="O296" s="219"/>
      <c r="P296" s="219"/>
      <c r="Q296" s="219"/>
      <c r="R296" s="220"/>
      <c r="S296" s="220"/>
      <c r="T296" s="220"/>
      <c r="U296" s="220"/>
      <c r="V296" s="220"/>
      <c r="W296" s="220"/>
      <c r="X296" s="220"/>
      <c r="Y296" s="210"/>
      <c r="Z296" s="210"/>
      <c r="AA296" s="210"/>
      <c r="AB296" s="210"/>
      <c r="AC296" s="210"/>
      <c r="AD296" s="210"/>
      <c r="AE296" s="210"/>
      <c r="AF296" s="210"/>
      <c r="AG296" s="210" t="s">
        <v>217</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17"/>
      <c r="B297" s="218"/>
      <c r="C297" s="252" t="s">
        <v>830</v>
      </c>
      <c r="D297" s="221"/>
      <c r="E297" s="222">
        <v>13.03</v>
      </c>
      <c r="F297" s="220"/>
      <c r="G297" s="220"/>
      <c r="H297" s="220"/>
      <c r="I297" s="220"/>
      <c r="J297" s="220"/>
      <c r="K297" s="220"/>
      <c r="L297" s="220"/>
      <c r="M297" s="220"/>
      <c r="N297" s="219"/>
      <c r="O297" s="219"/>
      <c r="P297" s="219"/>
      <c r="Q297" s="219"/>
      <c r="R297" s="220"/>
      <c r="S297" s="220"/>
      <c r="T297" s="220"/>
      <c r="U297" s="220"/>
      <c r="V297" s="220"/>
      <c r="W297" s="220"/>
      <c r="X297" s="220"/>
      <c r="Y297" s="210"/>
      <c r="Z297" s="210"/>
      <c r="AA297" s="210"/>
      <c r="AB297" s="210"/>
      <c r="AC297" s="210"/>
      <c r="AD297" s="210"/>
      <c r="AE297" s="210"/>
      <c r="AF297" s="210"/>
      <c r="AG297" s="210" t="s">
        <v>217</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17"/>
      <c r="B298" s="218"/>
      <c r="C298" s="252" t="s">
        <v>831</v>
      </c>
      <c r="D298" s="221"/>
      <c r="E298" s="222">
        <v>15.33</v>
      </c>
      <c r="F298" s="220"/>
      <c r="G298" s="220"/>
      <c r="H298" s="220"/>
      <c r="I298" s="220"/>
      <c r="J298" s="220"/>
      <c r="K298" s="220"/>
      <c r="L298" s="220"/>
      <c r="M298" s="220"/>
      <c r="N298" s="219"/>
      <c r="O298" s="219"/>
      <c r="P298" s="219"/>
      <c r="Q298" s="219"/>
      <c r="R298" s="220"/>
      <c r="S298" s="220"/>
      <c r="T298" s="220"/>
      <c r="U298" s="220"/>
      <c r="V298" s="220"/>
      <c r="W298" s="220"/>
      <c r="X298" s="220"/>
      <c r="Y298" s="210"/>
      <c r="Z298" s="210"/>
      <c r="AA298" s="210"/>
      <c r="AB298" s="210"/>
      <c r="AC298" s="210"/>
      <c r="AD298" s="210"/>
      <c r="AE298" s="210"/>
      <c r="AF298" s="210"/>
      <c r="AG298" s="210" t="s">
        <v>217</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ht="22.5" outlineLevel="1" x14ac:dyDescent="0.2">
      <c r="A299" s="231">
        <v>50</v>
      </c>
      <c r="B299" s="232" t="s">
        <v>832</v>
      </c>
      <c r="C299" s="250" t="s">
        <v>833</v>
      </c>
      <c r="D299" s="233" t="s">
        <v>317</v>
      </c>
      <c r="E299" s="234">
        <v>146.30000000000001</v>
      </c>
      <c r="F299" s="235"/>
      <c r="G299" s="236">
        <f>ROUND(E299*F299,2)</f>
        <v>0</v>
      </c>
      <c r="H299" s="235"/>
      <c r="I299" s="236">
        <f>ROUND(E299*H299,2)</f>
        <v>0</v>
      </c>
      <c r="J299" s="235"/>
      <c r="K299" s="236">
        <f>ROUND(E299*J299,2)</f>
        <v>0</v>
      </c>
      <c r="L299" s="236">
        <v>21</v>
      </c>
      <c r="M299" s="236">
        <f>G299*(1+L299/100)</f>
        <v>0</v>
      </c>
      <c r="N299" s="234">
        <v>0</v>
      </c>
      <c r="O299" s="234">
        <f>ROUND(E299*N299,2)</f>
        <v>0</v>
      </c>
      <c r="P299" s="234">
        <v>0</v>
      </c>
      <c r="Q299" s="234">
        <f>ROUND(E299*P299,2)</f>
        <v>0</v>
      </c>
      <c r="R299" s="236" t="s">
        <v>247</v>
      </c>
      <c r="S299" s="236" t="s">
        <v>210</v>
      </c>
      <c r="T299" s="237" t="s">
        <v>211</v>
      </c>
      <c r="U299" s="220">
        <v>3.3300000000000003E-2</v>
      </c>
      <c r="V299" s="220">
        <f>ROUND(E299*U299,2)</f>
        <v>4.87</v>
      </c>
      <c r="W299" s="220"/>
      <c r="X299" s="220" t="s">
        <v>212</v>
      </c>
      <c r="Y299" s="210"/>
      <c r="Z299" s="210"/>
      <c r="AA299" s="210"/>
      <c r="AB299" s="210"/>
      <c r="AC299" s="210"/>
      <c r="AD299" s="210"/>
      <c r="AE299" s="210"/>
      <c r="AF299" s="210"/>
      <c r="AG299" s="210" t="s">
        <v>213</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17"/>
      <c r="B300" s="218"/>
      <c r="C300" s="253" t="s">
        <v>834</v>
      </c>
      <c r="D300" s="240"/>
      <c r="E300" s="240"/>
      <c r="F300" s="240"/>
      <c r="G300" s="240"/>
      <c r="H300" s="220"/>
      <c r="I300" s="220"/>
      <c r="J300" s="220"/>
      <c r="K300" s="220"/>
      <c r="L300" s="220"/>
      <c r="M300" s="220"/>
      <c r="N300" s="219"/>
      <c r="O300" s="219"/>
      <c r="P300" s="219"/>
      <c r="Q300" s="219"/>
      <c r="R300" s="220"/>
      <c r="S300" s="220"/>
      <c r="T300" s="220"/>
      <c r="U300" s="220"/>
      <c r="V300" s="220"/>
      <c r="W300" s="220"/>
      <c r="X300" s="220"/>
      <c r="Y300" s="210"/>
      <c r="Z300" s="210"/>
      <c r="AA300" s="210"/>
      <c r="AB300" s="210"/>
      <c r="AC300" s="210"/>
      <c r="AD300" s="210"/>
      <c r="AE300" s="210"/>
      <c r="AF300" s="210"/>
      <c r="AG300" s="210" t="s">
        <v>237</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17"/>
      <c r="B301" s="218"/>
      <c r="C301" s="252" t="s">
        <v>827</v>
      </c>
      <c r="D301" s="221"/>
      <c r="E301" s="222">
        <v>45.37</v>
      </c>
      <c r="F301" s="220"/>
      <c r="G301" s="220"/>
      <c r="H301" s="220"/>
      <c r="I301" s="220"/>
      <c r="J301" s="220"/>
      <c r="K301" s="220"/>
      <c r="L301" s="220"/>
      <c r="M301" s="220"/>
      <c r="N301" s="219"/>
      <c r="O301" s="219"/>
      <c r="P301" s="219"/>
      <c r="Q301" s="219"/>
      <c r="R301" s="220"/>
      <c r="S301" s="220"/>
      <c r="T301" s="220"/>
      <c r="U301" s="220"/>
      <c r="V301" s="220"/>
      <c r="W301" s="220"/>
      <c r="X301" s="220"/>
      <c r="Y301" s="210"/>
      <c r="Z301" s="210"/>
      <c r="AA301" s="210"/>
      <c r="AB301" s="210"/>
      <c r="AC301" s="210"/>
      <c r="AD301" s="210"/>
      <c r="AE301" s="210"/>
      <c r="AF301" s="210"/>
      <c r="AG301" s="210" t="s">
        <v>217</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17"/>
      <c r="B302" s="218"/>
      <c r="C302" s="252" t="s">
        <v>828</v>
      </c>
      <c r="D302" s="221"/>
      <c r="E302" s="222">
        <v>45.37</v>
      </c>
      <c r="F302" s="220"/>
      <c r="G302" s="220"/>
      <c r="H302" s="220"/>
      <c r="I302" s="220"/>
      <c r="J302" s="220"/>
      <c r="K302" s="220"/>
      <c r="L302" s="220"/>
      <c r="M302" s="220"/>
      <c r="N302" s="219"/>
      <c r="O302" s="219"/>
      <c r="P302" s="219"/>
      <c r="Q302" s="219"/>
      <c r="R302" s="220"/>
      <c r="S302" s="220"/>
      <c r="T302" s="220"/>
      <c r="U302" s="220"/>
      <c r="V302" s="220"/>
      <c r="W302" s="220"/>
      <c r="X302" s="220"/>
      <c r="Y302" s="210"/>
      <c r="Z302" s="210"/>
      <c r="AA302" s="210"/>
      <c r="AB302" s="210"/>
      <c r="AC302" s="210"/>
      <c r="AD302" s="210"/>
      <c r="AE302" s="210"/>
      <c r="AF302" s="210"/>
      <c r="AG302" s="210" t="s">
        <v>217</v>
      </c>
      <c r="AH302" s="210">
        <v>0</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17"/>
      <c r="B303" s="218"/>
      <c r="C303" s="252" t="s">
        <v>829</v>
      </c>
      <c r="D303" s="221"/>
      <c r="E303" s="222">
        <v>27.2</v>
      </c>
      <c r="F303" s="220"/>
      <c r="G303" s="220"/>
      <c r="H303" s="220"/>
      <c r="I303" s="220"/>
      <c r="J303" s="220"/>
      <c r="K303" s="220"/>
      <c r="L303" s="220"/>
      <c r="M303" s="220"/>
      <c r="N303" s="219"/>
      <c r="O303" s="219"/>
      <c r="P303" s="219"/>
      <c r="Q303" s="219"/>
      <c r="R303" s="220"/>
      <c r="S303" s="220"/>
      <c r="T303" s="220"/>
      <c r="U303" s="220"/>
      <c r="V303" s="220"/>
      <c r="W303" s="220"/>
      <c r="X303" s="220"/>
      <c r="Y303" s="210"/>
      <c r="Z303" s="210"/>
      <c r="AA303" s="210"/>
      <c r="AB303" s="210"/>
      <c r="AC303" s="210"/>
      <c r="AD303" s="210"/>
      <c r="AE303" s="210"/>
      <c r="AF303" s="210"/>
      <c r="AG303" s="210" t="s">
        <v>217</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17"/>
      <c r="B304" s="218"/>
      <c r="C304" s="252" t="s">
        <v>830</v>
      </c>
      <c r="D304" s="221"/>
      <c r="E304" s="222">
        <v>13.03</v>
      </c>
      <c r="F304" s="220"/>
      <c r="G304" s="220"/>
      <c r="H304" s="220"/>
      <c r="I304" s="220"/>
      <c r="J304" s="220"/>
      <c r="K304" s="220"/>
      <c r="L304" s="220"/>
      <c r="M304" s="220"/>
      <c r="N304" s="219"/>
      <c r="O304" s="219"/>
      <c r="P304" s="219"/>
      <c r="Q304" s="219"/>
      <c r="R304" s="220"/>
      <c r="S304" s="220"/>
      <c r="T304" s="220"/>
      <c r="U304" s="220"/>
      <c r="V304" s="220"/>
      <c r="W304" s="220"/>
      <c r="X304" s="220"/>
      <c r="Y304" s="210"/>
      <c r="Z304" s="210"/>
      <c r="AA304" s="210"/>
      <c r="AB304" s="210"/>
      <c r="AC304" s="210"/>
      <c r="AD304" s="210"/>
      <c r="AE304" s="210"/>
      <c r="AF304" s="210"/>
      <c r="AG304" s="210" t="s">
        <v>217</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x14ac:dyDescent="0.2">
      <c r="A305" s="217"/>
      <c r="B305" s="218"/>
      <c r="C305" s="252" t="s">
        <v>831</v>
      </c>
      <c r="D305" s="221"/>
      <c r="E305" s="222">
        <v>15.33</v>
      </c>
      <c r="F305" s="220"/>
      <c r="G305" s="220"/>
      <c r="H305" s="220"/>
      <c r="I305" s="220"/>
      <c r="J305" s="220"/>
      <c r="K305" s="220"/>
      <c r="L305" s="220"/>
      <c r="M305" s="220"/>
      <c r="N305" s="219"/>
      <c r="O305" s="219"/>
      <c r="P305" s="219"/>
      <c r="Q305" s="219"/>
      <c r="R305" s="220"/>
      <c r="S305" s="220"/>
      <c r="T305" s="220"/>
      <c r="U305" s="220"/>
      <c r="V305" s="220"/>
      <c r="W305" s="220"/>
      <c r="X305" s="220"/>
      <c r="Y305" s="210"/>
      <c r="Z305" s="210"/>
      <c r="AA305" s="210"/>
      <c r="AB305" s="210"/>
      <c r="AC305" s="210"/>
      <c r="AD305" s="210"/>
      <c r="AE305" s="210"/>
      <c r="AF305" s="210"/>
      <c r="AG305" s="210" t="s">
        <v>217</v>
      </c>
      <c r="AH305" s="210">
        <v>0</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ht="22.5" outlineLevel="1" x14ac:dyDescent="0.2">
      <c r="A306" s="231">
        <v>51</v>
      </c>
      <c r="B306" s="232" t="s">
        <v>835</v>
      </c>
      <c r="C306" s="250" t="s">
        <v>836</v>
      </c>
      <c r="D306" s="233" t="s">
        <v>317</v>
      </c>
      <c r="E306" s="234">
        <v>240.36</v>
      </c>
      <c r="F306" s="235"/>
      <c r="G306" s="236">
        <f>ROUND(E306*F306,2)</f>
        <v>0</v>
      </c>
      <c r="H306" s="235"/>
      <c r="I306" s="236">
        <f>ROUND(E306*H306,2)</f>
        <v>0</v>
      </c>
      <c r="J306" s="235"/>
      <c r="K306" s="236">
        <f>ROUND(E306*J306,2)</f>
        <v>0</v>
      </c>
      <c r="L306" s="236">
        <v>21</v>
      </c>
      <c r="M306" s="236">
        <f>G306*(1+L306/100)</f>
        <v>0</v>
      </c>
      <c r="N306" s="234">
        <v>3.1E-4</v>
      </c>
      <c r="O306" s="234">
        <f>ROUND(E306*N306,2)</f>
        <v>7.0000000000000007E-2</v>
      </c>
      <c r="P306" s="234">
        <v>0</v>
      </c>
      <c r="Q306" s="234">
        <f>ROUND(E306*P306,2)</f>
        <v>0</v>
      </c>
      <c r="R306" s="236" t="s">
        <v>247</v>
      </c>
      <c r="S306" s="236" t="s">
        <v>210</v>
      </c>
      <c r="T306" s="237" t="s">
        <v>211</v>
      </c>
      <c r="U306" s="220">
        <v>0.05</v>
      </c>
      <c r="V306" s="220">
        <f>ROUND(E306*U306,2)</f>
        <v>12.02</v>
      </c>
      <c r="W306" s="220"/>
      <c r="X306" s="220" t="s">
        <v>212</v>
      </c>
      <c r="Y306" s="210"/>
      <c r="Z306" s="210"/>
      <c r="AA306" s="210"/>
      <c r="AB306" s="210"/>
      <c r="AC306" s="210"/>
      <c r="AD306" s="210"/>
      <c r="AE306" s="210"/>
      <c r="AF306" s="210"/>
      <c r="AG306" s="210" t="s">
        <v>213</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17"/>
      <c r="B307" s="218"/>
      <c r="C307" s="252" t="s">
        <v>837</v>
      </c>
      <c r="D307" s="221"/>
      <c r="E307" s="222">
        <v>58.35</v>
      </c>
      <c r="F307" s="220"/>
      <c r="G307" s="220"/>
      <c r="H307" s="220"/>
      <c r="I307" s="220"/>
      <c r="J307" s="220"/>
      <c r="K307" s="220"/>
      <c r="L307" s="220"/>
      <c r="M307" s="220"/>
      <c r="N307" s="219"/>
      <c r="O307" s="219"/>
      <c r="P307" s="219"/>
      <c r="Q307" s="219"/>
      <c r="R307" s="220"/>
      <c r="S307" s="220"/>
      <c r="T307" s="220"/>
      <c r="U307" s="220"/>
      <c r="V307" s="220"/>
      <c r="W307" s="220"/>
      <c r="X307" s="220"/>
      <c r="Y307" s="210"/>
      <c r="Z307" s="210"/>
      <c r="AA307" s="210"/>
      <c r="AB307" s="210"/>
      <c r="AC307" s="210"/>
      <c r="AD307" s="210"/>
      <c r="AE307" s="210"/>
      <c r="AF307" s="210"/>
      <c r="AG307" s="210" t="s">
        <v>217</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17"/>
      <c r="B308" s="218"/>
      <c r="C308" s="252" t="s">
        <v>838</v>
      </c>
      <c r="D308" s="221"/>
      <c r="E308" s="222">
        <v>86.15</v>
      </c>
      <c r="F308" s="220"/>
      <c r="G308" s="220"/>
      <c r="H308" s="220"/>
      <c r="I308" s="220"/>
      <c r="J308" s="220"/>
      <c r="K308" s="220"/>
      <c r="L308" s="220"/>
      <c r="M308" s="220"/>
      <c r="N308" s="219"/>
      <c r="O308" s="219"/>
      <c r="P308" s="219"/>
      <c r="Q308" s="219"/>
      <c r="R308" s="220"/>
      <c r="S308" s="220"/>
      <c r="T308" s="220"/>
      <c r="U308" s="220"/>
      <c r="V308" s="220"/>
      <c r="W308" s="220"/>
      <c r="X308" s="220"/>
      <c r="Y308" s="210"/>
      <c r="Z308" s="210"/>
      <c r="AA308" s="210"/>
      <c r="AB308" s="210"/>
      <c r="AC308" s="210"/>
      <c r="AD308" s="210"/>
      <c r="AE308" s="210"/>
      <c r="AF308" s="210"/>
      <c r="AG308" s="210" t="s">
        <v>217</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x14ac:dyDescent="0.2">
      <c r="A309" s="217"/>
      <c r="B309" s="218"/>
      <c r="C309" s="252" t="s">
        <v>839</v>
      </c>
      <c r="D309" s="221"/>
      <c r="E309" s="222">
        <v>47.66</v>
      </c>
      <c r="F309" s="220"/>
      <c r="G309" s="220"/>
      <c r="H309" s="220"/>
      <c r="I309" s="220"/>
      <c r="J309" s="220"/>
      <c r="K309" s="220"/>
      <c r="L309" s="220"/>
      <c r="M309" s="220"/>
      <c r="N309" s="219"/>
      <c r="O309" s="219"/>
      <c r="P309" s="219"/>
      <c r="Q309" s="219"/>
      <c r="R309" s="220"/>
      <c r="S309" s="220"/>
      <c r="T309" s="220"/>
      <c r="U309" s="220"/>
      <c r="V309" s="220"/>
      <c r="W309" s="220"/>
      <c r="X309" s="220"/>
      <c r="Y309" s="210"/>
      <c r="Z309" s="210"/>
      <c r="AA309" s="210"/>
      <c r="AB309" s="210"/>
      <c r="AC309" s="210"/>
      <c r="AD309" s="210"/>
      <c r="AE309" s="210"/>
      <c r="AF309" s="210"/>
      <c r="AG309" s="210" t="s">
        <v>217</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17"/>
      <c r="B310" s="218"/>
      <c r="C310" s="252" t="s">
        <v>840</v>
      </c>
      <c r="D310" s="221"/>
      <c r="E310" s="222">
        <v>24.8</v>
      </c>
      <c r="F310" s="220"/>
      <c r="G310" s="220"/>
      <c r="H310" s="220"/>
      <c r="I310" s="220"/>
      <c r="J310" s="220"/>
      <c r="K310" s="220"/>
      <c r="L310" s="220"/>
      <c r="M310" s="220"/>
      <c r="N310" s="219"/>
      <c r="O310" s="219"/>
      <c r="P310" s="219"/>
      <c r="Q310" s="219"/>
      <c r="R310" s="220"/>
      <c r="S310" s="220"/>
      <c r="T310" s="220"/>
      <c r="U310" s="220"/>
      <c r="V310" s="220"/>
      <c r="W310" s="220"/>
      <c r="X310" s="220"/>
      <c r="Y310" s="210"/>
      <c r="Z310" s="210"/>
      <c r="AA310" s="210"/>
      <c r="AB310" s="210"/>
      <c r="AC310" s="210"/>
      <c r="AD310" s="210"/>
      <c r="AE310" s="210"/>
      <c r="AF310" s="210"/>
      <c r="AG310" s="210" t="s">
        <v>217</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17"/>
      <c r="B311" s="218"/>
      <c r="C311" s="252" t="s">
        <v>841</v>
      </c>
      <c r="D311" s="221"/>
      <c r="E311" s="222">
        <v>23.4</v>
      </c>
      <c r="F311" s="220"/>
      <c r="G311" s="220"/>
      <c r="H311" s="220"/>
      <c r="I311" s="220"/>
      <c r="J311" s="220"/>
      <c r="K311" s="220"/>
      <c r="L311" s="220"/>
      <c r="M311" s="220"/>
      <c r="N311" s="219"/>
      <c r="O311" s="219"/>
      <c r="P311" s="219"/>
      <c r="Q311" s="219"/>
      <c r="R311" s="220"/>
      <c r="S311" s="220"/>
      <c r="T311" s="220"/>
      <c r="U311" s="220"/>
      <c r="V311" s="220"/>
      <c r="W311" s="220"/>
      <c r="X311" s="220"/>
      <c r="Y311" s="210"/>
      <c r="Z311" s="210"/>
      <c r="AA311" s="210"/>
      <c r="AB311" s="210"/>
      <c r="AC311" s="210"/>
      <c r="AD311" s="210"/>
      <c r="AE311" s="210"/>
      <c r="AF311" s="210"/>
      <c r="AG311" s="210" t="s">
        <v>217</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ht="45" outlineLevel="1" x14ac:dyDescent="0.2">
      <c r="A312" s="231">
        <v>52</v>
      </c>
      <c r="B312" s="232" t="s">
        <v>842</v>
      </c>
      <c r="C312" s="250" t="s">
        <v>843</v>
      </c>
      <c r="D312" s="233" t="s">
        <v>242</v>
      </c>
      <c r="E312" s="234">
        <v>814.60799999999995</v>
      </c>
      <c r="F312" s="235"/>
      <c r="G312" s="236">
        <f>ROUND(E312*F312,2)</f>
        <v>0</v>
      </c>
      <c r="H312" s="235"/>
      <c r="I312" s="236">
        <f>ROUND(E312*H312,2)</f>
        <v>0</v>
      </c>
      <c r="J312" s="235"/>
      <c r="K312" s="236">
        <f>ROUND(E312*J312,2)</f>
        <v>0</v>
      </c>
      <c r="L312" s="236">
        <v>21</v>
      </c>
      <c r="M312" s="236">
        <f>G312*(1+L312/100)</f>
        <v>0</v>
      </c>
      <c r="N312" s="234">
        <v>0</v>
      </c>
      <c r="O312" s="234">
        <f>ROUND(E312*N312,2)</f>
        <v>0</v>
      </c>
      <c r="P312" s="234">
        <v>0</v>
      </c>
      <c r="Q312" s="234">
        <f>ROUND(E312*P312,2)</f>
        <v>0</v>
      </c>
      <c r="R312" s="236" t="s">
        <v>247</v>
      </c>
      <c r="S312" s="236" t="s">
        <v>210</v>
      </c>
      <c r="T312" s="237" t="s">
        <v>211</v>
      </c>
      <c r="U312" s="220">
        <v>0.19</v>
      </c>
      <c r="V312" s="220">
        <f>ROUND(E312*U312,2)</f>
        <v>154.78</v>
      </c>
      <c r="W312" s="220"/>
      <c r="X312" s="220" t="s">
        <v>212</v>
      </c>
      <c r="Y312" s="210"/>
      <c r="Z312" s="210"/>
      <c r="AA312" s="210"/>
      <c r="AB312" s="210"/>
      <c r="AC312" s="210"/>
      <c r="AD312" s="210"/>
      <c r="AE312" s="210"/>
      <c r="AF312" s="210"/>
      <c r="AG312" s="210" t="s">
        <v>213</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17"/>
      <c r="B313" s="218"/>
      <c r="C313" s="252" t="s">
        <v>721</v>
      </c>
      <c r="D313" s="221"/>
      <c r="E313" s="222">
        <v>297.488</v>
      </c>
      <c r="F313" s="220"/>
      <c r="G313" s="220"/>
      <c r="H313" s="220"/>
      <c r="I313" s="220"/>
      <c r="J313" s="220"/>
      <c r="K313" s="220"/>
      <c r="L313" s="220"/>
      <c r="M313" s="220"/>
      <c r="N313" s="219"/>
      <c r="O313" s="219"/>
      <c r="P313" s="219"/>
      <c r="Q313" s="219"/>
      <c r="R313" s="220"/>
      <c r="S313" s="220"/>
      <c r="T313" s="220"/>
      <c r="U313" s="220"/>
      <c r="V313" s="220"/>
      <c r="W313" s="220"/>
      <c r="X313" s="220"/>
      <c r="Y313" s="210"/>
      <c r="Z313" s="210"/>
      <c r="AA313" s="210"/>
      <c r="AB313" s="210"/>
      <c r="AC313" s="210"/>
      <c r="AD313" s="210"/>
      <c r="AE313" s="210"/>
      <c r="AF313" s="210"/>
      <c r="AG313" s="210" t="s">
        <v>217</v>
      </c>
      <c r="AH313" s="210">
        <v>0</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17"/>
      <c r="B314" s="218"/>
      <c r="C314" s="252" t="s">
        <v>722</v>
      </c>
      <c r="D314" s="221"/>
      <c r="E314" s="222">
        <v>-11.6302</v>
      </c>
      <c r="F314" s="220"/>
      <c r="G314" s="220"/>
      <c r="H314" s="220"/>
      <c r="I314" s="220"/>
      <c r="J314" s="220"/>
      <c r="K314" s="220"/>
      <c r="L314" s="220"/>
      <c r="M314" s="220"/>
      <c r="N314" s="219"/>
      <c r="O314" s="219"/>
      <c r="P314" s="219"/>
      <c r="Q314" s="219"/>
      <c r="R314" s="220"/>
      <c r="S314" s="220"/>
      <c r="T314" s="220"/>
      <c r="U314" s="220"/>
      <c r="V314" s="220"/>
      <c r="W314" s="220"/>
      <c r="X314" s="220"/>
      <c r="Y314" s="210"/>
      <c r="Z314" s="210"/>
      <c r="AA314" s="210"/>
      <c r="AB314" s="210"/>
      <c r="AC314" s="210"/>
      <c r="AD314" s="210"/>
      <c r="AE314" s="210"/>
      <c r="AF314" s="210"/>
      <c r="AG314" s="210" t="s">
        <v>217</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ht="22.5" outlineLevel="1" x14ac:dyDescent="0.2">
      <c r="A315" s="217"/>
      <c r="B315" s="218"/>
      <c r="C315" s="252" t="s">
        <v>723</v>
      </c>
      <c r="D315" s="221"/>
      <c r="E315" s="222">
        <v>369.92</v>
      </c>
      <c r="F315" s="220"/>
      <c r="G315" s="220"/>
      <c r="H315" s="220"/>
      <c r="I315" s="220"/>
      <c r="J315" s="220"/>
      <c r="K315" s="220"/>
      <c r="L315" s="220"/>
      <c r="M315" s="220"/>
      <c r="N315" s="219"/>
      <c r="O315" s="219"/>
      <c r="P315" s="219"/>
      <c r="Q315" s="219"/>
      <c r="R315" s="220"/>
      <c r="S315" s="220"/>
      <c r="T315" s="220"/>
      <c r="U315" s="220"/>
      <c r="V315" s="220"/>
      <c r="W315" s="220"/>
      <c r="X315" s="220"/>
      <c r="Y315" s="210"/>
      <c r="Z315" s="210"/>
      <c r="AA315" s="210"/>
      <c r="AB315" s="210"/>
      <c r="AC315" s="210"/>
      <c r="AD315" s="210"/>
      <c r="AE315" s="210"/>
      <c r="AF315" s="210"/>
      <c r="AG315" s="210" t="s">
        <v>217</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17"/>
      <c r="B316" s="218"/>
      <c r="C316" s="252" t="s">
        <v>724</v>
      </c>
      <c r="D316" s="221"/>
      <c r="E316" s="222">
        <v>-59.566200000000002</v>
      </c>
      <c r="F316" s="220"/>
      <c r="G316" s="220"/>
      <c r="H316" s="220"/>
      <c r="I316" s="220"/>
      <c r="J316" s="220"/>
      <c r="K316" s="220"/>
      <c r="L316" s="220"/>
      <c r="M316" s="220"/>
      <c r="N316" s="219"/>
      <c r="O316" s="219"/>
      <c r="P316" s="219"/>
      <c r="Q316" s="219"/>
      <c r="R316" s="220"/>
      <c r="S316" s="220"/>
      <c r="T316" s="220"/>
      <c r="U316" s="220"/>
      <c r="V316" s="220"/>
      <c r="W316" s="220"/>
      <c r="X316" s="220"/>
      <c r="Y316" s="210"/>
      <c r="Z316" s="210"/>
      <c r="AA316" s="210"/>
      <c r="AB316" s="210"/>
      <c r="AC316" s="210"/>
      <c r="AD316" s="210"/>
      <c r="AE316" s="210"/>
      <c r="AF316" s="210"/>
      <c r="AG316" s="210" t="s">
        <v>217</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17"/>
      <c r="B317" s="218"/>
      <c r="C317" s="252" t="s">
        <v>725</v>
      </c>
      <c r="D317" s="221"/>
      <c r="E317" s="222">
        <v>11.356400000000001</v>
      </c>
      <c r="F317" s="220"/>
      <c r="G317" s="220"/>
      <c r="H317" s="220"/>
      <c r="I317" s="220"/>
      <c r="J317" s="220"/>
      <c r="K317" s="220"/>
      <c r="L317" s="220"/>
      <c r="M317" s="220"/>
      <c r="N317" s="219"/>
      <c r="O317" s="219"/>
      <c r="P317" s="219"/>
      <c r="Q317" s="219"/>
      <c r="R317" s="220"/>
      <c r="S317" s="220"/>
      <c r="T317" s="220"/>
      <c r="U317" s="220"/>
      <c r="V317" s="220"/>
      <c r="W317" s="220"/>
      <c r="X317" s="220"/>
      <c r="Y317" s="210"/>
      <c r="Z317" s="210"/>
      <c r="AA317" s="210"/>
      <c r="AB317" s="210"/>
      <c r="AC317" s="210"/>
      <c r="AD317" s="210"/>
      <c r="AE317" s="210"/>
      <c r="AF317" s="210"/>
      <c r="AG317" s="210" t="s">
        <v>217</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x14ac:dyDescent="0.2">
      <c r="A318" s="217"/>
      <c r="B318" s="218"/>
      <c r="C318" s="252" t="s">
        <v>726</v>
      </c>
      <c r="D318" s="221"/>
      <c r="E318" s="222">
        <v>94.668000000000006</v>
      </c>
      <c r="F318" s="220"/>
      <c r="G318" s="220"/>
      <c r="H318" s="220"/>
      <c r="I318" s="220"/>
      <c r="J318" s="220"/>
      <c r="K318" s="220"/>
      <c r="L318" s="220"/>
      <c r="M318" s="220"/>
      <c r="N318" s="219"/>
      <c r="O318" s="219"/>
      <c r="P318" s="219"/>
      <c r="Q318" s="219"/>
      <c r="R318" s="220"/>
      <c r="S318" s="220"/>
      <c r="T318" s="220"/>
      <c r="U318" s="220"/>
      <c r="V318" s="220"/>
      <c r="W318" s="220"/>
      <c r="X318" s="220"/>
      <c r="Y318" s="210"/>
      <c r="Z318" s="210"/>
      <c r="AA318" s="210"/>
      <c r="AB318" s="210"/>
      <c r="AC318" s="210"/>
      <c r="AD318" s="210"/>
      <c r="AE318" s="210"/>
      <c r="AF318" s="210"/>
      <c r="AG318" s="210" t="s">
        <v>217</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x14ac:dyDescent="0.2">
      <c r="A319" s="217"/>
      <c r="B319" s="218"/>
      <c r="C319" s="252" t="s">
        <v>727</v>
      </c>
      <c r="D319" s="221"/>
      <c r="E319" s="222">
        <v>12.843999999999999</v>
      </c>
      <c r="F319" s="220"/>
      <c r="G319" s="220"/>
      <c r="H319" s="220"/>
      <c r="I319" s="220"/>
      <c r="J319" s="220"/>
      <c r="K319" s="220"/>
      <c r="L319" s="220"/>
      <c r="M319" s="220"/>
      <c r="N319" s="219"/>
      <c r="O319" s="219"/>
      <c r="P319" s="219"/>
      <c r="Q319" s="219"/>
      <c r="R319" s="220"/>
      <c r="S319" s="220"/>
      <c r="T319" s="220"/>
      <c r="U319" s="220"/>
      <c r="V319" s="220"/>
      <c r="W319" s="220"/>
      <c r="X319" s="220"/>
      <c r="Y319" s="210"/>
      <c r="Z319" s="210"/>
      <c r="AA319" s="210"/>
      <c r="AB319" s="210"/>
      <c r="AC319" s="210"/>
      <c r="AD319" s="210"/>
      <c r="AE319" s="210"/>
      <c r="AF319" s="210"/>
      <c r="AG319" s="210" t="s">
        <v>217</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17"/>
      <c r="B320" s="218"/>
      <c r="C320" s="252" t="s">
        <v>728</v>
      </c>
      <c r="D320" s="221"/>
      <c r="E320" s="222">
        <v>99.528000000000006</v>
      </c>
      <c r="F320" s="220"/>
      <c r="G320" s="220"/>
      <c r="H320" s="220"/>
      <c r="I320" s="220"/>
      <c r="J320" s="220"/>
      <c r="K320" s="220"/>
      <c r="L320" s="220"/>
      <c r="M320" s="220"/>
      <c r="N320" s="219"/>
      <c r="O320" s="219"/>
      <c r="P320" s="219"/>
      <c r="Q320" s="219"/>
      <c r="R320" s="220"/>
      <c r="S320" s="220"/>
      <c r="T320" s="220"/>
      <c r="U320" s="220"/>
      <c r="V320" s="220"/>
      <c r="W320" s="220"/>
      <c r="X320" s="220"/>
      <c r="Y320" s="210"/>
      <c r="Z320" s="210"/>
      <c r="AA320" s="210"/>
      <c r="AB320" s="210"/>
      <c r="AC320" s="210"/>
      <c r="AD320" s="210"/>
      <c r="AE320" s="210"/>
      <c r="AF320" s="210"/>
      <c r="AG320" s="210" t="s">
        <v>217</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ht="56.25" outlineLevel="1" x14ac:dyDescent="0.2">
      <c r="A321" s="231">
        <v>53</v>
      </c>
      <c r="B321" s="232" t="s">
        <v>844</v>
      </c>
      <c r="C321" s="250" t="s">
        <v>845</v>
      </c>
      <c r="D321" s="233" t="s">
        <v>317</v>
      </c>
      <c r="E321" s="234">
        <v>500</v>
      </c>
      <c r="F321" s="235"/>
      <c r="G321" s="236">
        <f>ROUND(E321*F321,2)</f>
        <v>0</v>
      </c>
      <c r="H321" s="235"/>
      <c r="I321" s="236">
        <f>ROUND(E321*H321,2)</f>
        <v>0</v>
      </c>
      <c r="J321" s="235"/>
      <c r="K321" s="236">
        <f>ROUND(E321*J321,2)</f>
        <v>0</v>
      </c>
      <c r="L321" s="236">
        <v>21</v>
      </c>
      <c r="M321" s="236">
        <f>G321*(1+L321/100)</f>
        <v>0</v>
      </c>
      <c r="N321" s="234">
        <v>0</v>
      </c>
      <c r="O321" s="234">
        <f>ROUND(E321*N321,2)</f>
        <v>0</v>
      </c>
      <c r="P321" s="234">
        <v>0</v>
      </c>
      <c r="Q321" s="234">
        <f>ROUND(E321*P321,2)</f>
        <v>0</v>
      </c>
      <c r="R321" s="236" t="s">
        <v>247</v>
      </c>
      <c r="S321" s="236" t="s">
        <v>210</v>
      </c>
      <c r="T321" s="237" t="s">
        <v>211</v>
      </c>
      <c r="U321" s="220">
        <v>3.7999999999999999E-2</v>
      </c>
      <c r="V321" s="220">
        <f>ROUND(E321*U321,2)</f>
        <v>19</v>
      </c>
      <c r="W321" s="220"/>
      <c r="X321" s="220" t="s">
        <v>212</v>
      </c>
      <c r="Y321" s="210"/>
      <c r="Z321" s="210"/>
      <c r="AA321" s="210"/>
      <c r="AB321" s="210"/>
      <c r="AC321" s="210"/>
      <c r="AD321" s="210"/>
      <c r="AE321" s="210"/>
      <c r="AF321" s="210"/>
      <c r="AG321" s="210" t="s">
        <v>213</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17"/>
      <c r="B322" s="218"/>
      <c r="C322" s="252" t="s">
        <v>846</v>
      </c>
      <c r="D322" s="221"/>
      <c r="E322" s="222">
        <v>500</v>
      </c>
      <c r="F322" s="220"/>
      <c r="G322" s="220"/>
      <c r="H322" s="220"/>
      <c r="I322" s="220"/>
      <c r="J322" s="220"/>
      <c r="K322" s="220"/>
      <c r="L322" s="220"/>
      <c r="M322" s="220"/>
      <c r="N322" s="219"/>
      <c r="O322" s="219"/>
      <c r="P322" s="219"/>
      <c r="Q322" s="219"/>
      <c r="R322" s="220"/>
      <c r="S322" s="220"/>
      <c r="T322" s="220"/>
      <c r="U322" s="220"/>
      <c r="V322" s="220"/>
      <c r="W322" s="220"/>
      <c r="X322" s="220"/>
      <c r="Y322" s="210"/>
      <c r="Z322" s="210"/>
      <c r="AA322" s="210"/>
      <c r="AB322" s="210"/>
      <c r="AC322" s="210"/>
      <c r="AD322" s="210"/>
      <c r="AE322" s="210"/>
      <c r="AF322" s="210"/>
      <c r="AG322" s="210" t="s">
        <v>217</v>
      </c>
      <c r="AH322" s="210">
        <v>0</v>
      </c>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1" x14ac:dyDescent="0.2">
      <c r="A323" s="231">
        <v>54</v>
      </c>
      <c r="B323" s="232" t="s">
        <v>847</v>
      </c>
      <c r="C323" s="250" t="s">
        <v>848</v>
      </c>
      <c r="D323" s="233" t="s">
        <v>242</v>
      </c>
      <c r="E323" s="234">
        <v>210</v>
      </c>
      <c r="F323" s="235"/>
      <c r="G323" s="236">
        <f>ROUND(E323*F323,2)</f>
        <v>0</v>
      </c>
      <c r="H323" s="235"/>
      <c r="I323" s="236">
        <f>ROUND(E323*H323,2)</f>
        <v>0</v>
      </c>
      <c r="J323" s="235"/>
      <c r="K323" s="236">
        <f>ROUND(E323*J323,2)</f>
        <v>0</v>
      </c>
      <c r="L323" s="236">
        <v>21</v>
      </c>
      <c r="M323" s="236">
        <f>G323*(1+L323/100)</f>
        <v>0</v>
      </c>
      <c r="N323" s="234">
        <v>6.0999999999999997E-4</v>
      </c>
      <c r="O323" s="234">
        <f>ROUND(E323*N323,2)</f>
        <v>0.13</v>
      </c>
      <c r="P323" s="234">
        <v>0</v>
      </c>
      <c r="Q323" s="234">
        <f>ROUND(E323*P323,2)</f>
        <v>0</v>
      </c>
      <c r="R323" s="236" t="s">
        <v>247</v>
      </c>
      <c r="S323" s="236" t="s">
        <v>210</v>
      </c>
      <c r="T323" s="237" t="s">
        <v>211</v>
      </c>
      <c r="U323" s="220">
        <v>0.24199999999999999</v>
      </c>
      <c r="V323" s="220">
        <f>ROUND(E323*U323,2)</f>
        <v>50.82</v>
      </c>
      <c r="W323" s="220"/>
      <c r="X323" s="220" t="s">
        <v>212</v>
      </c>
      <c r="Y323" s="210"/>
      <c r="Z323" s="210"/>
      <c r="AA323" s="210"/>
      <c r="AB323" s="210"/>
      <c r="AC323" s="210"/>
      <c r="AD323" s="210"/>
      <c r="AE323" s="210"/>
      <c r="AF323" s="210"/>
      <c r="AG323" s="210" t="s">
        <v>213</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17"/>
      <c r="B324" s="218"/>
      <c r="C324" s="251" t="s">
        <v>849</v>
      </c>
      <c r="D324" s="238"/>
      <c r="E324" s="238"/>
      <c r="F324" s="238"/>
      <c r="G324" s="238"/>
      <c r="H324" s="220"/>
      <c r="I324" s="220"/>
      <c r="J324" s="220"/>
      <c r="K324" s="220"/>
      <c r="L324" s="220"/>
      <c r="M324" s="220"/>
      <c r="N324" s="219"/>
      <c r="O324" s="219"/>
      <c r="P324" s="219"/>
      <c r="Q324" s="219"/>
      <c r="R324" s="220"/>
      <c r="S324" s="220"/>
      <c r="T324" s="220"/>
      <c r="U324" s="220"/>
      <c r="V324" s="220"/>
      <c r="W324" s="220"/>
      <c r="X324" s="220"/>
      <c r="Y324" s="210"/>
      <c r="Z324" s="210"/>
      <c r="AA324" s="210"/>
      <c r="AB324" s="210"/>
      <c r="AC324" s="210"/>
      <c r="AD324" s="210"/>
      <c r="AE324" s="210"/>
      <c r="AF324" s="210"/>
      <c r="AG324" s="210" t="s">
        <v>215</v>
      </c>
      <c r="AH324" s="210"/>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x14ac:dyDescent="0.2">
      <c r="A325" s="217"/>
      <c r="B325" s="218"/>
      <c r="C325" s="254" t="s">
        <v>850</v>
      </c>
      <c r="D325" s="241"/>
      <c r="E325" s="241"/>
      <c r="F325" s="241"/>
      <c r="G325" s="241"/>
      <c r="H325" s="220"/>
      <c r="I325" s="220"/>
      <c r="J325" s="220"/>
      <c r="K325" s="220"/>
      <c r="L325" s="220"/>
      <c r="M325" s="220"/>
      <c r="N325" s="219"/>
      <c r="O325" s="219"/>
      <c r="P325" s="219"/>
      <c r="Q325" s="219"/>
      <c r="R325" s="220"/>
      <c r="S325" s="220"/>
      <c r="T325" s="220"/>
      <c r="U325" s="220"/>
      <c r="V325" s="220"/>
      <c r="W325" s="220"/>
      <c r="X325" s="220"/>
      <c r="Y325" s="210"/>
      <c r="Z325" s="210"/>
      <c r="AA325" s="210"/>
      <c r="AB325" s="210"/>
      <c r="AC325" s="210"/>
      <c r="AD325" s="210"/>
      <c r="AE325" s="210"/>
      <c r="AF325" s="210"/>
      <c r="AG325" s="210" t="s">
        <v>237</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x14ac:dyDescent="0.2">
      <c r="A326" s="217"/>
      <c r="B326" s="218"/>
      <c r="C326" s="252" t="s">
        <v>851</v>
      </c>
      <c r="D326" s="221"/>
      <c r="E326" s="222">
        <v>210</v>
      </c>
      <c r="F326" s="220"/>
      <c r="G326" s="220"/>
      <c r="H326" s="220"/>
      <c r="I326" s="220"/>
      <c r="J326" s="220"/>
      <c r="K326" s="220"/>
      <c r="L326" s="220"/>
      <c r="M326" s="220"/>
      <c r="N326" s="219"/>
      <c r="O326" s="219"/>
      <c r="P326" s="219"/>
      <c r="Q326" s="219"/>
      <c r="R326" s="220"/>
      <c r="S326" s="220"/>
      <c r="T326" s="220"/>
      <c r="U326" s="220"/>
      <c r="V326" s="220"/>
      <c r="W326" s="220"/>
      <c r="X326" s="220"/>
      <c r="Y326" s="210"/>
      <c r="Z326" s="210"/>
      <c r="AA326" s="210"/>
      <c r="AB326" s="210"/>
      <c r="AC326" s="210"/>
      <c r="AD326" s="210"/>
      <c r="AE326" s="210"/>
      <c r="AF326" s="210"/>
      <c r="AG326" s="210" t="s">
        <v>217</v>
      </c>
      <c r="AH326" s="210">
        <v>0</v>
      </c>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17"/>
      <c r="B327" s="218"/>
      <c r="C327" s="252" t="s">
        <v>852</v>
      </c>
      <c r="D327" s="221"/>
      <c r="E327" s="222"/>
      <c r="F327" s="220"/>
      <c r="G327" s="220"/>
      <c r="H327" s="220"/>
      <c r="I327" s="220"/>
      <c r="J327" s="220"/>
      <c r="K327" s="220"/>
      <c r="L327" s="220"/>
      <c r="M327" s="220"/>
      <c r="N327" s="219"/>
      <c r="O327" s="219"/>
      <c r="P327" s="219"/>
      <c r="Q327" s="219"/>
      <c r="R327" s="220"/>
      <c r="S327" s="220"/>
      <c r="T327" s="220"/>
      <c r="U327" s="220"/>
      <c r="V327" s="220"/>
      <c r="W327" s="220"/>
      <c r="X327" s="220"/>
      <c r="Y327" s="210"/>
      <c r="Z327" s="210"/>
      <c r="AA327" s="210"/>
      <c r="AB327" s="210"/>
      <c r="AC327" s="210"/>
      <c r="AD327" s="210"/>
      <c r="AE327" s="210"/>
      <c r="AF327" s="210"/>
      <c r="AG327" s="210" t="s">
        <v>217</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x14ac:dyDescent="0.2">
      <c r="A328" s="231">
        <v>55</v>
      </c>
      <c r="B328" s="232" t="s">
        <v>853</v>
      </c>
      <c r="C328" s="250" t="s">
        <v>854</v>
      </c>
      <c r="D328" s="233" t="s">
        <v>317</v>
      </c>
      <c r="E328" s="234">
        <v>211.8</v>
      </c>
      <c r="F328" s="235"/>
      <c r="G328" s="236">
        <f>ROUND(E328*F328,2)</f>
        <v>0</v>
      </c>
      <c r="H328" s="235"/>
      <c r="I328" s="236">
        <f>ROUND(E328*H328,2)</f>
        <v>0</v>
      </c>
      <c r="J328" s="235"/>
      <c r="K328" s="236">
        <f>ROUND(E328*J328,2)</f>
        <v>0</v>
      </c>
      <c r="L328" s="236">
        <v>21</v>
      </c>
      <c r="M328" s="236">
        <f>G328*(1+L328/100)</f>
        <v>0</v>
      </c>
      <c r="N328" s="234">
        <v>2.0000000000000002E-5</v>
      </c>
      <c r="O328" s="234">
        <f>ROUND(E328*N328,2)</f>
        <v>0</v>
      </c>
      <c r="P328" s="234">
        <v>0</v>
      </c>
      <c r="Q328" s="234">
        <f>ROUND(E328*P328,2)</f>
        <v>0</v>
      </c>
      <c r="R328" s="236" t="s">
        <v>247</v>
      </c>
      <c r="S328" s="236" t="s">
        <v>210</v>
      </c>
      <c r="T328" s="237" t="s">
        <v>211</v>
      </c>
      <c r="U328" s="220">
        <v>0.16</v>
      </c>
      <c r="V328" s="220">
        <f>ROUND(E328*U328,2)</f>
        <v>33.89</v>
      </c>
      <c r="W328" s="220"/>
      <c r="X328" s="220" t="s">
        <v>212</v>
      </c>
      <c r="Y328" s="210"/>
      <c r="Z328" s="210"/>
      <c r="AA328" s="210"/>
      <c r="AB328" s="210"/>
      <c r="AC328" s="210"/>
      <c r="AD328" s="210"/>
      <c r="AE328" s="210"/>
      <c r="AF328" s="210"/>
      <c r="AG328" s="210" t="s">
        <v>213</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17"/>
      <c r="B329" s="218"/>
      <c r="C329" s="251" t="s">
        <v>855</v>
      </c>
      <c r="D329" s="238"/>
      <c r="E329" s="238"/>
      <c r="F329" s="238"/>
      <c r="G329" s="238"/>
      <c r="H329" s="220"/>
      <c r="I329" s="220"/>
      <c r="J329" s="220"/>
      <c r="K329" s="220"/>
      <c r="L329" s="220"/>
      <c r="M329" s="220"/>
      <c r="N329" s="219"/>
      <c r="O329" s="219"/>
      <c r="P329" s="219"/>
      <c r="Q329" s="219"/>
      <c r="R329" s="220"/>
      <c r="S329" s="220"/>
      <c r="T329" s="220"/>
      <c r="U329" s="220"/>
      <c r="V329" s="220"/>
      <c r="W329" s="220"/>
      <c r="X329" s="220"/>
      <c r="Y329" s="210"/>
      <c r="Z329" s="210"/>
      <c r="AA329" s="210"/>
      <c r="AB329" s="210"/>
      <c r="AC329" s="210"/>
      <c r="AD329" s="210"/>
      <c r="AE329" s="210"/>
      <c r="AF329" s="210"/>
      <c r="AG329" s="210" t="s">
        <v>215</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17"/>
      <c r="B330" s="218"/>
      <c r="C330" s="252" t="s">
        <v>856</v>
      </c>
      <c r="D330" s="221"/>
      <c r="E330" s="222"/>
      <c r="F330" s="220"/>
      <c r="G330" s="220"/>
      <c r="H330" s="220"/>
      <c r="I330" s="220"/>
      <c r="J330" s="220"/>
      <c r="K330" s="220"/>
      <c r="L330" s="220"/>
      <c r="M330" s="220"/>
      <c r="N330" s="219"/>
      <c r="O330" s="219"/>
      <c r="P330" s="219"/>
      <c r="Q330" s="219"/>
      <c r="R330" s="220"/>
      <c r="S330" s="220"/>
      <c r="T330" s="220"/>
      <c r="U330" s="220"/>
      <c r="V330" s="220"/>
      <c r="W330" s="220"/>
      <c r="X330" s="220"/>
      <c r="Y330" s="210"/>
      <c r="Z330" s="210"/>
      <c r="AA330" s="210"/>
      <c r="AB330" s="210"/>
      <c r="AC330" s="210"/>
      <c r="AD330" s="210"/>
      <c r="AE330" s="210"/>
      <c r="AF330" s="210"/>
      <c r="AG330" s="210" t="s">
        <v>217</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x14ac:dyDescent="0.2">
      <c r="A331" s="217"/>
      <c r="B331" s="218"/>
      <c r="C331" s="252" t="s">
        <v>857</v>
      </c>
      <c r="D331" s="221"/>
      <c r="E331" s="222">
        <v>32.4</v>
      </c>
      <c r="F331" s="220"/>
      <c r="G331" s="220"/>
      <c r="H331" s="220"/>
      <c r="I331" s="220"/>
      <c r="J331" s="220"/>
      <c r="K331" s="220"/>
      <c r="L331" s="220"/>
      <c r="M331" s="220"/>
      <c r="N331" s="219"/>
      <c r="O331" s="219"/>
      <c r="P331" s="219"/>
      <c r="Q331" s="219"/>
      <c r="R331" s="220"/>
      <c r="S331" s="220"/>
      <c r="T331" s="220"/>
      <c r="U331" s="220"/>
      <c r="V331" s="220"/>
      <c r="W331" s="220"/>
      <c r="X331" s="220"/>
      <c r="Y331" s="210"/>
      <c r="Z331" s="210"/>
      <c r="AA331" s="210"/>
      <c r="AB331" s="210"/>
      <c r="AC331" s="210"/>
      <c r="AD331" s="210"/>
      <c r="AE331" s="210"/>
      <c r="AF331" s="210"/>
      <c r="AG331" s="210" t="s">
        <v>217</v>
      </c>
      <c r="AH331" s="210">
        <v>0</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x14ac:dyDescent="0.2">
      <c r="A332" s="217"/>
      <c r="B332" s="218"/>
      <c r="C332" s="252" t="s">
        <v>858</v>
      </c>
      <c r="D332" s="221"/>
      <c r="E332" s="222">
        <v>32.4</v>
      </c>
      <c r="F332" s="220"/>
      <c r="G332" s="220"/>
      <c r="H332" s="220"/>
      <c r="I332" s="220"/>
      <c r="J332" s="220"/>
      <c r="K332" s="220"/>
      <c r="L332" s="220"/>
      <c r="M332" s="220"/>
      <c r="N332" s="219"/>
      <c r="O332" s="219"/>
      <c r="P332" s="219"/>
      <c r="Q332" s="219"/>
      <c r="R332" s="220"/>
      <c r="S332" s="220"/>
      <c r="T332" s="220"/>
      <c r="U332" s="220"/>
      <c r="V332" s="220"/>
      <c r="W332" s="220"/>
      <c r="X332" s="220"/>
      <c r="Y332" s="210"/>
      <c r="Z332" s="210"/>
      <c r="AA332" s="210"/>
      <c r="AB332" s="210"/>
      <c r="AC332" s="210"/>
      <c r="AD332" s="210"/>
      <c r="AE332" s="210"/>
      <c r="AF332" s="210"/>
      <c r="AG332" s="210" t="s">
        <v>217</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x14ac:dyDescent="0.2">
      <c r="A333" s="217"/>
      <c r="B333" s="218"/>
      <c r="C333" s="252" t="s">
        <v>859</v>
      </c>
      <c r="D333" s="221"/>
      <c r="E333" s="222">
        <v>34.799999999999997</v>
      </c>
      <c r="F333" s="220"/>
      <c r="G333" s="220"/>
      <c r="H333" s="220"/>
      <c r="I333" s="220"/>
      <c r="J333" s="220"/>
      <c r="K333" s="220"/>
      <c r="L333" s="220"/>
      <c r="M333" s="220"/>
      <c r="N333" s="219"/>
      <c r="O333" s="219"/>
      <c r="P333" s="219"/>
      <c r="Q333" s="219"/>
      <c r="R333" s="220"/>
      <c r="S333" s="220"/>
      <c r="T333" s="220"/>
      <c r="U333" s="220"/>
      <c r="V333" s="220"/>
      <c r="W333" s="220"/>
      <c r="X333" s="220"/>
      <c r="Y333" s="210"/>
      <c r="Z333" s="210"/>
      <c r="AA333" s="210"/>
      <c r="AB333" s="210"/>
      <c r="AC333" s="210"/>
      <c r="AD333" s="210"/>
      <c r="AE333" s="210"/>
      <c r="AF333" s="210"/>
      <c r="AG333" s="210" t="s">
        <v>217</v>
      </c>
      <c r="AH333" s="210">
        <v>0</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17"/>
      <c r="B334" s="218"/>
      <c r="C334" s="252" t="s">
        <v>860</v>
      </c>
      <c r="D334" s="221"/>
      <c r="E334" s="222">
        <v>33</v>
      </c>
      <c r="F334" s="220"/>
      <c r="G334" s="220"/>
      <c r="H334" s="220"/>
      <c r="I334" s="220"/>
      <c r="J334" s="220"/>
      <c r="K334" s="220"/>
      <c r="L334" s="220"/>
      <c r="M334" s="220"/>
      <c r="N334" s="219"/>
      <c r="O334" s="219"/>
      <c r="P334" s="219"/>
      <c r="Q334" s="219"/>
      <c r="R334" s="220"/>
      <c r="S334" s="220"/>
      <c r="T334" s="220"/>
      <c r="U334" s="220"/>
      <c r="V334" s="220"/>
      <c r="W334" s="220"/>
      <c r="X334" s="220"/>
      <c r="Y334" s="210"/>
      <c r="Z334" s="210"/>
      <c r="AA334" s="210"/>
      <c r="AB334" s="210"/>
      <c r="AC334" s="210"/>
      <c r="AD334" s="210"/>
      <c r="AE334" s="210"/>
      <c r="AF334" s="210"/>
      <c r="AG334" s="210" t="s">
        <v>217</v>
      </c>
      <c r="AH334" s="210">
        <v>0</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x14ac:dyDescent="0.2">
      <c r="A335" s="217"/>
      <c r="B335" s="218"/>
      <c r="C335" s="252" t="s">
        <v>861</v>
      </c>
      <c r="D335" s="221"/>
      <c r="E335" s="222">
        <v>33</v>
      </c>
      <c r="F335" s="220"/>
      <c r="G335" s="220"/>
      <c r="H335" s="220"/>
      <c r="I335" s="220"/>
      <c r="J335" s="220"/>
      <c r="K335" s="220"/>
      <c r="L335" s="220"/>
      <c r="M335" s="220"/>
      <c r="N335" s="219"/>
      <c r="O335" s="219"/>
      <c r="P335" s="219"/>
      <c r="Q335" s="219"/>
      <c r="R335" s="220"/>
      <c r="S335" s="220"/>
      <c r="T335" s="220"/>
      <c r="U335" s="220"/>
      <c r="V335" s="220"/>
      <c r="W335" s="220"/>
      <c r="X335" s="220"/>
      <c r="Y335" s="210"/>
      <c r="Z335" s="210"/>
      <c r="AA335" s="210"/>
      <c r="AB335" s="210"/>
      <c r="AC335" s="210"/>
      <c r="AD335" s="210"/>
      <c r="AE335" s="210"/>
      <c r="AF335" s="210"/>
      <c r="AG335" s="210" t="s">
        <v>217</v>
      </c>
      <c r="AH335" s="210">
        <v>0</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17"/>
      <c r="B336" s="218"/>
      <c r="C336" s="252" t="s">
        <v>862</v>
      </c>
      <c r="D336" s="221"/>
      <c r="E336" s="222">
        <v>35.4</v>
      </c>
      <c r="F336" s="220"/>
      <c r="G336" s="220"/>
      <c r="H336" s="220"/>
      <c r="I336" s="220"/>
      <c r="J336" s="220"/>
      <c r="K336" s="220"/>
      <c r="L336" s="220"/>
      <c r="M336" s="220"/>
      <c r="N336" s="219"/>
      <c r="O336" s="219"/>
      <c r="P336" s="219"/>
      <c r="Q336" s="219"/>
      <c r="R336" s="220"/>
      <c r="S336" s="220"/>
      <c r="T336" s="220"/>
      <c r="U336" s="220"/>
      <c r="V336" s="220"/>
      <c r="W336" s="220"/>
      <c r="X336" s="220"/>
      <c r="Y336" s="210"/>
      <c r="Z336" s="210"/>
      <c r="AA336" s="210"/>
      <c r="AB336" s="210"/>
      <c r="AC336" s="210"/>
      <c r="AD336" s="210"/>
      <c r="AE336" s="210"/>
      <c r="AF336" s="210"/>
      <c r="AG336" s="210" t="s">
        <v>217</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x14ac:dyDescent="0.2">
      <c r="A337" s="217"/>
      <c r="B337" s="218"/>
      <c r="C337" s="252" t="s">
        <v>863</v>
      </c>
      <c r="D337" s="221"/>
      <c r="E337" s="222">
        <v>5.4</v>
      </c>
      <c r="F337" s="220"/>
      <c r="G337" s="220"/>
      <c r="H337" s="220"/>
      <c r="I337" s="220"/>
      <c r="J337" s="220"/>
      <c r="K337" s="220"/>
      <c r="L337" s="220"/>
      <c r="M337" s="220"/>
      <c r="N337" s="219"/>
      <c r="O337" s="219"/>
      <c r="P337" s="219"/>
      <c r="Q337" s="219"/>
      <c r="R337" s="220"/>
      <c r="S337" s="220"/>
      <c r="T337" s="220"/>
      <c r="U337" s="220"/>
      <c r="V337" s="220"/>
      <c r="W337" s="220"/>
      <c r="X337" s="220"/>
      <c r="Y337" s="210"/>
      <c r="Z337" s="210"/>
      <c r="AA337" s="210"/>
      <c r="AB337" s="210"/>
      <c r="AC337" s="210"/>
      <c r="AD337" s="210"/>
      <c r="AE337" s="210"/>
      <c r="AF337" s="210"/>
      <c r="AG337" s="210" t="s">
        <v>217</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x14ac:dyDescent="0.2">
      <c r="A338" s="217"/>
      <c r="B338" s="218"/>
      <c r="C338" s="252" t="s">
        <v>864</v>
      </c>
      <c r="D338" s="221"/>
      <c r="E338" s="222"/>
      <c r="F338" s="220"/>
      <c r="G338" s="220"/>
      <c r="H338" s="220"/>
      <c r="I338" s="220"/>
      <c r="J338" s="220"/>
      <c r="K338" s="220"/>
      <c r="L338" s="220"/>
      <c r="M338" s="220"/>
      <c r="N338" s="219"/>
      <c r="O338" s="219"/>
      <c r="P338" s="219"/>
      <c r="Q338" s="219"/>
      <c r="R338" s="220"/>
      <c r="S338" s="220"/>
      <c r="T338" s="220"/>
      <c r="U338" s="220"/>
      <c r="V338" s="220"/>
      <c r="W338" s="220"/>
      <c r="X338" s="220"/>
      <c r="Y338" s="210"/>
      <c r="Z338" s="210"/>
      <c r="AA338" s="210"/>
      <c r="AB338" s="210"/>
      <c r="AC338" s="210"/>
      <c r="AD338" s="210"/>
      <c r="AE338" s="210"/>
      <c r="AF338" s="210"/>
      <c r="AG338" s="210" t="s">
        <v>217</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17"/>
      <c r="B339" s="218"/>
      <c r="C339" s="252" t="s">
        <v>865</v>
      </c>
      <c r="D339" s="221"/>
      <c r="E339" s="222">
        <v>1.8</v>
      </c>
      <c r="F339" s="220"/>
      <c r="G339" s="220"/>
      <c r="H339" s="220"/>
      <c r="I339" s="220"/>
      <c r="J339" s="220"/>
      <c r="K339" s="220"/>
      <c r="L339" s="220"/>
      <c r="M339" s="220"/>
      <c r="N339" s="219"/>
      <c r="O339" s="219"/>
      <c r="P339" s="219"/>
      <c r="Q339" s="219"/>
      <c r="R339" s="220"/>
      <c r="S339" s="220"/>
      <c r="T339" s="220"/>
      <c r="U339" s="220"/>
      <c r="V339" s="220"/>
      <c r="W339" s="220"/>
      <c r="X339" s="220"/>
      <c r="Y339" s="210"/>
      <c r="Z339" s="210"/>
      <c r="AA339" s="210"/>
      <c r="AB339" s="210"/>
      <c r="AC339" s="210"/>
      <c r="AD339" s="210"/>
      <c r="AE339" s="210"/>
      <c r="AF339" s="210"/>
      <c r="AG339" s="210" t="s">
        <v>217</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x14ac:dyDescent="0.2">
      <c r="A340" s="217"/>
      <c r="B340" s="218"/>
      <c r="C340" s="252" t="s">
        <v>866</v>
      </c>
      <c r="D340" s="221"/>
      <c r="E340" s="222">
        <v>1.8</v>
      </c>
      <c r="F340" s="220"/>
      <c r="G340" s="220"/>
      <c r="H340" s="220"/>
      <c r="I340" s="220"/>
      <c r="J340" s="220"/>
      <c r="K340" s="220"/>
      <c r="L340" s="220"/>
      <c r="M340" s="220"/>
      <c r="N340" s="219"/>
      <c r="O340" s="219"/>
      <c r="P340" s="219"/>
      <c r="Q340" s="219"/>
      <c r="R340" s="220"/>
      <c r="S340" s="220"/>
      <c r="T340" s="220"/>
      <c r="U340" s="220"/>
      <c r="V340" s="220"/>
      <c r="W340" s="220"/>
      <c r="X340" s="220"/>
      <c r="Y340" s="210"/>
      <c r="Z340" s="210"/>
      <c r="AA340" s="210"/>
      <c r="AB340" s="210"/>
      <c r="AC340" s="210"/>
      <c r="AD340" s="210"/>
      <c r="AE340" s="210"/>
      <c r="AF340" s="210"/>
      <c r="AG340" s="210" t="s">
        <v>217</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x14ac:dyDescent="0.2">
      <c r="A341" s="217"/>
      <c r="B341" s="218"/>
      <c r="C341" s="252" t="s">
        <v>867</v>
      </c>
      <c r="D341" s="221"/>
      <c r="E341" s="222">
        <v>1.8</v>
      </c>
      <c r="F341" s="220"/>
      <c r="G341" s="220"/>
      <c r="H341" s="220"/>
      <c r="I341" s="220"/>
      <c r="J341" s="220"/>
      <c r="K341" s="220"/>
      <c r="L341" s="220"/>
      <c r="M341" s="220"/>
      <c r="N341" s="219"/>
      <c r="O341" s="219"/>
      <c r="P341" s="219"/>
      <c r="Q341" s="219"/>
      <c r="R341" s="220"/>
      <c r="S341" s="220"/>
      <c r="T341" s="220"/>
      <c r="U341" s="220"/>
      <c r="V341" s="220"/>
      <c r="W341" s="220"/>
      <c r="X341" s="220"/>
      <c r="Y341" s="210"/>
      <c r="Z341" s="210"/>
      <c r="AA341" s="210"/>
      <c r="AB341" s="210"/>
      <c r="AC341" s="210"/>
      <c r="AD341" s="210"/>
      <c r="AE341" s="210"/>
      <c r="AF341" s="210"/>
      <c r="AG341" s="210" t="s">
        <v>217</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x14ac:dyDescent="0.2">
      <c r="A342" s="231">
        <v>56</v>
      </c>
      <c r="B342" s="232" t="s">
        <v>868</v>
      </c>
      <c r="C342" s="250" t="s">
        <v>869</v>
      </c>
      <c r="D342" s="233" t="s">
        <v>317</v>
      </c>
      <c r="E342" s="234">
        <v>774.44</v>
      </c>
      <c r="F342" s="235"/>
      <c r="G342" s="236">
        <f>ROUND(E342*F342,2)</f>
        <v>0</v>
      </c>
      <c r="H342" s="235"/>
      <c r="I342" s="236">
        <f>ROUND(E342*H342,2)</f>
        <v>0</v>
      </c>
      <c r="J342" s="235"/>
      <c r="K342" s="236">
        <f>ROUND(E342*J342,2)</f>
        <v>0</v>
      </c>
      <c r="L342" s="236">
        <v>21</v>
      </c>
      <c r="M342" s="236">
        <f>G342*(1+L342/100)</f>
        <v>0</v>
      </c>
      <c r="N342" s="234">
        <v>1.1E-4</v>
      </c>
      <c r="O342" s="234">
        <f>ROUND(E342*N342,2)</f>
        <v>0.09</v>
      </c>
      <c r="P342" s="234">
        <v>0</v>
      </c>
      <c r="Q342" s="234">
        <f>ROUND(E342*P342,2)</f>
        <v>0</v>
      </c>
      <c r="R342" s="236" t="s">
        <v>247</v>
      </c>
      <c r="S342" s="236" t="s">
        <v>210</v>
      </c>
      <c r="T342" s="237" t="s">
        <v>211</v>
      </c>
      <c r="U342" s="220">
        <v>0.16</v>
      </c>
      <c r="V342" s="220">
        <f>ROUND(E342*U342,2)</f>
        <v>123.91</v>
      </c>
      <c r="W342" s="220"/>
      <c r="X342" s="220" t="s">
        <v>212</v>
      </c>
      <c r="Y342" s="210"/>
      <c r="Z342" s="210"/>
      <c r="AA342" s="210"/>
      <c r="AB342" s="210"/>
      <c r="AC342" s="210"/>
      <c r="AD342" s="210"/>
      <c r="AE342" s="210"/>
      <c r="AF342" s="210"/>
      <c r="AG342" s="210" t="s">
        <v>213</v>
      </c>
      <c r="AH342" s="210"/>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x14ac:dyDescent="0.2">
      <c r="A343" s="217"/>
      <c r="B343" s="218"/>
      <c r="C343" s="251" t="s">
        <v>855</v>
      </c>
      <c r="D343" s="238"/>
      <c r="E343" s="238"/>
      <c r="F343" s="238"/>
      <c r="G343" s="238"/>
      <c r="H343" s="220"/>
      <c r="I343" s="220"/>
      <c r="J343" s="220"/>
      <c r="K343" s="220"/>
      <c r="L343" s="220"/>
      <c r="M343" s="220"/>
      <c r="N343" s="219"/>
      <c r="O343" s="219"/>
      <c r="P343" s="219"/>
      <c r="Q343" s="219"/>
      <c r="R343" s="220"/>
      <c r="S343" s="220"/>
      <c r="T343" s="220"/>
      <c r="U343" s="220"/>
      <c r="V343" s="220"/>
      <c r="W343" s="220"/>
      <c r="X343" s="220"/>
      <c r="Y343" s="210"/>
      <c r="Z343" s="210"/>
      <c r="AA343" s="210"/>
      <c r="AB343" s="210"/>
      <c r="AC343" s="210"/>
      <c r="AD343" s="210"/>
      <c r="AE343" s="210"/>
      <c r="AF343" s="210"/>
      <c r="AG343" s="210" t="s">
        <v>215</v>
      </c>
      <c r="AH343" s="210"/>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1" x14ac:dyDescent="0.2">
      <c r="A344" s="217"/>
      <c r="B344" s="218"/>
      <c r="C344" s="252" t="s">
        <v>870</v>
      </c>
      <c r="D344" s="221"/>
      <c r="E344" s="222">
        <v>7.96</v>
      </c>
      <c r="F344" s="220"/>
      <c r="G344" s="220"/>
      <c r="H344" s="220"/>
      <c r="I344" s="220"/>
      <c r="J344" s="220"/>
      <c r="K344" s="220"/>
      <c r="L344" s="220"/>
      <c r="M344" s="220"/>
      <c r="N344" s="219"/>
      <c r="O344" s="219"/>
      <c r="P344" s="219"/>
      <c r="Q344" s="219"/>
      <c r="R344" s="220"/>
      <c r="S344" s="220"/>
      <c r="T344" s="220"/>
      <c r="U344" s="220"/>
      <c r="V344" s="220"/>
      <c r="W344" s="220"/>
      <c r="X344" s="220"/>
      <c r="Y344" s="210"/>
      <c r="Z344" s="210"/>
      <c r="AA344" s="210"/>
      <c r="AB344" s="210"/>
      <c r="AC344" s="210"/>
      <c r="AD344" s="210"/>
      <c r="AE344" s="210"/>
      <c r="AF344" s="210"/>
      <c r="AG344" s="210" t="s">
        <v>217</v>
      </c>
      <c r="AH344" s="210">
        <v>0</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1" x14ac:dyDescent="0.2">
      <c r="A345" s="217"/>
      <c r="B345" s="218"/>
      <c r="C345" s="252" t="s">
        <v>871</v>
      </c>
      <c r="D345" s="221"/>
      <c r="E345" s="222">
        <v>140.4</v>
      </c>
      <c r="F345" s="220"/>
      <c r="G345" s="220"/>
      <c r="H345" s="220"/>
      <c r="I345" s="220"/>
      <c r="J345" s="220"/>
      <c r="K345" s="220"/>
      <c r="L345" s="220"/>
      <c r="M345" s="220"/>
      <c r="N345" s="219"/>
      <c r="O345" s="219"/>
      <c r="P345" s="219"/>
      <c r="Q345" s="219"/>
      <c r="R345" s="220"/>
      <c r="S345" s="220"/>
      <c r="T345" s="220"/>
      <c r="U345" s="220"/>
      <c r="V345" s="220"/>
      <c r="W345" s="220"/>
      <c r="X345" s="220"/>
      <c r="Y345" s="210"/>
      <c r="Z345" s="210"/>
      <c r="AA345" s="210"/>
      <c r="AB345" s="210"/>
      <c r="AC345" s="210"/>
      <c r="AD345" s="210"/>
      <c r="AE345" s="210"/>
      <c r="AF345" s="210"/>
      <c r="AG345" s="210" t="s">
        <v>217</v>
      </c>
      <c r="AH345" s="210">
        <v>0</v>
      </c>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x14ac:dyDescent="0.2">
      <c r="A346" s="217"/>
      <c r="B346" s="218"/>
      <c r="C346" s="252" t="s">
        <v>872</v>
      </c>
      <c r="D346" s="221"/>
      <c r="E346" s="222">
        <v>140.4</v>
      </c>
      <c r="F346" s="220"/>
      <c r="G346" s="220"/>
      <c r="H346" s="220"/>
      <c r="I346" s="220"/>
      <c r="J346" s="220"/>
      <c r="K346" s="220"/>
      <c r="L346" s="220"/>
      <c r="M346" s="220"/>
      <c r="N346" s="219"/>
      <c r="O346" s="219"/>
      <c r="P346" s="219"/>
      <c r="Q346" s="219"/>
      <c r="R346" s="220"/>
      <c r="S346" s="220"/>
      <c r="T346" s="220"/>
      <c r="U346" s="220"/>
      <c r="V346" s="220"/>
      <c r="W346" s="220"/>
      <c r="X346" s="220"/>
      <c r="Y346" s="210"/>
      <c r="Z346" s="210"/>
      <c r="AA346" s="210"/>
      <c r="AB346" s="210"/>
      <c r="AC346" s="210"/>
      <c r="AD346" s="210"/>
      <c r="AE346" s="210"/>
      <c r="AF346" s="210"/>
      <c r="AG346" s="210" t="s">
        <v>217</v>
      </c>
      <c r="AH346" s="210">
        <v>0</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x14ac:dyDescent="0.2">
      <c r="A347" s="217"/>
      <c r="B347" s="218"/>
      <c r="C347" s="252" t="s">
        <v>873</v>
      </c>
      <c r="D347" s="221"/>
      <c r="E347" s="222">
        <v>151.19999999999999</v>
      </c>
      <c r="F347" s="220"/>
      <c r="G347" s="220"/>
      <c r="H347" s="220"/>
      <c r="I347" s="220"/>
      <c r="J347" s="220"/>
      <c r="K347" s="220"/>
      <c r="L347" s="220"/>
      <c r="M347" s="220"/>
      <c r="N347" s="219"/>
      <c r="O347" s="219"/>
      <c r="P347" s="219"/>
      <c r="Q347" s="219"/>
      <c r="R347" s="220"/>
      <c r="S347" s="220"/>
      <c r="T347" s="220"/>
      <c r="U347" s="220"/>
      <c r="V347" s="220"/>
      <c r="W347" s="220"/>
      <c r="X347" s="220"/>
      <c r="Y347" s="210"/>
      <c r="Z347" s="210"/>
      <c r="AA347" s="210"/>
      <c r="AB347" s="210"/>
      <c r="AC347" s="210"/>
      <c r="AD347" s="210"/>
      <c r="AE347" s="210"/>
      <c r="AF347" s="210"/>
      <c r="AG347" s="210" t="s">
        <v>217</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1" x14ac:dyDescent="0.2">
      <c r="A348" s="217"/>
      <c r="B348" s="218"/>
      <c r="C348" s="252" t="s">
        <v>874</v>
      </c>
      <c r="D348" s="221"/>
      <c r="E348" s="222">
        <v>7.92</v>
      </c>
      <c r="F348" s="220"/>
      <c r="G348" s="220"/>
      <c r="H348" s="220"/>
      <c r="I348" s="220"/>
      <c r="J348" s="220"/>
      <c r="K348" s="220"/>
      <c r="L348" s="220"/>
      <c r="M348" s="220"/>
      <c r="N348" s="219"/>
      <c r="O348" s="219"/>
      <c r="P348" s="219"/>
      <c r="Q348" s="219"/>
      <c r="R348" s="220"/>
      <c r="S348" s="220"/>
      <c r="T348" s="220"/>
      <c r="U348" s="220"/>
      <c r="V348" s="220"/>
      <c r="W348" s="220"/>
      <c r="X348" s="220"/>
      <c r="Y348" s="210"/>
      <c r="Z348" s="210"/>
      <c r="AA348" s="210"/>
      <c r="AB348" s="210"/>
      <c r="AC348" s="210"/>
      <c r="AD348" s="210"/>
      <c r="AE348" s="210"/>
      <c r="AF348" s="210"/>
      <c r="AG348" s="210" t="s">
        <v>217</v>
      </c>
      <c r="AH348" s="210">
        <v>0</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1" x14ac:dyDescent="0.2">
      <c r="A349" s="217"/>
      <c r="B349" s="218"/>
      <c r="C349" s="252" t="s">
        <v>875</v>
      </c>
      <c r="D349" s="221"/>
      <c r="E349" s="222">
        <v>99</v>
      </c>
      <c r="F349" s="220"/>
      <c r="G349" s="220"/>
      <c r="H349" s="220"/>
      <c r="I349" s="220"/>
      <c r="J349" s="220"/>
      <c r="K349" s="220"/>
      <c r="L349" s="220"/>
      <c r="M349" s="220"/>
      <c r="N349" s="219"/>
      <c r="O349" s="219"/>
      <c r="P349" s="219"/>
      <c r="Q349" s="219"/>
      <c r="R349" s="220"/>
      <c r="S349" s="220"/>
      <c r="T349" s="220"/>
      <c r="U349" s="220"/>
      <c r="V349" s="220"/>
      <c r="W349" s="220"/>
      <c r="X349" s="220"/>
      <c r="Y349" s="210"/>
      <c r="Z349" s="210"/>
      <c r="AA349" s="210"/>
      <c r="AB349" s="210"/>
      <c r="AC349" s="210"/>
      <c r="AD349" s="210"/>
      <c r="AE349" s="210"/>
      <c r="AF349" s="210"/>
      <c r="AG349" s="210" t="s">
        <v>217</v>
      </c>
      <c r="AH349" s="210">
        <v>0</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1" x14ac:dyDescent="0.2">
      <c r="A350" s="217"/>
      <c r="B350" s="218"/>
      <c r="C350" s="252" t="s">
        <v>876</v>
      </c>
      <c r="D350" s="221"/>
      <c r="E350" s="222">
        <v>99</v>
      </c>
      <c r="F350" s="220"/>
      <c r="G350" s="220"/>
      <c r="H350" s="220"/>
      <c r="I350" s="220"/>
      <c r="J350" s="220"/>
      <c r="K350" s="220"/>
      <c r="L350" s="220"/>
      <c r="M350" s="220"/>
      <c r="N350" s="219"/>
      <c r="O350" s="219"/>
      <c r="P350" s="219"/>
      <c r="Q350" s="219"/>
      <c r="R350" s="220"/>
      <c r="S350" s="220"/>
      <c r="T350" s="220"/>
      <c r="U350" s="220"/>
      <c r="V350" s="220"/>
      <c r="W350" s="220"/>
      <c r="X350" s="220"/>
      <c r="Y350" s="210"/>
      <c r="Z350" s="210"/>
      <c r="AA350" s="210"/>
      <c r="AB350" s="210"/>
      <c r="AC350" s="210"/>
      <c r="AD350" s="210"/>
      <c r="AE350" s="210"/>
      <c r="AF350" s="210"/>
      <c r="AG350" s="210" t="s">
        <v>217</v>
      </c>
      <c r="AH350" s="210">
        <v>0</v>
      </c>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x14ac:dyDescent="0.2">
      <c r="A351" s="217"/>
      <c r="B351" s="218"/>
      <c r="C351" s="252" t="s">
        <v>877</v>
      </c>
      <c r="D351" s="221"/>
      <c r="E351" s="222">
        <v>106.2</v>
      </c>
      <c r="F351" s="220"/>
      <c r="G351" s="220"/>
      <c r="H351" s="220"/>
      <c r="I351" s="220"/>
      <c r="J351" s="220"/>
      <c r="K351" s="220"/>
      <c r="L351" s="220"/>
      <c r="M351" s="220"/>
      <c r="N351" s="219"/>
      <c r="O351" s="219"/>
      <c r="P351" s="219"/>
      <c r="Q351" s="219"/>
      <c r="R351" s="220"/>
      <c r="S351" s="220"/>
      <c r="T351" s="220"/>
      <c r="U351" s="220"/>
      <c r="V351" s="220"/>
      <c r="W351" s="220"/>
      <c r="X351" s="220"/>
      <c r="Y351" s="210"/>
      <c r="Z351" s="210"/>
      <c r="AA351" s="210"/>
      <c r="AB351" s="210"/>
      <c r="AC351" s="210"/>
      <c r="AD351" s="210"/>
      <c r="AE351" s="210"/>
      <c r="AF351" s="210"/>
      <c r="AG351" s="210" t="s">
        <v>217</v>
      </c>
      <c r="AH351" s="210">
        <v>0</v>
      </c>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1" x14ac:dyDescent="0.2">
      <c r="A352" s="217"/>
      <c r="B352" s="218"/>
      <c r="C352" s="252" t="s">
        <v>878</v>
      </c>
      <c r="D352" s="221"/>
      <c r="E352" s="222">
        <v>6.16</v>
      </c>
      <c r="F352" s="220"/>
      <c r="G352" s="220"/>
      <c r="H352" s="220"/>
      <c r="I352" s="220"/>
      <c r="J352" s="220"/>
      <c r="K352" s="220"/>
      <c r="L352" s="220"/>
      <c r="M352" s="220"/>
      <c r="N352" s="219"/>
      <c r="O352" s="219"/>
      <c r="P352" s="219"/>
      <c r="Q352" s="219"/>
      <c r="R352" s="220"/>
      <c r="S352" s="220"/>
      <c r="T352" s="220"/>
      <c r="U352" s="220"/>
      <c r="V352" s="220"/>
      <c r="W352" s="220"/>
      <c r="X352" s="220"/>
      <c r="Y352" s="210"/>
      <c r="Z352" s="210"/>
      <c r="AA352" s="210"/>
      <c r="AB352" s="210"/>
      <c r="AC352" s="210"/>
      <c r="AD352" s="210"/>
      <c r="AE352" s="210"/>
      <c r="AF352" s="210"/>
      <c r="AG352" s="210" t="s">
        <v>217</v>
      </c>
      <c r="AH352" s="210">
        <v>0</v>
      </c>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1" x14ac:dyDescent="0.2">
      <c r="A353" s="217"/>
      <c r="B353" s="218"/>
      <c r="C353" s="252" t="s">
        <v>879</v>
      </c>
      <c r="D353" s="221"/>
      <c r="E353" s="222">
        <v>16.2</v>
      </c>
      <c r="F353" s="220"/>
      <c r="G353" s="220"/>
      <c r="H353" s="220"/>
      <c r="I353" s="220"/>
      <c r="J353" s="220"/>
      <c r="K353" s="220"/>
      <c r="L353" s="220"/>
      <c r="M353" s="220"/>
      <c r="N353" s="219"/>
      <c r="O353" s="219"/>
      <c r="P353" s="219"/>
      <c r="Q353" s="219"/>
      <c r="R353" s="220"/>
      <c r="S353" s="220"/>
      <c r="T353" s="220"/>
      <c r="U353" s="220"/>
      <c r="V353" s="220"/>
      <c r="W353" s="220"/>
      <c r="X353" s="220"/>
      <c r="Y353" s="210"/>
      <c r="Z353" s="210"/>
      <c r="AA353" s="210"/>
      <c r="AB353" s="210"/>
      <c r="AC353" s="210"/>
      <c r="AD353" s="210"/>
      <c r="AE353" s="210"/>
      <c r="AF353" s="210"/>
      <c r="AG353" s="210" t="s">
        <v>217</v>
      </c>
      <c r="AH353" s="210">
        <v>0</v>
      </c>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1" x14ac:dyDescent="0.2">
      <c r="A354" s="231">
        <v>57</v>
      </c>
      <c r="B354" s="232" t="s">
        <v>880</v>
      </c>
      <c r="C354" s="250" t="s">
        <v>881</v>
      </c>
      <c r="D354" s="233" t="s">
        <v>317</v>
      </c>
      <c r="E354" s="234">
        <v>7.3</v>
      </c>
      <c r="F354" s="235"/>
      <c r="G354" s="236">
        <f>ROUND(E354*F354,2)</f>
        <v>0</v>
      </c>
      <c r="H354" s="235"/>
      <c r="I354" s="236">
        <f>ROUND(E354*H354,2)</f>
        <v>0</v>
      </c>
      <c r="J354" s="235"/>
      <c r="K354" s="236">
        <f>ROUND(E354*J354,2)</f>
        <v>0</v>
      </c>
      <c r="L354" s="236">
        <v>21</v>
      </c>
      <c r="M354" s="236">
        <f>G354*(1+L354/100)</f>
        <v>0</v>
      </c>
      <c r="N354" s="234">
        <v>5.2999999999999998E-4</v>
      </c>
      <c r="O354" s="234">
        <f>ROUND(E354*N354,2)</f>
        <v>0</v>
      </c>
      <c r="P354" s="234">
        <v>0</v>
      </c>
      <c r="Q354" s="234">
        <f>ROUND(E354*P354,2)</f>
        <v>0</v>
      </c>
      <c r="R354" s="236" t="s">
        <v>247</v>
      </c>
      <c r="S354" s="236" t="s">
        <v>210</v>
      </c>
      <c r="T354" s="237" t="s">
        <v>211</v>
      </c>
      <c r="U354" s="220">
        <v>0.16</v>
      </c>
      <c r="V354" s="220">
        <f>ROUND(E354*U354,2)</f>
        <v>1.17</v>
      </c>
      <c r="W354" s="220"/>
      <c r="X354" s="220" t="s">
        <v>212</v>
      </c>
      <c r="Y354" s="210"/>
      <c r="Z354" s="210"/>
      <c r="AA354" s="210"/>
      <c r="AB354" s="210"/>
      <c r="AC354" s="210"/>
      <c r="AD354" s="210"/>
      <c r="AE354" s="210"/>
      <c r="AF354" s="210"/>
      <c r="AG354" s="210" t="s">
        <v>213</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x14ac:dyDescent="0.2">
      <c r="A355" s="217"/>
      <c r="B355" s="218"/>
      <c r="C355" s="251" t="s">
        <v>855</v>
      </c>
      <c r="D355" s="238"/>
      <c r="E355" s="238"/>
      <c r="F355" s="238"/>
      <c r="G355" s="238"/>
      <c r="H355" s="220"/>
      <c r="I355" s="220"/>
      <c r="J355" s="220"/>
      <c r="K355" s="220"/>
      <c r="L355" s="220"/>
      <c r="M355" s="220"/>
      <c r="N355" s="219"/>
      <c r="O355" s="219"/>
      <c r="P355" s="219"/>
      <c r="Q355" s="219"/>
      <c r="R355" s="220"/>
      <c r="S355" s="220"/>
      <c r="T355" s="220"/>
      <c r="U355" s="220"/>
      <c r="V355" s="220"/>
      <c r="W355" s="220"/>
      <c r="X355" s="220"/>
      <c r="Y355" s="210"/>
      <c r="Z355" s="210"/>
      <c r="AA355" s="210"/>
      <c r="AB355" s="210"/>
      <c r="AC355" s="210"/>
      <c r="AD355" s="210"/>
      <c r="AE355" s="210"/>
      <c r="AF355" s="210"/>
      <c r="AG355" s="210" t="s">
        <v>215</v>
      </c>
      <c r="AH355" s="210"/>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x14ac:dyDescent="0.2">
      <c r="A356" s="217"/>
      <c r="B356" s="218"/>
      <c r="C356" s="252" t="s">
        <v>882</v>
      </c>
      <c r="D356" s="221"/>
      <c r="E356" s="222">
        <v>3.7</v>
      </c>
      <c r="F356" s="220"/>
      <c r="G356" s="220"/>
      <c r="H356" s="220"/>
      <c r="I356" s="220"/>
      <c r="J356" s="220"/>
      <c r="K356" s="220"/>
      <c r="L356" s="220"/>
      <c r="M356" s="220"/>
      <c r="N356" s="219"/>
      <c r="O356" s="219"/>
      <c r="P356" s="219"/>
      <c r="Q356" s="219"/>
      <c r="R356" s="220"/>
      <c r="S356" s="220"/>
      <c r="T356" s="220"/>
      <c r="U356" s="220"/>
      <c r="V356" s="220"/>
      <c r="W356" s="220"/>
      <c r="X356" s="220"/>
      <c r="Y356" s="210"/>
      <c r="Z356" s="210"/>
      <c r="AA356" s="210"/>
      <c r="AB356" s="210"/>
      <c r="AC356" s="210"/>
      <c r="AD356" s="210"/>
      <c r="AE356" s="210"/>
      <c r="AF356" s="210"/>
      <c r="AG356" s="210" t="s">
        <v>217</v>
      </c>
      <c r="AH356" s="210">
        <v>0</v>
      </c>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x14ac:dyDescent="0.2">
      <c r="A357" s="217"/>
      <c r="B357" s="218"/>
      <c r="C357" s="252" t="s">
        <v>883</v>
      </c>
      <c r="D357" s="221"/>
      <c r="E357" s="222">
        <v>3.6</v>
      </c>
      <c r="F357" s="220"/>
      <c r="G357" s="220"/>
      <c r="H357" s="220"/>
      <c r="I357" s="220"/>
      <c r="J357" s="220"/>
      <c r="K357" s="220"/>
      <c r="L357" s="220"/>
      <c r="M357" s="220"/>
      <c r="N357" s="219"/>
      <c r="O357" s="219"/>
      <c r="P357" s="219"/>
      <c r="Q357" s="219"/>
      <c r="R357" s="220"/>
      <c r="S357" s="220"/>
      <c r="T357" s="220"/>
      <c r="U357" s="220"/>
      <c r="V357" s="220"/>
      <c r="W357" s="220"/>
      <c r="X357" s="220"/>
      <c r="Y357" s="210"/>
      <c r="Z357" s="210"/>
      <c r="AA357" s="210"/>
      <c r="AB357" s="210"/>
      <c r="AC357" s="210"/>
      <c r="AD357" s="210"/>
      <c r="AE357" s="210"/>
      <c r="AF357" s="210"/>
      <c r="AG357" s="210" t="s">
        <v>217</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x14ac:dyDescent="0.2">
      <c r="A358" s="231">
        <v>58</v>
      </c>
      <c r="B358" s="232" t="s">
        <v>884</v>
      </c>
      <c r="C358" s="250" t="s">
        <v>885</v>
      </c>
      <c r="D358" s="233" t="s">
        <v>317</v>
      </c>
      <c r="E358" s="234">
        <v>206.4</v>
      </c>
      <c r="F358" s="235"/>
      <c r="G358" s="236">
        <f>ROUND(E358*F358,2)</f>
        <v>0</v>
      </c>
      <c r="H358" s="235"/>
      <c r="I358" s="236">
        <f>ROUND(E358*H358,2)</f>
        <v>0</v>
      </c>
      <c r="J358" s="235"/>
      <c r="K358" s="236">
        <f>ROUND(E358*J358,2)</f>
        <v>0</v>
      </c>
      <c r="L358" s="236">
        <v>21</v>
      </c>
      <c r="M358" s="236">
        <f>G358*(1+L358/100)</f>
        <v>0</v>
      </c>
      <c r="N358" s="234">
        <v>6.9999999999999994E-5</v>
      </c>
      <c r="O358" s="234">
        <f>ROUND(E358*N358,2)</f>
        <v>0.01</v>
      </c>
      <c r="P358" s="234">
        <v>0</v>
      </c>
      <c r="Q358" s="234">
        <f>ROUND(E358*P358,2)</f>
        <v>0</v>
      </c>
      <c r="R358" s="236" t="s">
        <v>247</v>
      </c>
      <c r="S358" s="236" t="s">
        <v>210</v>
      </c>
      <c r="T358" s="237" t="s">
        <v>211</v>
      </c>
      <c r="U358" s="220">
        <v>0.16</v>
      </c>
      <c r="V358" s="220">
        <f>ROUND(E358*U358,2)</f>
        <v>33.020000000000003</v>
      </c>
      <c r="W358" s="220"/>
      <c r="X358" s="220" t="s">
        <v>212</v>
      </c>
      <c r="Y358" s="210"/>
      <c r="Z358" s="210"/>
      <c r="AA358" s="210"/>
      <c r="AB358" s="210"/>
      <c r="AC358" s="210"/>
      <c r="AD358" s="210"/>
      <c r="AE358" s="210"/>
      <c r="AF358" s="210"/>
      <c r="AG358" s="210" t="s">
        <v>213</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x14ac:dyDescent="0.2">
      <c r="A359" s="217"/>
      <c r="B359" s="218"/>
      <c r="C359" s="251" t="s">
        <v>855</v>
      </c>
      <c r="D359" s="238"/>
      <c r="E359" s="238"/>
      <c r="F359" s="238"/>
      <c r="G359" s="238"/>
      <c r="H359" s="220"/>
      <c r="I359" s="220"/>
      <c r="J359" s="220"/>
      <c r="K359" s="220"/>
      <c r="L359" s="220"/>
      <c r="M359" s="220"/>
      <c r="N359" s="219"/>
      <c r="O359" s="219"/>
      <c r="P359" s="219"/>
      <c r="Q359" s="219"/>
      <c r="R359" s="220"/>
      <c r="S359" s="220"/>
      <c r="T359" s="220"/>
      <c r="U359" s="220"/>
      <c r="V359" s="220"/>
      <c r="W359" s="220"/>
      <c r="X359" s="220"/>
      <c r="Y359" s="210"/>
      <c r="Z359" s="210"/>
      <c r="AA359" s="210"/>
      <c r="AB359" s="210"/>
      <c r="AC359" s="210"/>
      <c r="AD359" s="210"/>
      <c r="AE359" s="210"/>
      <c r="AF359" s="210"/>
      <c r="AG359" s="210" t="s">
        <v>215</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x14ac:dyDescent="0.2">
      <c r="A360" s="217"/>
      <c r="B360" s="218"/>
      <c r="C360" s="252" t="s">
        <v>857</v>
      </c>
      <c r="D360" s="221"/>
      <c r="E360" s="222">
        <v>32.4</v>
      </c>
      <c r="F360" s="220"/>
      <c r="G360" s="220"/>
      <c r="H360" s="220"/>
      <c r="I360" s="220"/>
      <c r="J360" s="220"/>
      <c r="K360" s="220"/>
      <c r="L360" s="220"/>
      <c r="M360" s="220"/>
      <c r="N360" s="219"/>
      <c r="O360" s="219"/>
      <c r="P360" s="219"/>
      <c r="Q360" s="219"/>
      <c r="R360" s="220"/>
      <c r="S360" s="220"/>
      <c r="T360" s="220"/>
      <c r="U360" s="220"/>
      <c r="V360" s="220"/>
      <c r="W360" s="220"/>
      <c r="X360" s="220"/>
      <c r="Y360" s="210"/>
      <c r="Z360" s="210"/>
      <c r="AA360" s="210"/>
      <c r="AB360" s="210"/>
      <c r="AC360" s="210"/>
      <c r="AD360" s="210"/>
      <c r="AE360" s="210"/>
      <c r="AF360" s="210"/>
      <c r="AG360" s="210" t="s">
        <v>217</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x14ac:dyDescent="0.2">
      <c r="A361" s="217"/>
      <c r="B361" s="218"/>
      <c r="C361" s="252" t="s">
        <v>858</v>
      </c>
      <c r="D361" s="221"/>
      <c r="E361" s="222">
        <v>32.4</v>
      </c>
      <c r="F361" s="220"/>
      <c r="G361" s="220"/>
      <c r="H361" s="220"/>
      <c r="I361" s="220"/>
      <c r="J361" s="220"/>
      <c r="K361" s="220"/>
      <c r="L361" s="220"/>
      <c r="M361" s="220"/>
      <c r="N361" s="219"/>
      <c r="O361" s="219"/>
      <c r="P361" s="219"/>
      <c r="Q361" s="219"/>
      <c r="R361" s="220"/>
      <c r="S361" s="220"/>
      <c r="T361" s="220"/>
      <c r="U361" s="220"/>
      <c r="V361" s="220"/>
      <c r="W361" s="220"/>
      <c r="X361" s="220"/>
      <c r="Y361" s="210"/>
      <c r="Z361" s="210"/>
      <c r="AA361" s="210"/>
      <c r="AB361" s="210"/>
      <c r="AC361" s="210"/>
      <c r="AD361" s="210"/>
      <c r="AE361" s="210"/>
      <c r="AF361" s="210"/>
      <c r="AG361" s="210" t="s">
        <v>217</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x14ac:dyDescent="0.2">
      <c r="A362" s="217"/>
      <c r="B362" s="218"/>
      <c r="C362" s="252" t="s">
        <v>859</v>
      </c>
      <c r="D362" s="221"/>
      <c r="E362" s="222">
        <v>34.799999999999997</v>
      </c>
      <c r="F362" s="220"/>
      <c r="G362" s="220"/>
      <c r="H362" s="220"/>
      <c r="I362" s="220"/>
      <c r="J362" s="220"/>
      <c r="K362" s="220"/>
      <c r="L362" s="220"/>
      <c r="M362" s="220"/>
      <c r="N362" s="219"/>
      <c r="O362" s="219"/>
      <c r="P362" s="219"/>
      <c r="Q362" s="219"/>
      <c r="R362" s="220"/>
      <c r="S362" s="220"/>
      <c r="T362" s="220"/>
      <c r="U362" s="220"/>
      <c r="V362" s="220"/>
      <c r="W362" s="220"/>
      <c r="X362" s="220"/>
      <c r="Y362" s="210"/>
      <c r="Z362" s="210"/>
      <c r="AA362" s="210"/>
      <c r="AB362" s="210"/>
      <c r="AC362" s="210"/>
      <c r="AD362" s="210"/>
      <c r="AE362" s="210"/>
      <c r="AF362" s="210"/>
      <c r="AG362" s="210" t="s">
        <v>217</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1" x14ac:dyDescent="0.2">
      <c r="A363" s="217"/>
      <c r="B363" s="218"/>
      <c r="C363" s="252" t="s">
        <v>860</v>
      </c>
      <c r="D363" s="221"/>
      <c r="E363" s="222">
        <v>33</v>
      </c>
      <c r="F363" s="220"/>
      <c r="G363" s="220"/>
      <c r="H363" s="220"/>
      <c r="I363" s="220"/>
      <c r="J363" s="220"/>
      <c r="K363" s="220"/>
      <c r="L363" s="220"/>
      <c r="M363" s="220"/>
      <c r="N363" s="219"/>
      <c r="O363" s="219"/>
      <c r="P363" s="219"/>
      <c r="Q363" s="219"/>
      <c r="R363" s="220"/>
      <c r="S363" s="220"/>
      <c r="T363" s="220"/>
      <c r="U363" s="220"/>
      <c r="V363" s="220"/>
      <c r="W363" s="220"/>
      <c r="X363" s="220"/>
      <c r="Y363" s="210"/>
      <c r="Z363" s="210"/>
      <c r="AA363" s="210"/>
      <c r="AB363" s="210"/>
      <c r="AC363" s="210"/>
      <c r="AD363" s="210"/>
      <c r="AE363" s="210"/>
      <c r="AF363" s="210"/>
      <c r="AG363" s="210" t="s">
        <v>217</v>
      </c>
      <c r="AH363" s="210">
        <v>0</v>
      </c>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1" x14ac:dyDescent="0.2">
      <c r="A364" s="217"/>
      <c r="B364" s="218"/>
      <c r="C364" s="252" t="s">
        <v>861</v>
      </c>
      <c r="D364" s="221"/>
      <c r="E364" s="222">
        <v>33</v>
      </c>
      <c r="F364" s="220"/>
      <c r="G364" s="220"/>
      <c r="H364" s="220"/>
      <c r="I364" s="220"/>
      <c r="J364" s="220"/>
      <c r="K364" s="220"/>
      <c r="L364" s="220"/>
      <c r="M364" s="220"/>
      <c r="N364" s="219"/>
      <c r="O364" s="219"/>
      <c r="P364" s="219"/>
      <c r="Q364" s="219"/>
      <c r="R364" s="220"/>
      <c r="S364" s="220"/>
      <c r="T364" s="220"/>
      <c r="U364" s="220"/>
      <c r="V364" s="220"/>
      <c r="W364" s="220"/>
      <c r="X364" s="220"/>
      <c r="Y364" s="210"/>
      <c r="Z364" s="210"/>
      <c r="AA364" s="210"/>
      <c r="AB364" s="210"/>
      <c r="AC364" s="210"/>
      <c r="AD364" s="210"/>
      <c r="AE364" s="210"/>
      <c r="AF364" s="210"/>
      <c r="AG364" s="210" t="s">
        <v>217</v>
      </c>
      <c r="AH364" s="210">
        <v>0</v>
      </c>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1" x14ac:dyDescent="0.2">
      <c r="A365" s="217"/>
      <c r="B365" s="218"/>
      <c r="C365" s="252" t="s">
        <v>862</v>
      </c>
      <c r="D365" s="221"/>
      <c r="E365" s="222">
        <v>35.4</v>
      </c>
      <c r="F365" s="220"/>
      <c r="G365" s="220"/>
      <c r="H365" s="220"/>
      <c r="I365" s="220"/>
      <c r="J365" s="220"/>
      <c r="K365" s="220"/>
      <c r="L365" s="220"/>
      <c r="M365" s="220"/>
      <c r="N365" s="219"/>
      <c r="O365" s="219"/>
      <c r="P365" s="219"/>
      <c r="Q365" s="219"/>
      <c r="R365" s="220"/>
      <c r="S365" s="220"/>
      <c r="T365" s="220"/>
      <c r="U365" s="220"/>
      <c r="V365" s="220"/>
      <c r="W365" s="220"/>
      <c r="X365" s="220"/>
      <c r="Y365" s="210"/>
      <c r="Z365" s="210"/>
      <c r="AA365" s="210"/>
      <c r="AB365" s="210"/>
      <c r="AC365" s="210"/>
      <c r="AD365" s="210"/>
      <c r="AE365" s="210"/>
      <c r="AF365" s="210"/>
      <c r="AG365" s="210" t="s">
        <v>217</v>
      </c>
      <c r="AH365" s="210">
        <v>0</v>
      </c>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1" x14ac:dyDescent="0.2">
      <c r="A366" s="217"/>
      <c r="B366" s="218"/>
      <c r="C366" s="252" t="s">
        <v>863</v>
      </c>
      <c r="D366" s="221"/>
      <c r="E366" s="222">
        <v>5.4</v>
      </c>
      <c r="F366" s="220"/>
      <c r="G366" s="220"/>
      <c r="H366" s="220"/>
      <c r="I366" s="220"/>
      <c r="J366" s="220"/>
      <c r="K366" s="220"/>
      <c r="L366" s="220"/>
      <c r="M366" s="220"/>
      <c r="N366" s="219"/>
      <c r="O366" s="219"/>
      <c r="P366" s="219"/>
      <c r="Q366" s="219"/>
      <c r="R366" s="220"/>
      <c r="S366" s="220"/>
      <c r="T366" s="220"/>
      <c r="U366" s="220"/>
      <c r="V366" s="220"/>
      <c r="W366" s="220"/>
      <c r="X366" s="220"/>
      <c r="Y366" s="210"/>
      <c r="Z366" s="210"/>
      <c r="AA366" s="210"/>
      <c r="AB366" s="210"/>
      <c r="AC366" s="210"/>
      <c r="AD366" s="210"/>
      <c r="AE366" s="210"/>
      <c r="AF366" s="210"/>
      <c r="AG366" s="210" t="s">
        <v>217</v>
      </c>
      <c r="AH366" s="210">
        <v>0</v>
      </c>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1" x14ac:dyDescent="0.2">
      <c r="A367" s="231">
        <v>59</v>
      </c>
      <c r="B367" s="232" t="s">
        <v>886</v>
      </c>
      <c r="C367" s="250" t="s">
        <v>887</v>
      </c>
      <c r="D367" s="233" t="s">
        <v>242</v>
      </c>
      <c r="E367" s="234">
        <v>936.86800000000005</v>
      </c>
      <c r="F367" s="235"/>
      <c r="G367" s="236">
        <f>ROUND(E367*F367,2)</f>
        <v>0</v>
      </c>
      <c r="H367" s="235"/>
      <c r="I367" s="236">
        <f>ROUND(E367*H367,2)</f>
        <v>0</v>
      </c>
      <c r="J367" s="235"/>
      <c r="K367" s="236">
        <f>ROUND(E367*J367,2)</f>
        <v>0</v>
      </c>
      <c r="L367" s="236">
        <v>21</v>
      </c>
      <c r="M367" s="236">
        <f>G367*(1+L367/100)</f>
        <v>0</v>
      </c>
      <c r="N367" s="234">
        <v>1E-4</v>
      </c>
      <c r="O367" s="234">
        <f>ROUND(E367*N367,2)</f>
        <v>0.09</v>
      </c>
      <c r="P367" s="234">
        <v>0</v>
      </c>
      <c r="Q367" s="234">
        <f>ROUND(E367*P367,2)</f>
        <v>0</v>
      </c>
      <c r="R367" s="236" t="s">
        <v>247</v>
      </c>
      <c r="S367" s="236" t="s">
        <v>210</v>
      </c>
      <c r="T367" s="237" t="s">
        <v>211</v>
      </c>
      <c r="U367" s="220">
        <v>1.0999999999999999E-2</v>
      </c>
      <c r="V367" s="220">
        <f>ROUND(E367*U367,2)</f>
        <v>10.31</v>
      </c>
      <c r="W367" s="220"/>
      <c r="X367" s="220" t="s">
        <v>212</v>
      </c>
      <c r="Y367" s="210"/>
      <c r="Z367" s="210"/>
      <c r="AA367" s="210"/>
      <c r="AB367" s="210"/>
      <c r="AC367" s="210"/>
      <c r="AD367" s="210"/>
      <c r="AE367" s="210"/>
      <c r="AF367" s="210"/>
      <c r="AG367" s="210" t="s">
        <v>213</v>
      </c>
      <c r="AH367" s="210"/>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ht="22.5" outlineLevel="1" x14ac:dyDescent="0.2">
      <c r="A368" s="217"/>
      <c r="B368" s="218"/>
      <c r="C368" s="251" t="s">
        <v>888</v>
      </c>
      <c r="D368" s="238"/>
      <c r="E368" s="238"/>
      <c r="F368" s="238"/>
      <c r="G368" s="238"/>
      <c r="H368" s="220"/>
      <c r="I368" s="220"/>
      <c r="J368" s="220"/>
      <c r="K368" s="220"/>
      <c r="L368" s="220"/>
      <c r="M368" s="220"/>
      <c r="N368" s="219"/>
      <c r="O368" s="219"/>
      <c r="P368" s="219"/>
      <c r="Q368" s="219"/>
      <c r="R368" s="220"/>
      <c r="S368" s="220"/>
      <c r="T368" s="220"/>
      <c r="U368" s="220"/>
      <c r="V368" s="220"/>
      <c r="W368" s="220"/>
      <c r="X368" s="220"/>
      <c r="Y368" s="210"/>
      <c r="Z368" s="210"/>
      <c r="AA368" s="210"/>
      <c r="AB368" s="210"/>
      <c r="AC368" s="210"/>
      <c r="AD368" s="210"/>
      <c r="AE368" s="210"/>
      <c r="AF368" s="210"/>
      <c r="AG368" s="210" t="s">
        <v>215</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39" t="str">
        <f>C368</f>
        <v>maltovinová úprava na rovném povrchu vnějších stěn, plastická, tenkovrstvá, jednobarevná, s nejnutnějším obroušením podkladu (pemzou) a oprášením, s penetrací, z lešení, bez zakrývání</v>
      </c>
      <c r="BB368" s="210"/>
      <c r="BC368" s="210"/>
      <c r="BD368" s="210"/>
      <c r="BE368" s="210"/>
      <c r="BF368" s="210"/>
      <c r="BG368" s="210"/>
      <c r="BH368" s="210"/>
    </row>
    <row r="369" spans="1:60" outlineLevel="1" x14ac:dyDescent="0.2">
      <c r="A369" s="217"/>
      <c r="B369" s="218"/>
      <c r="C369" s="252" t="s">
        <v>823</v>
      </c>
      <c r="D369" s="221"/>
      <c r="E369" s="222">
        <v>122.26</v>
      </c>
      <c r="F369" s="220"/>
      <c r="G369" s="220"/>
      <c r="H369" s="220"/>
      <c r="I369" s="220"/>
      <c r="J369" s="220"/>
      <c r="K369" s="220"/>
      <c r="L369" s="220"/>
      <c r="M369" s="220"/>
      <c r="N369" s="219"/>
      <c r="O369" s="219"/>
      <c r="P369" s="219"/>
      <c r="Q369" s="219"/>
      <c r="R369" s="220"/>
      <c r="S369" s="220"/>
      <c r="T369" s="220"/>
      <c r="U369" s="220"/>
      <c r="V369" s="220"/>
      <c r="W369" s="220"/>
      <c r="X369" s="220"/>
      <c r="Y369" s="210"/>
      <c r="Z369" s="210"/>
      <c r="AA369" s="210"/>
      <c r="AB369" s="210"/>
      <c r="AC369" s="210"/>
      <c r="AD369" s="210"/>
      <c r="AE369" s="210"/>
      <c r="AF369" s="210"/>
      <c r="AG369" s="210" t="s">
        <v>217</v>
      </c>
      <c r="AH369" s="210">
        <v>0</v>
      </c>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x14ac:dyDescent="0.2">
      <c r="A370" s="217"/>
      <c r="B370" s="218"/>
      <c r="C370" s="252" t="s">
        <v>824</v>
      </c>
      <c r="D370" s="221"/>
      <c r="E370" s="222">
        <v>814.60799999999995</v>
      </c>
      <c r="F370" s="220"/>
      <c r="G370" s="220"/>
      <c r="H370" s="220"/>
      <c r="I370" s="220"/>
      <c r="J370" s="220"/>
      <c r="K370" s="220"/>
      <c r="L370" s="220"/>
      <c r="M370" s="220"/>
      <c r="N370" s="219"/>
      <c r="O370" s="219"/>
      <c r="P370" s="219"/>
      <c r="Q370" s="219"/>
      <c r="R370" s="220"/>
      <c r="S370" s="220"/>
      <c r="T370" s="220"/>
      <c r="U370" s="220"/>
      <c r="V370" s="220"/>
      <c r="W370" s="220"/>
      <c r="X370" s="220"/>
      <c r="Y370" s="210"/>
      <c r="Z370" s="210"/>
      <c r="AA370" s="210"/>
      <c r="AB370" s="210"/>
      <c r="AC370" s="210"/>
      <c r="AD370" s="210"/>
      <c r="AE370" s="210"/>
      <c r="AF370" s="210"/>
      <c r="AG370" s="210" t="s">
        <v>217</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ht="22.5" outlineLevel="1" x14ac:dyDescent="0.2">
      <c r="A371" s="231">
        <v>60</v>
      </c>
      <c r="B371" s="232" t="s">
        <v>889</v>
      </c>
      <c r="C371" s="250" t="s">
        <v>890</v>
      </c>
      <c r="D371" s="233" t="s">
        <v>242</v>
      </c>
      <c r="E371" s="234">
        <v>1052.6107999999999</v>
      </c>
      <c r="F371" s="235"/>
      <c r="G371" s="236">
        <f>ROUND(E371*F371,2)</f>
        <v>0</v>
      </c>
      <c r="H371" s="235"/>
      <c r="I371" s="236">
        <f>ROUND(E371*H371,2)</f>
        <v>0</v>
      </c>
      <c r="J371" s="235"/>
      <c r="K371" s="236">
        <f>ROUND(E371*J371,2)</f>
        <v>0</v>
      </c>
      <c r="L371" s="236">
        <v>21</v>
      </c>
      <c r="M371" s="236">
        <f>G371*(1+L371/100)</f>
        <v>0</v>
      </c>
      <c r="N371" s="234">
        <v>7.2399999999999999E-3</v>
      </c>
      <c r="O371" s="234">
        <f>ROUND(E371*N371,2)</f>
        <v>7.62</v>
      </c>
      <c r="P371" s="234">
        <v>0</v>
      </c>
      <c r="Q371" s="234">
        <f>ROUND(E371*P371,2)</f>
        <v>0</v>
      </c>
      <c r="R371" s="236" t="s">
        <v>251</v>
      </c>
      <c r="S371" s="236" t="s">
        <v>210</v>
      </c>
      <c r="T371" s="237" t="s">
        <v>211</v>
      </c>
      <c r="U371" s="220">
        <v>0.34860000000000002</v>
      </c>
      <c r="V371" s="220">
        <f>ROUND(E371*U371,2)</f>
        <v>366.94</v>
      </c>
      <c r="W371" s="220"/>
      <c r="X371" s="220" t="s">
        <v>212</v>
      </c>
      <c r="Y371" s="210"/>
      <c r="Z371" s="210"/>
      <c r="AA371" s="210"/>
      <c r="AB371" s="210"/>
      <c r="AC371" s="210"/>
      <c r="AD371" s="210"/>
      <c r="AE371" s="210"/>
      <c r="AF371" s="210"/>
      <c r="AG371" s="210" t="s">
        <v>213</v>
      </c>
      <c r="AH371" s="210"/>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x14ac:dyDescent="0.2">
      <c r="A372" s="217"/>
      <c r="B372" s="218"/>
      <c r="C372" s="251" t="s">
        <v>779</v>
      </c>
      <c r="D372" s="238"/>
      <c r="E372" s="238"/>
      <c r="F372" s="238"/>
      <c r="G372" s="238"/>
      <c r="H372" s="220"/>
      <c r="I372" s="220"/>
      <c r="J372" s="220"/>
      <c r="K372" s="220"/>
      <c r="L372" s="220"/>
      <c r="M372" s="220"/>
      <c r="N372" s="219"/>
      <c r="O372" s="219"/>
      <c r="P372" s="219"/>
      <c r="Q372" s="219"/>
      <c r="R372" s="220"/>
      <c r="S372" s="220"/>
      <c r="T372" s="220"/>
      <c r="U372" s="220"/>
      <c r="V372" s="220"/>
      <c r="W372" s="220"/>
      <c r="X372" s="220"/>
      <c r="Y372" s="210"/>
      <c r="Z372" s="210"/>
      <c r="AA372" s="210"/>
      <c r="AB372" s="210"/>
      <c r="AC372" s="210"/>
      <c r="AD372" s="210"/>
      <c r="AE372" s="210"/>
      <c r="AF372" s="210"/>
      <c r="AG372" s="210" t="s">
        <v>215</v>
      </c>
      <c r="AH372" s="210"/>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x14ac:dyDescent="0.2">
      <c r="A373" s="217"/>
      <c r="B373" s="218"/>
      <c r="C373" s="252" t="s">
        <v>745</v>
      </c>
      <c r="D373" s="221"/>
      <c r="E373" s="222">
        <v>327.87979999999999</v>
      </c>
      <c r="F373" s="220"/>
      <c r="G373" s="220"/>
      <c r="H373" s="220"/>
      <c r="I373" s="220"/>
      <c r="J373" s="220"/>
      <c r="K373" s="220"/>
      <c r="L373" s="220"/>
      <c r="M373" s="220"/>
      <c r="N373" s="219"/>
      <c r="O373" s="219"/>
      <c r="P373" s="219"/>
      <c r="Q373" s="219"/>
      <c r="R373" s="220"/>
      <c r="S373" s="220"/>
      <c r="T373" s="220"/>
      <c r="U373" s="220"/>
      <c r="V373" s="220"/>
      <c r="W373" s="220"/>
      <c r="X373" s="220"/>
      <c r="Y373" s="210"/>
      <c r="Z373" s="210"/>
      <c r="AA373" s="210"/>
      <c r="AB373" s="210"/>
      <c r="AC373" s="210"/>
      <c r="AD373" s="210"/>
      <c r="AE373" s="210"/>
      <c r="AF373" s="210"/>
      <c r="AG373" s="210" t="s">
        <v>217</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1" x14ac:dyDescent="0.2">
      <c r="A374" s="217"/>
      <c r="B374" s="218"/>
      <c r="C374" s="252" t="s">
        <v>746</v>
      </c>
      <c r="D374" s="221"/>
      <c r="E374" s="222">
        <v>65.994</v>
      </c>
      <c r="F374" s="220"/>
      <c r="G374" s="220"/>
      <c r="H374" s="220"/>
      <c r="I374" s="220"/>
      <c r="J374" s="220"/>
      <c r="K374" s="220"/>
      <c r="L374" s="220"/>
      <c r="M374" s="220"/>
      <c r="N374" s="219"/>
      <c r="O374" s="219"/>
      <c r="P374" s="219"/>
      <c r="Q374" s="219"/>
      <c r="R374" s="220"/>
      <c r="S374" s="220"/>
      <c r="T374" s="220"/>
      <c r="U374" s="220"/>
      <c r="V374" s="220"/>
      <c r="W374" s="220"/>
      <c r="X374" s="220"/>
      <c r="Y374" s="210"/>
      <c r="Z374" s="210"/>
      <c r="AA374" s="210"/>
      <c r="AB374" s="210"/>
      <c r="AC374" s="210"/>
      <c r="AD374" s="210"/>
      <c r="AE374" s="210"/>
      <c r="AF374" s="210"/>
      <c r="AG374" s="210" t="s">
        <v>217</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1" x14ac:dyDescent="0.2">
      <c r="A375" s="217"/>
      <c r="B375" s="218"/>
      <c r="C375" s="252" t="s">
        <v>747</v>
      </c>
      <c r="D375" s="221"/>
      <c r="E375" s="222">
        <v>411.94200000000001</v>
      </c>
      <c r="F375" s="220"/>
      <c r="G375" s="220"/>
      <c r="H375" s="220"/>
      <c r="I375" s="220"/>
      <c r="J375" s="220"/>
      <c r="K375" s="220"/>
      <c r="L375" s="220"/>
      <c r="M375" s="220"/>
      <c r="N375" s="219"/>
      <c r="O375" s="219"/>
      <c r="P375" s="219"/>
      <c r="Q375" s="219"/>
      <c r="R375" s="220"/>
      <c r="S375" s="220"/>
      <c r="T375" s="220"/>
      <c r="U375" s="220"/>
      <c r="V375" s="220"/>
      <c r="W375" s="220"/>
      <c r="X375" s="220"/>
      <c r="Y375" s="210"/>
      <c r="Z375" s="210"/>
      <c r="AA375" s="210"/>
      <c r="AB375" s="210"/>
      <c r="AC375" s="210"/>
      <c r="AD375" s="210"/>
      <c r="AE375" s="210"/>
      <c r="AF375" s="210"/>
      <c r="AG375" s="210" t="s">
        <v>217</v>
      </c>
      <c r="AH375" s="210">
        <v>0</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x14ac:dyDescent="0.2">
      <c r="A376" s="217"/>
      <c r="B376" s="218"/>
      <c r="C376" s="252" t="s">
        <v>724</v>
      </c>
      <c r="D376" s="221"/>
      <c r="E376" s="222">
        <v>-59.566200000000002</v>
      </c>
      <c r="F376" s="220"/>
      <c r="G376" s="220"/>
      <c r="H376" s="220"/>
      <c r="I376" s="220"/>
      <c r="J376" s="220"/>
      <c r="K376" s="220"/>
      <c r="L376" s="220"/>
      <c r="M376" s="220"/>
      <c r="N376" s="219"/>
      <c r="O376" s="219"/>
      <c r="P376" s="219"/>
      <c r="Q376" s="219"/>
      <c r="R376" s="220"/>
      <c r="S376" s="220"/>
      <c r="T376" s="220"/>
      <c r="U376" s="220"/>
      <c r="V376" s="220"/>
      <c r="W376" s="220"/>
      <c r="X376" s="220"/>
      <c r="Y376" s="210"/>
      <c r="Z376" s="210"/>
      <c r="AA376" s="210"/>
      <c r="AB376" s="210"/>
      <c r="AC376" s="210"/>
      <c r="AD376" s="210"/>
      <c r="AE376" s="210"/>
      <c r="AF376" s="210"/>
      <c r="AG376" s="210" t="s">
        <v>217</v>
      </c>
      <c r="AH376" s="210">
        <v>0</v>
      </c>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1" x14ac:dyDescent="0.2">
      <c r="A377" s="217"/>
      <c r="B377" s="218"/>
      <c r="C377" s="252" t="s">
        <v>748</v>
      </c>
      <c r="D377" s="221"/>
      <c r="E377" s="222">
        <v>46.817999999999998</v>
      </c>
      <c r="F377" s="220"/>
      <c r="G377" s="220"/>
      <c r="H377" s="220"/>
      <c r="I377" s="220"/>
      <c r="J377" s="220"/>
      <c r="K377" s="220"/>
      <c r="L377" s="220"/>
      <c r="M377" s="220"/>
      <c r="N377" s="219"/>
      <c r="O377" s="219"/>
      <c r="P377" s="219"/>
      <c r="Q377" s="219"/>
      <c r="R377" s="220"/>
      <c r="S377" s="220"/>
      <c r="T377" s="220"/>
      <c r="U377" s="220"/>
      <c r="V377" s="220"/>
      <c r="W377" s="220"/>
      <c r="X377" s="220"/>
      <c r="Y377" s="210"/>
      <c r="Z377" s="210"/>
      <c r="AA377" s="210"/>
      <c r="AB377" s="210"/>
      <c r="AC377" s="210"/>
      <c r="AD377" s="210"/>
      <c r="AE377" s="210"/>
      <c r="AF377" s="210"/>
      <c r="AG377" s="210" t="s">
        <v>217</v>
      </c>
      <c r="AH377" s="210">
        <v>0</v>
      </c>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1" x14ac:dyDescent="0.2">
      <c r="A378" s="217"/>
      <c r="B378" s="218"/>
      <c r="C378" s="252" t="s">
        <v>749</v>
      </c>
      <c r="D378" s="221"/>
      <c r="E378" s="222">
        <v>14.937200000000001</v>
      </c>
      <c r="F378" s="220"/>
      <c r="G378" s="220"/>
      <c r="H378" s="220"/>
      <c r="I378" s="220"/>
      <c r="J378" s="220"/>
      <c r="K378" s="220"/>
      <c r="L378" s="220"/>
      <c r="M378" s="220"/>
      <c r="N378" s="219"/>
      <c r="O378" s="219"/>
      <c r="P378" s="219"/>
      <c r="Q378" s="219"/>
      <c r="R378" s="220"/>
      <c r="S378" s="220"/>
      <c r="T378" s="220"/>
      <c r="U378" s="220"/>
      <c r="V378" s="220"/>
      <c r="W378" s="220"/>
      <c r="X378" s="220"/>
      <c r="Y378" s="210"/>
      <c r="Z378" s="210"/>
      <c r="AA378" s="210"/>
      <c r="AB378" s="210"/>
      <c r="AC378" s="210"/>
      <c r="AD378" s="210"/>
      <c r="AE378" s="210"/>
      <c r="AF378" s="210"/>
      <c r="AG378" s="210" t="s">
        <v>217</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x14ac:dyDescent="0.2">
      <c r="A379" s="217"/>
      <c r="B379" s="218"/>
      <c r="C379" s="252" t="s">
        <v>750</v>
      </c>
      <c r="D379" s="221"/>
      <c r="E379" s="222">
        <v>100.59</v>
      </c>
      <c r="F379" s="220"/>
      <c r="G379" s="220"/>
      <c r="H379" s="220"/>
      <c r="I379" s="220"/>
      <c r="J379" s="220"/>
      <c r="K379" s="220"/>
      <c r="L379" s="220"/>
      <c r="M379" s="220"/>
      <c r="N379" s="219"/>
      <c r="O379" s="219"/>
      <c r="P379" s="219"/>
      <c r="Q379" s="219"/>
      <c r="R379" s="220"/>
      <c r="S379" s="220"/>
      <c r="T379" s="220"/>
      <c r="U379" s="220"/>
      <c r="V379" s="220"/>
      <c r="W379" s="220"/>
      <c r="X379" s="220"/>
      <c r="Y379" s="210"/>
      <c r="Z379" s="210"/>
      <c r="AA379" s="210"/>
      <c r="AB379" s="210"/>
      <c r="AC379" s="210"/>
      <c r="AD379" s="210"/>
      <c r="AE379" s="210"/>
      <c r="AF379" s="210"/>
      <c r="AG379" s="210" t="s">
        <v>217</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17"/>
      <c r="B380" s="218"/>
      <c r="C380" s="252" t="s">
        <v>751</v>
      </c>
      <c r="D380" s="221"/>
      <c r="E380" s="222">
        <v>3.3540000000000001</v>
      </c>
      <c r="F380" s="220"/>
      <c r="G380" s="220"/>
      <c r="H380" s="220"/>
      <c r="I380" s="220"/>
      <c r="J380" s="220"/>
      <c r="K380" s="220"/>
      <c r="L380" s="220"/>
      <c r="M380" s="220"/>
      <c r="N380" s="219"/>
      <c r="O380" s="219"/>
      <c r="P380" s="219"/>
      <c r="Q380" s="219"/>
      <c r="R380" s="220"/>
      <c r="S380" s="220"/>
      <c r="T380" s="220"/>
      <c r="U380" s="220"/>
      <c r="V380" s="220"/>
      <c r="W380" s="220"/>
      <c r="X380" s="220"/>
      <c r="Y380" s="210"/>
      <c r="Z380" s="210"/>
      <c r="AA380" s="210"/>
      <c r="AB380" s="210"/>
      <c r="AC380" s="210"/>
      <c r="AD380" s="210"/>
      <c r="AE380" s="210"/>
      <c r="AF380" s="210"/>
      <c r="AG380" s="210" t="s">
        <v>217</v>
      </c>
      <c r="AH380" s="210">
        <v>0</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x14ac:dyDescent="0.2">
      <c r="A381" s="217"/>
      <c r="B381" s="218"/>
      <c r="C381" s="252" t="s">
        <v>752</v>
      </c>
      <c r="D381" s="221"/>
      <c r="E381" s="222">
        <v>131.982</v>
      </c>
      <c r="F381" s="220"/>
      <c r="G381" s="220"/>
      <c r="H381" s="220"/>
      <c r="I381" s="220"/>
      <c r="J381" s="220"/>
      <c r="K381" s="220"/>
      <c r="L381" s="220"/>
      <c r="M381" s="220"/>
      <c r="N381" s="219"/>
      <c r="O381" s="219"/>
      <c r="P381" s="219"/>
      <c r="Q381" s="219"/>
      <c r="R381" s="220"/>
      <c r="S381" s="220"/>
      <c r="T381" s="220"/>
      <c r="U381" s="220"/>
      <c r="V381" s="220"/>
      <c r="W381" s="220"/>
      <c r="X381" s="220"/>
      <c r="Y381" s="210"/>
      <c r="Z381" s="210"/>
      <c r="AA381" s="210"/>
      <c r="AB381" s="210"/>
      <c r="AC381" s="210"/>
      <c r="AD381" s="210"/>
      <c r="AE381" s="210"/>
      <c r="AF381" s="210"/>
      <c r="AG381" s="210" t="s">
        <v>217</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x14ac:dyDescent="0.2">
      <c r="A382" s="217"/>
      <c r="B382" s="218"/>
      <c r="C382" s="252" t="s">
        <v>739</v>
      </c>
      <c r="D382" s="221"/>
      <c r="E382" s="222">
        <v>8.68</v>
      </c>
      <c r="F382" s="220"/>
      <c r="G382" s="220"/>
      <c r="H382" s="220"/>
      <c r="I382" s="220"/>
      <c r="J382" s="220"/>
      <c r="K382" s="220"/>
      <c r="L382" s="220"/>
      <c r="M382" s="220"/>
      <c r="N382" s="219"/>
      <c r="O382" s="219"/>
      <c r="P382" s="219"/>
      <c r="Q382" s="219"/>
      <c r="R382" s="220"/>
      <c r="S382" s="220"/>
      <c r="T382" s="220"/>
      <c r="U382" s="220"/>
      <c r="V382" s="220"/>
      <c r="W382" s="220"/>
      <c r="X382" s="220"/>
      <c r="Y382" s="210"/>
      <c r="Z382" s="210"/>
      <c r="AA382" s="210"/>
      <c r="AB382" s="210"/>
      <c r="AC382" s="210"/>
      <c r="AD382" s="210"/>
      <c r="AE382" s="210"/>
      <c r="AF382" s="210"/>
      <c r="AG382" s="210" t="s">
        <v>217</v>
      </c>
      <c r="AH382" s="210">
        <v>0</v>
      </c>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ht="22.5" outlineLevel="1" x14ac:dyDescent="0.2">
      <c r="A383" s="231">
        <v>61</v>
      </c>
      <c r="B383" s="232" t="s">
        <v>891</v>
      </c>
      <c r="C383" s="250" t="s">
        <v>892</v>
      </c>
      <c r="D383" s="233" t="s">
        <v>242</v>
      </c>
      <c r="E383" s="234">
        <v>36.073799999999999</v>
      </c>
      <c r="F383" s="235"/>
      <c r="G383" s="236">
        <f>ROUND(E383*F383,2)</f>
        <v>0</v>
      </c>
      <c r="H383" s="235"/>
      <c r="I383" s="236">
        <f>ROUND(E383*H383,2)</f>
        <v>0</v>
      </c>
      <c r="J383" s="235"/>
      <c r="K383" s="236">
        <f>ROUND(E383*J383,2)</f>
        <v>0</v>
      </c>
      <c r="L383" s="236">
        <v>21</v>
      </c>
      <c r="M383" s="236">
        <f>G383*(1+L383/100)</f>
        <v>0</v>
      </c>
      <c r="N383" s="234">
        <v>1.2070000000000001E-2</v>
      </c>
      <c r="O383" s="234">
        <f>ROUND(E383*N383,2)</f>
        <v>0.44</v>
      </c>
      <c r="P383" s="234">
        <v>0</v>
      </c>
      <c r="Q383" s="234">
        <f>ROUND(E383*P383,2)</f>
        <v>0</v>
      </c>
      <c r="R383" s="236" t="s">
        <v>251</v>
      </c>
      <c r="S383" s="236" t="s">
        <v>210</v>
      </c>
      <c r="T383" s="237" t="s">
        <v>211</v>
      </c>
      <c r="U383" s="220">
        <v>0.53729000000000005</v>
      </c>
      <c r="V383" s="220">
        <f>ROUND(E383*U383,2)</f>
        <v>19.38</v>
      </c>
      <c r="W383" s="220"/>
      <c r="X383" s="220" t="s">
        <v>212</v>
      </c>
      <c r="Y383" s="210"/>
      <c r="Z383" s="210"/>
      <c r="AA383" s="210"/>
      <c r="AB383" s="210"/>
      <c r="AC383" s="210"/>
      <c r="AD383" s="210"/>
      <c r="AE383" s="210"/>
      <c r="AF383" s="210"/>
      <c r="AG383" s="210" t="s">
        <v>213</v>
      </c>
      <c r="AH383" s="210"/>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17"/>
      <c r="B384" s="218"/>
      <c r="C384" s="251" t="s">
        <v>779</v>
      </c>
      <c r="D384" s="238"/>
      <c r="E384" s="238"/>
      <c r="F384" s="238"/>
      <c r="G384" s="238"/>
      <c r="H384" s="220"/>
      <c r="I384" s="220"/>
      <c r="J384" s="220"/>
      <c r="K384" s="220"/>
      <c r="L384" s="220"/>
      <c r="M384" s="220"/>
      <c r="N384" s="219"/>
      <c r="O384" s="219"/>
      <c r="P384" s="219"/>
      <c r="Q384" s="219"/>
      <c r="R384" s="220"/>
      <c r="S384" s="220"/>
      <c r="T384" s="220"/>
      <c r="U384" s="220"/>
      <c r="V384" s="220"/>
      <c r="W384" s="220"/>
      <c r="X384" s="220"/>
      <c r="Y384" s="210"/>
      <c r="Z384" s="210"/>
      <c r="AA384" s="210"/>
      <c r="AB384" s="210"/>
      <c r="AC384" s="210"/>
      <c r="AD384" s="210"/>
      <c r="AE384" s="210"/>
      <c r="AF384" s="210"/>
      <c r="AG384" s="210" t="s">
        <v>215</v>
      </c>
      <c r="AH384" s="210"/>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x14ac:dyDescent="0.2">
      <c r="A385" s="217"/>
      <c r="B385" s="218"/>
      <c r="C385" s="252" t="s">
        <v>753</v>
      </c>
      <c r="D385" s="221"/>
      <c r="E385" s="222">
        <v>13.515000000000001</v>
      </c>
      <c r="F385" s="220"/>
      <c r="G385" s="220"/>
      <c r="H385" s="220"/>
      <c r="I385" s="220"/>
      <c r="J385" s="220"/>
      <c r="K385" s="220"/>
      <c r="L385" s="220"/>
      <c r="M385" s="220"/>
      <c r="N385" s="219"/>
      <c r="O385" s="219"/>
      <c r="P385" s="219"/>
      <c r="Q385" s="219"/>
      <c r="R385" s="220"/>
      <c r="S385" s="220"/>
      <c r="T385" s="220"/>
      <c r="U385" s="220"/>
      <c r="V385" s="220"/>
      <c r="W385" s="220"/>
      <c r="X385" s="220"/>
      <c r="Y385" s="210"/>
      <c r="Z385" s="210"/>
      <c r="AA385" s="210"/>
      <c r="AB385" s="210"/>
      <c r="AC385" s="210"/>
      <c r="AD385" s="210"/>
      <c r="AE385" s="210"/>
      <c r="AF385" s="210"/>
      <c r="AG385" s="210" t="s">
        <v>217</v>
      </c>
      <c r="AH385" s="210">
        <v>0</v>
      </c>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x14ac:dyDescent="0.2">
      <c r="A386" s="217"/>
      <c r="B386" s="218"/>
      <c r="C386" s="252" t="s">
        <v>754</v>
      </c>
      <c r="D386" s="221"/>
      <c r="E386" s="222">
        <v>13.515000000000001</v>
      </c>
      <c r="F386" s="220"/>
      <c r="G386" s="220"/>
      <c r="H386" s="220"/>
      <c r="I386" s="220"/>
      <c r="J386" s="220"/>
      <c r="K386" s="220"/>
      <c r="L386" s="220"/>
      <c r="M386" s="220"/>
      <c r="N386" s="219"/>
      <c r="O386" s="219"/>
      <c r="P386" s="219"/>
      <c r="Q386" s="219"/>
      <c r="R386" s="220"/>
      <c r="S386" s="220"/>
      <c r="T386" s="220"/>
      <c r="U386" s="220"/>
      <c r="V386" s="220"/>
      <c r="W386" s="220"/>
      <c r="X386" s="220"/>
      <c r="Y386" s="210"/>
      <c r="Z386" s="210"/>
      <c r="AA386" s="210"/>
      <c r="AB386" s="210"/>
      <c r="AC386" s="210"/>
      <c r="AD386" s="210"/>
      <c r="AE386" s="210"/>
      <c r="AF386" s="210"/>
      <c r="AG386" s="210" t="s">
        <v>217</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x14ac:dyDescent="0.2">
      <c r="A387" s="217"/>
      <c r="B387" s="218"/>
      <c r="C387" s="252" t="s">
        <v>755</v>
      </c>
      <c r="D387" s="221"/>
      <c r="E387" s="222">
        <v>4.0904999999999996</v>
      </c>
      <c r="F387" s="220"/>
      <c r="G387" s="220"/>
      <c r="H387" s="220"/>
      <c r="I387" s="220"/>
      <c r="J387" s="220"/>
      <c r="K387" s="220"/>
      <c r="L387" s="220"/>
      <c r="M387" s="220"/>
      <c r="N387" s="219"/>
      <c r="O387" s="219"/>
      <c r="P387" s="219"/>
      <c r="Q387" s="219"/>
      <c r="R387" s="220"/>
      <c r="S387" s="220"/>
      <c r="T387" s="220"/>
      <c r="U387" s="220"/>
      <c r="V387" s="220"/>
      <c r="W387" s="220"/>
      <c r="X387" s="220"/>
      <c r="Y387" s="210"/>
      <c r="Z387" s="210"/>
      <c r="AA387" s="210"/>
      <c r="AB387" s="210"/>
      <c r="AC387" s="210"/>
      <c r="AD387" s="210"/>
      <c r="AE387" s="210"/>
      <c r="AF387" s="210"/>
      <c r="AG387" s="210" t="s">
        <v>217</v>
      </c>
      <c r="AH387" s="210">
        <v>0</v>
      </c>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x14ac:dyDescent="0.2">
      <c r="A388" s="217"/>
      <c r="B388" s="218"/>
      <c r="C388" s="252" t="s">
        <v>756</v>
      </c>
      <c r="D388" s="221"/>
      <c r="E388" s="222">
        <v>4.9532999999999996</v>
      </c>
      <c r="F388" s="220"/>
      <c r="G388" s="220"/>
      <c r="H388" s="220"/>
      <c r="I388" s="220"/>
      <c r="J388" s="220"/>
      <c r="K388" s="220"/>
      <c r="L388" s="220"/>
      <c r="M388" s="220"/>
      <c r="N388" s="219"/>
      <c r="O388" s="219"/>
      <c r="P388" s="219"/>
      <c r="Q388" s="219"/>
      <c r="R388" s="220"/>
      <c r="S388" s="220"/>
      <c r="T388" s="220"/>
      <c r="U388" s="220"/>
      <c r="V388" s="220"/>
      <c r="W388" s="220"/>
      <c r="X388" s="220"/>
      <c r="Y388" s="210"/>
      <c r="Z388" s="210"/>
      <c r="AA388" s="210"/>
      <c r="AB388" s="210"/>
      <c r="AC388" s="210"/>
      <c r="AD388" s="210"/>
      <c r="AE388" s="210"/>
      <c r="AF388" s="210"/>
      <c r="AG388" s="210" t="s">
        <v>217</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ht="22.5" outlineLevel="1" x14ac:dyDescent="0.2">
      <c r="A389" s="231">
        <v>62</v>
      </c>
      <c r="B389" s="232" t="s">
        <v>893</v>
      </c>
      <c r="C389" s="250" t="s">
        <v>894</v>
      </c>
      <c r="D389" s="233" t="s">
        <v>242</v>
      </c>
      <c r="E389" s="234">
        <v>44.734999999999999</v>
      </c>
      <c r="F389" s="235"/>
      <c r="G389" s="236">
        <f>ROUND(E389*F389,2)</f>
        <v>0</v>
      </c>
      <c r="H389" s="235"/>
      <c r="I389" s="236">
        <f>ROUND(E389*H389,2)</f>
        <v>0</v>
      </c>
      <c r="J389" s="235"/>
      <c r="K389" s="236">
        <f>ROUND(E389*J389,2)</f>
        <v>0</v>
      </c>
      <c r="L389" s="236">
        <v>21</v>
      </c>
      <c r="M389" s="236">
        <f>G389*(1+L389/100)</f>
        <v>0</v>
      </c>
      <c r="N389" s="234">
        <v>4.9100000000000003E-3</v>
      </c>
      <c r="O389" s="234">
        <f>ROUND(E389*N389,2)</f>
        <v>0.22</v>
      </c>
      <c r="P389" s="234">
        <v>0</v>
      </c>
      <c r="Q389" s="234">
        <f>ROUND(E389*P389,2)</f>
        <v>0</v>
      </c>
      <c r="R389" s="236" t="s">
        <v>247</v>
      </c>
      <c r="S389" s="236" t="s">
        <v>210</v>
      </c>
      <c r="T389" s="237" t="s">
        <v>211</v>
      </c>
      <c r="U389" s="220">
        <v>0.36199999999999999</v>
      </c>
      <c r="V389" s="220">
        <f>ROUND(E389*U389,2)</f>
        <v>16.190000000000001</v>
      </c>
      <c r="W389" s="220"/>
      <c r="X389" s="220" t="s">
        <v>212</v>
      </c>
      <c r="Y389" s="210"/>
      <c r="Z389" s="210"/>
      <c r="AA389" s="210"/>
      <c r="AB389" s="210"/>
      <c r="AC389" s="210"/>
      <c r="AD389" s="210"/>
      <c r="AE389" s="210"/>
      <c r="AF389" s="210"/>
      <c r="AG389" s="210" t="s">
        <v>213</v>
      </c>
      <c r="AH389" s="210"/>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x14ac:dyDescent="0.2">
      <c r="A390" s="217"/>
      <c r="B390" s="218"/>
      <c r="C390" s="252" t="s">
        <v>738</v>
      </c>
      <c r="D390" s="221"/>
      <c r="E390" s="222">
        <v>8.8800000000000008</v>
      </c>
      <c r="F390" s="220"/>
      <c r="G390" s="220"/>
      <c r="H390" s="220"/>
      <c r="I390" s="220"/>
      <c r="J390" s="220"/>
      <c r="K390" s="220"/>
      <c r="L390" s="220"/>
      <c r="M390" s="220"/>
      <c r="N390" s="219"/>
      <c r="O390" s="219"/>
      <c r="P390" s="219"/>
      <c r="Q390" s="219"/>
      <c r="R390" s="220"/>
      <c r="S390" s="220"/>
      <c r="T390" s="220"/>
      <c r="U390" s="220"/>
      <c r="V390" s="220"/>
      <c r="W390" s="220"/>
      <c r="X390" s="220"/>
      <c r="Y390" s="210"/>
      <c r="Z390" s="210"/>
      <c r="AA390" s="210"/>
      <c r="AB390" s="210"/>
      <c r="AC390" s="210"/>
      <c r="AD390" s="210"/>
      <c r="AE390" s="210"/>
      <c r="AF390" s="210"/>
      <c r="AG390" s="210" t="s">
        <v>217</v>
      </c>
      <c r="AH390" s="210">
        <v>0</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x14ac:dyDescent="0.2">
      <c r="A391" s="217"/>
      <c r="B391" s="218"/>
      <c r="C391" s="252" t="s">
        <v>739</v>
      </c>
      <c r="D391" s="221"/>
      <c r="E391" s="222">
        <v>8.68</v>
      </c>
      <c r="F391" s="220"/>
      <c r="G391" s="220"/>
      <c r="H391" s="220"/>
      <c r="I391" s="220"/>
      <c r="J391" s="220"/>
      <c r="K391" s="220"/>
      <c r="L391" s="220"/>
      <c r="M391" s="220"/>
      <c r="N391" s="219"/>
      <c r="O391" s="219"/>
      <c r="P391" s="219"/>
      <c r="Q391" s="219"/>
      <c r="R391" s="220"/>
      <c r="S391" s="220"/>
      <c r="T391" s="220"/>
      <c r="U391" s="220"/>
      <c r="V391" s="220"/>
      <c r="W391" s="220"/>
      <c r="X391" s="220"/>
      <c r="Y391" s="210"/>
      <c r="Z391" s="210"/>
      <c r="AA391" s="210"/>
      <c r="AB391" s="210"/>
      <c r="AC391" s="210"/>
      <c r="AD391" s="210"/>
      <c r="AE391" s="210"/>
      <c r="AF391" s="210"/>
      <c r="AG391" s="210" t="s">
        <v>217</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x14ac:dyDescent="0.2">
      <c r="A392" s="217"/>
      <c r="B392" s="218"/>
      <c r="C392" s="252" t="s">
        <v>740</v>
      </c>
      <c r="D392" s="221"/>
      <c r="E392" s="222">
        <v>27.175000000000001</v>
      </c>
      <c r="F392" s="220"/>
      <c r="G392" s="220"/>
      <c r="H392" s="220"/>
      <c r="I392" s="220"/>
      <c r="J392" s="220"/>
      <c r="K392" s="220"/>
      <c r="L392" s="220"/>
      <c r="M392" s="220"/>
      <c r="N392" s="219"/>
      <c r="O392" s="219"/>
      <c r="P392" s="219"/>
      <c r="Q392" s="219"/>
      <c r="R392" s="220"/>
      <c r="S392" s="220"/>
      <c r="T392" s="220"/>
      <c r="U392" s="220"/>
      <c r="V392" s="220"/>
      <c r="W392" s="220"/>
      <c r="X392" s="220"/>
      <c r="Y392" s="210"/>
      <c r="Z392" s="210"/>
      <c r="AA392" s="210"/>
      <c r="AB392" s="210"/>
      <c r="AC392" s="210"/>
      <c r="AD392" s="210"/>
      <c r="AE392" s="210"/>
      <c r="AF392" s="210"/>
      <c r="AG392" s="210" t="s">
        <v>217</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x14ac:dyDescent="0.2">
      <c r="A393" s="217"/>
      <c r="B393" s="218"/>
      <c r="C393" s="252" t="s">
        <v>741</v>
      </c>
      <c r="D393" s="221"/>
      <c r="E393" s="222"/>
      <c r="F393" s="220"/>
      <c r="G393" s="220"/>
      <c r="H393" s="220"/>
      <c r="I393" s="220"/>
      <c r="J393" s="220"/>
      <c r="K393" s="220"/>
      <c r="L393" s="220"/>
      <c r="M393" s="220"/>
      <c r="N393" s="219"/>
      <c r="O393" s="219"/>
      <c r="P393" s="219"/>
      <c r="Q393" s="219"/>
      <c r="R393" s="220"/>
      <c r="S393" s="220"/>
      <c r="T393" s="220"/>
      <c r="U393" s="220"/>
      <c r="V393" s="220"/>
      <c r="W393" s="220"/>
      <c r="X393" s="220"/>
      <c r="Y393" s="210"/>
      <c r="Z393" s="210"/>
      <c r="AA393" s="210"/>
      <c r="AB393" s="210"/>
      <c r="AC393" s="210"/>
      <c r="AD393" s="210"/>
      <c r="AE393" s="210"/>
      <c r="AF393" s="210"/>
      <c r="AG393" s="210" t="s">
        <v>217</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ht="22.5" outlineLevel="1" x14ac:dyDescent="0.2">
      <c r="A394" s="231">
        <v>63</v>
      </c>
      <c r="B394" s="232" t="s">
        <v>895</v>
      </c>
      <c r="C394" s="250" t="s">
        <v>896</v>
      </c>
      <c r="D394" s="233" t="s">
        <v>317</v>
      </c>
      <c r="E394" s="234">
        <v>724.1</v>
      </c>
      <c r="F394" s="235"/>
      <c r="G394" s="236">
        <f>ROUND(E394*F394,2)</f>
        <v>0</v>
      </c>
      <c r="H394" s="235"/>
      <c r="I394" s="236">
        <f>ROUND(E394*H394,2)</f>
        <v>0</v>
      </c>
      <c r="J394" s="235"/>
      <c r="K394" s="236">
        <f>ROUND(E394*J394,2)</f>
        <v>0</v>
      </c>
      <c r="L394" s="236">
        <v>21</v>
      </c>
      <c r="M394" s="236">
        <f>G394*(1+L394/100)</f>
        <v>0</v>
      </c>
      <c r="N394" s="234">
        <v>0</v>
      </c>
      <c r="O394" s="234">
        <f>ROUND(E394*N394,2)</f>
        <v>0</v>
      </c>
      <c r="P394" s="234">
        <v>0</v>
      </c>
      <c r="Q394" s="234">
        <f>ROUND(E394*P394,2)</f>
        <v>0</v>
      </c>
      <c r="R394" s="236" t="s">
        <v>247</v>
      </c>
      <c r="S394" s="236" t="s">
        <v>210</v>
      </c>
      <c r="T394" s="237" t="s">
        <v>211</v>
      </c>
      <c r="U394" s="220">
        <v>0.1</v>
      </c>
      <c r="V394" s="220">
        <f>ROUND(E394*U394,2)</f>
        <v>72.41</v>
      </c>
      <c r="W394" s="220"/>
      <c r="X394" s="220" t="s">
        <v>212</v>
      </c>
      <c r="Y394" s="210"/>
      <c r="Z394" s="210"/>
      <c r="AA394" s="210"/>
      <c r="AB394" s="210"/>
      <c r="AC394" s="210"/>
      <c r="AD394" s="210"/>
      <c r="AE394" s="210"/>
      <c r="AF394" s="210"/>
      <c r="AG394" s="210" t="s">
        <v>213</v>
      </c>
      <c r="AH394" s="210"/>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17"/>
      <c r="B395" s="218"/>
      <c r="C395" s="252" t="s">
        <v>897</v>
      </c>
      <c r="D395" s="221"/>
      <c r="E395" s="222"/>
      <c r="F395" s="220"/>
      <c r="G395" s="220"/>
      <c r="H395" s="220"/>
      <c r="I395" s="220"/>
      <c r="J395" s="220"/>
      <c r="K395" s="220"/>
      <c r="L395" s="220"/>
      <c r="M395" s="220"/>
      <c r="N395" s="219"/>
      <c r="O395" s="219"/>
      <c r="P395" s="219"/>
      <c r="Q395" s="219"/>
      <c r="R395" s="220"/>
      <c r="S395" s="220"/>
      <c r="T395" s="220"/>
      <c r="U395" s="220"/>
      <c r="V395" s="220"/>
      <c r="W395" s="220"/>
      <c r="X395" s="220"/>
      <c r="Y395" s="210"/>
      <c r="Z395" s="210"/>
      <c r="AA395" s="210"/>
      <c r="AB395" s="210"/>
      <c r="AC395" s="210"/>
      <c r="AD395" s="210"/>
      <c r="AE395" s="210"/>
      <c r="AF395" s="210"/>
      <c r="AG395" s="210" t="s">
        <v>217</v>
      </c>
      <c r="AH395" s="210">
        <v>0</v>
      </c>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1" x14ac:dyDescent="0.2">
      <c r="A396" s="217"/>
      <c r="B396" s="218"/>
      <c r="C396" s="252" t="s">
        <v>898</v>
      </c>
      <c r="D396" s="221"/>
      <c r="E396" s="222">
        <v>6.16</v>
      </c>
      <c r="F396" s="220"/>
      <c r="G396" s="220"/>
      <c r="H396" s="220"/>
      <c r="I396" s="220"/>
      <c r="J396" s="220"/>
      <c r="K396" s="220"/>
      <c r="L396" s="220"/>
      <c r="M396" s="220"/>
      <c r="N396" s="219"/>
      <c r="O396" s="219"/>
      <c r="P396" s="219"/>
      <c r="Q396" s="219"/>
      <c r="R396" s="220"/>
      <c r="S396" s="220"/>
      <c r="T396" s="220"/>
      <c r="U396" s="220"/>
      <c r="V396" s="220"/>
      <c r="W396" s="220"/>
      <c r="X396" s="220"/>
      <c r="Y396" s="210"/>
      <c r="Z396" s="210"/>
      <c r="AA396" s="210"/>
      <c r="AB396" s="210"/>
      <c r="AC396" s="210"/>
      <c r="AD396" s="210"/>
      <c r="AE396" s="210"/>
      <c r="AF396" s="210"/>
      <c r="AG396" s="210" t="s">
        <v>217</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1" x14ac:dyDescent="0.2">
      <c r="A397" s="217"/>
      <c r="B397" s="218"/>
      <c r="C397" s="252" t="s">
        <v>899</v>
      </c>
      <c r="D397" s="221"/>
      <c r="E397" s="222">
        <v>108</v>
      </c>
      <c r="F397" s="220"/>
      <c r="G397" s="220"/>
      <c r="H397" s="220"/>
      <c r="I397" s="220"/>
      <c r="J397" s="220"/>
      <c r="K397" s="220"/>
      <c r="L397" s="220"/>
      <c r="M397" s="220"/>
      <c r="N397" s="219"/>
      <c r="O397" s="219"/>
      <c r="P397" s="219"/>
      <c r="Q397" s="219"/>
      <c r="R397" s="220"/>
      <c r="S397" s="220"/>
      <c r="T397" s="220"/>
      <c r="U397" s="220"/>
      <c r="V397" s="220"/>
      <c r="W397" s="220"/>
      <c r="X397" s="220"/>
      <c r="Y397" s="210"/>
      <c r="Z397" s="210"/>
      <c r="AA397" s="210"/>
      <c r="AB397" s="210"/>
      <c r="AC397" s="210"/>
      <c r="AD397" s="210"/>
      <c r="AE397" s="210"/>
      <c r="AF397" s="210"/>
      <c r="AG397" s="210" t="s">
        <v>217</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x14ac:dyDescent="0.2">
      <c r="A398" s="217"/>
      <c r="B398" s="218"/>
      <c r="C398" s="252" t="s">
        <v>900</v>
      </c>
      <c r="D398" s="221"/>
      <c r="E398" s="222">
        <v>108</v>
      </c>
      <c r="F398" s="220"/>
      <c r="G398" s="220"/>
      <c r="H398" s="220"/>
      <c r="I398" s="220"/>
      <c r="J398" s="220"/>
      <c r="K398" s="220"/>
      <c r="L398" s="220"/>
      <c r="M398" s="220"/>
      <c r="N398" s="219"/>
      <c r="O398" s="219"/>
      <c r="P398" s="219"/>
      <c r="Q398" s="219"/>
      <c r="R398" s="220"/>
      <c r="S398" s="220"/>
      <c r="T398" s="220"/>
      <c r="U398" s="220"/>
      <c r="V398" s="220"/>
      <c r="W398" s="220"/>
      <c r="X398" s="220"/>
      <c r="Y398" s="210"/>
      <c r="Z398" s="210"/>
      <c r="AA398" s="210"/>
      <c r="AB398" s="210"/>
      <c r="AC398" s="210"/>
      <c r="AD398" s="210"/>
      <c r="AE398" s="210"/>
      <c r="AF398" s="210"/>
      <c r="AG398" s="210" t="s">
        <v>217</v>
      </c>
      <c r="AH398" s="210">
        <v>0</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x14ac:dyDescent="0.2">
      <c r="A399" s="217"/>
      <c r="B399" s="218"/>
      <c r="C399" s="252" t="s">
        <v>901</v>
      </c>
      <c r="D399" s="221"/>
      <c r="E399" s="222">
        <v>116.4</v>
      </c>
      <c r="F399" s="220"/>
      <c r="G399" s="220"/>
      <c r="H399" s="220"/>
      <c r="I399" s="220"/>
      <c r="J399" s="220"/>
      <c r="K399" s="220"/>
      <c r="L399" s="220"/>
      <c r="M399" s="220"/>
      <c r="N399" s="219"/>
      <c r="O399" s="219"/>
      <c r="P399" s="219"/>
      <c r="Q399" s="219"/>
      <c r="R399" s="220"/>
      <c r="S399" s="220"/>
      <c r="T399" s="220"/>
      <c r="U399" s="220"/>
      <c r="V399" s="220"/>
      <c r="W399" s="220"/>
      <c r="X399" s="220"/>
      <c r="Y399" s="210"/>
      <c r="Z399" s="210"/>
      <c r="AA399" s="210"/>
      <c r="AB399" s="210"/>
      <c r="AC399" s="210"/>
      <c r="AD399" s="210"/>
      <c r="AE399" s="210"/>
      <c r="AF399" s="210"/>
      <c r="AG399" s="210" t="s">
        <v>217</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x14ac:dyDescent="0.2">
      <c r="A400" s="217"/>
      <c r="B400" s="218"/>
      <c r="C400" s="252" t="s">
        <v>902</v>
      </c>
      <c r="D400" s="221"/>
      <c r="E400" s="222">
        <v>6.12</v>
      </c>
      <c r="F400" s="220"/>
      <c r="G400" s="220"/>
      <c r="H400" s="220"/>
      <c r="I400" s="220"/>
      <c r="J400" s="220"/>
      <c r="K400" s="220"/>
      <c r="L400" s="220"/>
      <c r="M400" s="220"/>
      <c r="N400" s="219"/>
      <c r="O400" s="219"/>
      <c r="P400" s="219"/>
      <c r="Q400" s="219"/>
      <c r="R400" s="220"/>
      <c r="S400" s="220"/>
      <c r="T400" s="220"/>
      <c r="U400" s="220"/>
      <c r="V400" s="220"/>
      <c r="W400" s="220"/>
      <c r="X400" s="220"/>
      <c r="Y400" s="210"/>
      <c r="Z400" s="210"/>
      <c r="AA400" s="210"/>
      <c r="AB400" s="210"/>
      <c r="AC400" s="210"/>
      <c r="AD400" s="210"/>
      <c r="AE400" s="210"/>
      <c r="AF400" s="210"/>
      <c r="AG400" s="210" t="s">
        <v>217</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x14ac:dyDescent="0.2">
      <c r="A401" s="217"/>
      <c r="B401" s="218"/>
      <c r="C401" s="252" t="s">
        <v>903</v>
      </c>
      <c r="D401" s="221"/>
      <c r="E401" s="222">
        <v>66</v>
      </c>
      <c r="F401" s="220"/>
      <c r="G401" s="220"/>
      <c r="H401" s="220"/>
      <c r="I401" s="220"/>
      <c r="J401" s="220"/>
      <c r="K401" s="220"/>
      <c r="L401" s="220"/>
      <c r="M401" s="220"/>
      <c r="N401" s="219"/>
      <c r="O401" s="219"/>
      <c r="P401" s="219"/>
      <c r="Q401" s="219"/>
      <c r="R401" s="220"/>
      <c r="S401" s="220"/>
      <c r="T401" s="220"/>
      <c r="U401" s="220"/>
      <c r="V401" s="220"/>
      <c r="W401" s="220"/>
      <c r="X401" s="220"/>
      <c r="Y401" s="210"/>
      <c r="Z401" s="210"/>
      <c r="AA401" s="210"/>
      <c r="AB401" s="210"/>
      <c r="AC401" s="210"/>
      <c r="AD401" s="210"/>
      <c r="AE401" s="210"/>
      <c r="AF401" s="210"/>
      <c r="AG401" s="210" t="s">
        <v>217</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x14ac:dyDescent="0.2">
      <c r="A402" s="217"/>
      <c r="B402" s="218"/>
      <c r="C402" s="252" t="s">
        <v>904</v>
      </c>
      <c r="D402" s="221"/>
      <c r="E402" s="222">
        <v>66</v>
      </c>
      <c r="F402" s="220"/>
      <c r="G402" s="220"/>
      <c r="H402" s="220"/>
      <c r="I402" s="220"/>
      <c r="J402" s="220"/>
      <c r="K402" s="220"/>
      <c r="L402" s="220"/>
      <c r="M402" s="220"/>
      <c r="N402" s="219"/>
      <c r="O402" s="219"/>
      <c r="P402" s="219"/>
      <c r="Q402" s="219"/>
      <c r="R402" s="220"/>
      <c r="S402" s="220"/>
      <c r="T402" s="220"/>
      <c r="U402" s="220"/>
      <c r="V402" s="220"/>
      <c r="W402" s="220"/>
      <c r="X402" s="220"/>
      <c r="Y402" s="210"/>
      <c r="Z402" s="210"/>
      <c r="AA402" s="210"/>
      <c r="AB402" s="210"/>
      <c r="AC402" s="210"/>
      <c r="AD402" s="210"/>
      <c r="AE402" s="210"/>
      <c r="AF402" s="210"/>
      <c r="AG402" s="210" t="s">
        <v>217</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x14ac:dyDescent="0.2">
      <c r="A403" s="217"/>
      <c r="B403" s="218"/>
      <c r="C403" s="252" t="s">
        <v>905</v>
      </c>
      <c r="D403" s="221"/>
      <c r="E403" s="222">
        <v>70.8</v>
      </c>
      <c r="F403" s="220"/>
      <c r="G403" s="220"/>
      <c r="H403" s="220"/>
      <c r="I403" s="220"/>
      <c r="J403" s="220"/>
      <c r="K403" s="220"/>
      <c r="L403" s="220"/>
      <c r="M403" s="220"/>
      <c r="N403" s="219"/>
      <c r="O403" s="219"/>
      <c r="P403" s="219"/>
      <c r="Q403" s="219"/>
      <c r="R403" s="220"/>
      <c r="S403" s="220"/>
      <c r="T403" s="220"/>
      <c r="U403" s="220"/>
      <c r="V403" s="220"/>
      <c r="W403" s="220"/>
      <c r="X403" s="220"/>
      <c r="Y403" s="210"/>
      <c r="Z403" s="210"/>
      <c r="AA403" s="210"/>
      <c r="AB403" s="210"/>
      <c r="AC403" s="210"/>
      <c r="AD403" s="210"/>
      <c r="AE403" s="210"/>
      <c r="AF403" s="210"/>
      <c r="AG403" s="210" t="s">
        <v>217</v>
      </c>
      <c r="AH403" s="210">
        <v>0</v>
      </c>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x14ac:dyDescent="0.2">
      <c r="A404" s="217"/>
      <c r="B404" s="218"/>
      <c r="C404" s="252" t="s">
        <v>906</v>
      </c>
      <c r="D404" s="221"/>
      <c r="E404" s="222">
        <v>4.3600000000000003</v>
      </c>
      <c r="F404" s="220"/>
      <c r="G404" s="220"/>
      <c r="H404" s="220"/>
      <c r="I404" s="220"/>
      <c r="J404" s="220"/>
      <c r="K404" s="220"/>
      <c r="L404" s="220"/>
      <c r="M404" s="220"/>
      <c r="N404" s="219"/>
      <c r="O404" s="219"/>
      <c r="P404" s="219"/>
      <c r="Q404" s="219"/>
      <c r="R404" s="220"/>
      <c r="S404" s="220"/>
      <c r="T404" s="220"/>
      <c r="U404" s="220"/>
      <c r="V404" s="220"/>
      <c r="W404" s="220"/>
      <c r="X404" s="220"/>
      <c r="Y404" s="210"/>
      <c r="Z404" s="210"/>
      <c r="AA404" s="210"/>
      <c r="AB404" s="210"/>
      <c r="AC404" s="210"/>
      <c r="AD404" s="210"/>
      <c r="AE404" s="210"/>
      <c r="AF404" s="210"/>
      <c r="AG404" s="210" t="s">
        <v>217</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x14ac:dyDescent="0.2">
      <c r="A405" s="217"/>
      <c r="B405" s="218"/>
      <c r="C405" s="252" t="s">
        <v>907</v>
      </c>
      <c r="D405" s="221"/>
      <c r="E405" s="222">
        <v>10.8</v>
      </c>
      <c r="F405" s="220"/>
      <c r="G405" s="220"/>
      <c r="H405" s="220"/>
      <c r="I405" s="220"/>
      <c r="J405" s="220"/>
      <c r="K405" s="220"/>
      <c r="L405" s="220"/>
      <c r="M405" s="220"/>
      <c r="N405" s="219"/>
      <c r="O405" s="219"/>
      <c r="P405" s="219"/>
      <c r="Q405" s="219"/>
      <c r="R405" s="220"/>
      <c r="S405" s="220"/>
      <c r="T405" s="220"/>
      <c r="U405" s="220"/>
      <c r="V405" s="220"/>
      <c r="W405" s="220"/>
      <c r="X405" s="220"/>
      <c r="Y405" s="210"/>
      <c r="Z405" s="210"/>
      <c r="AA405" s="210"/>
      <c r="AB405" s="210"/>
      <c r="AC405" s="210"/>
      <c r="AD405" s="210"/>
      <c r="AE405" s="210"/>
      <c r="AF405" s="210"/>
      <c r="AG405" s="210" t="s">
        <v>217</v>
      </c>
      <c r="AH405" s="210">
        <v>0</v>
      </c>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1" x14ac:dyDescent="0.2">
      <c r="A406" s="217"/>
      <c r="B406" s="218"/>
      <c r="C406" s="252" t="s">
        <v>908</v>
      </c>
      <c r="D406" s="221"/>
      <c r="E406" s="222">
        <v>2.98</v>
      </c>
      <c r="F406" s="220"/>
      <c r="G406" s="220"/>
      <c r="H406" s="220"/>
      <c r="I406" s="220"/>
      <c r="J406" s="220"/>
      <c r="K406" s="220"/>
      <c r="L406" s="220"/>
      <c r="M406" s="220"/>
      <c r="N406" s="219"/>
      <c r="O406" s="219"/>
      <c r="P406" s="219"/>
      <c r="Q406" s="219"/>
      <c r="R406" s="220"/>
      <c r="S406" s="220"/>
      <c r="T406" s="220"/>
      <c r="U406" s="220"/>
      <c r="V406" s="220"/>
      <c r="W406" s="220"/>
      <c r="X406" s="220"/>
      <c r="Y406" s="210"/>
      <c r="Z406" s="210"/>
      <c r="AA406" s="210"/>
      <c r="AB406" s="210"/>
      <c r="AC406" s="210"/>
      <c r="AD406" s="210"/>
      <c r="AE406" s="210"/>
      <c r="AF406" s="210"/>
      <c r="AG406" s="210" t="s">
        <v>217</v>
      </c>
      <c r="AH406" s="210">
        <v>0</v>
      </c>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x14ac:dyDescent="0.2">
      <c r="A407" s="217"/>
      <c r="B407" s="218"/>
      <c r="C407" s="252" t="s">
        <v>909</v>
      </c>
      <c r="D407" s="221"/>
      <c r="E407" s="222">
        <v>23.44</v>
      </c>
      <c r="F407" s="220"/>
      <c r="G407" s="220"/>
      <c r="H407" s="220"/>
      <c r="I407" s="220"/>
      <c r="J407" s="220"/>
      <c r="K407" s="220"/>
      <c r="L407" s="220"/>
      <c r="M407" s="220"/>
      <c r="N407" s="219"/>
      <c r="O407" s="219"/>
      <c r="P407" s="219"/>
      <c r="Q407" s="219"/>
      <c r="R407" s="220"/>
      <c r="S407" s="220"/>
      <c r="T407" s="220"/>
      <c r="U407" s="220"/>
      <c r="V407" s="220"/>
      <c r="W407" s="220"/>
      <c r="X407" s="220"/>
      <c r="Y407" s="210"/>
      <c r="Z407" s="210"/>
      <c r="AA407" s="210"/>
      <c r="AB407" s="210"/>
      <c r="AC407" s="210"/>
      <c r="AD407" s="210"/>
      <c r="AE407" s="210"/>
      <c r="AF407" s="210"/>
      <c r="AG407" s="210" t="s">
        <v>217</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x14ac:dyDescent="0.2">
      <c r="A408" s="217"/>
      <c r="B408" s="218"/>
      <c r="C408" s="252" t="s">
        <v>910</v>
      </c>
      <c r="D408" s="221"/>
      <c r="E408" s="222">
        <v>30.44</v>
      </c>
      <c r="F408" s="220"/>
      <c r="G408" s="220"/>
      <c r="H408" s="220"/>
      <c r="I408" s="220"/>
      <c r="J408" s="220"/>
      <c r="K408" s="220"/>
      <c r="L408" s="220"/>
      <c r="M408" s="220"/>
      <c r="N408" s="219"/>
      <c r="O408" s="219"/>
      <c r="P408" s="219"/>
      <c r="Q408" s="219"/>
      <c r="R408" s="220"/>
      <c r="S408" s="220"/>
      <c r="T408" s="220"/>
      <c r="U408" s="220"/>
      <c r="V408" s="220"/>
      <c r="W408" s="220"/>
      <c r="X408" s="220"/>
      <c r="Y408" s="210"/>
      <c r="Z408" s="210"/>
      <c r="AA408" s="210"/>
      <c r="AB408" s="210"/>
      <c r="AC408" s="210"/>
      <c r="AD408" s="210"/>
      <c r="AE408" s="210"/>
      <c r="AF408" s="210"/>
      <c r="AG408" s="210" t="s">
        <v>217</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17"/>
      <c r="B409" s="218"/>
      <c r="C409" s="252" t="s">
        <v>911</v>
      </c>
      <c r="D409" s="221"/>
      <c r="E409" s="222">
        <v>10.1</v>
      </c>
      <c r="F409" s="220"/>
      <c r="G409" s="220"/>
      <c r="H409" s="220"/>
      <c r="I409" s="220"/>
      <c r="J409" s="220"/>
      <c r="K409" s="220"/>
      <c r="L409" s="220"/>
      <c r="M409" s="220"/>
      <c r="N409" s="219"/>
      <c r="O409" s="219"/>
      <c r="P409" s="219"/>
      <c r="Q409" s="219"/>
      <c r="R409" s="220"/>
      <c r="S409" s="220"/>
      <c r="T409" s="220"/>
      <c r="U409" s="220"/>
      <c r="V409" s="220"/>
      <c r="W409" s="220"/>
      <c r="X409" s="220"/>
      <c r="Y409" s="210"/>
      <c r="Z409" s="210"/>
      <c r="AA409" s="210"/>
      <c r="AB409" s="210"/>
      <c r="AC409" s="210"/>
      <c r="AD409" s="210"/>
      <c r="AE409" s="210"/>
      <c r="AF409" s="210"/>
      <c r="AG409" s="210" t="s">
        <v>217</v>
      </c>
      <c r="AH409" s="210">
        <v>0</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1" x14ac:dyDescent="0.2">
      <c r="A410" s="217"/>
      <c r="B410" s="218"/>
      <c r="C410" s="252" t="s">
        <v>912</v>
      </c>
      <c r="D410" s="221"/>
      <c r="E410" s="222">
        <v>94.5</v>
      </c>
      <c r="F410" s="220"/>
      <c r="G410" s="220"/>
      <c r="H410" s="220"/>
      <c r="I410" s="220"/>
      <c r="J410" s="220"/>
      <c r="K410" s="220"/>
      <c r="L410" s="220"/>
      <c r="M410" s="220"/>
      <c r="N410" s="219"/>
      <c r="O410" s="219"/>
      <c r="P410" s="219"/>
      <c r="Q410" s="219"/>
      <c r="R410" s="220"/>
      <c r="S410" s="220"/>
      <c r="T410" s="220"/>
      <c r="U410" s="220"/>
      <c r="V410" s="220"/>
      <c r="W410" s="220"/>
      <c r="X410" s="220"/>
      <c r="Y410" s="210"/>
      <c r="Z410" s="210"/>
      <c r="AA410" s="210"/>
      <c r="AB410" s="210"/>
      <c r="AC410" s="210"/>
      <c r="AD410" s="210"/>
      <c r="AE410" s="210"/>
      <c r="AF410" s="210"/>
      <c r="AG410" s="210" t="s">
        <v>217</v>
      </c>
      <c r="AH410" s="210">
        <v>0</v>
      </c>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x14ac:dyDescent="0.2">
      <c r="A411" s="231">
        <v>64</v>
      </c>
      <c r="B411" s="232" t="s">
        <v>913</v>
      </c>
      <c r="C411" s="250" t="s">
        <v>914</v>
      </c>
      <c r="D411" s="233" t="s">
        <v>242</v>
      </c>
      <c r="E411" s="234">
        <v>1090.1045999999999</v>
      </c>
      <c r="F411" s="235"/>
      <c r="G411" s="236">
        <f>ROUND(E411*F411,2)</f>
        <v>0</v>
      </c>
      <c r="H411" s="235"/>
      <c r="I411" s="236">
        <f>ROUND(E411*H411,2)</f>
        <v>0</v>
      </c>
      <c r="J411" s="235"/>
      <c r="K411" s="236">
        <f>ROUND(E411*J411,2)</f>
        <v>0</v>
      </c>
      <c r="L411" s="236">
        <v>21</v>
      </c>
      <c r="M411" s="236">
        <f>G411*(1+L411/100)</f>
        <v>0</v>
      </c>
      <c r="N411" s="234">
        <v>2.0000000000000002E-5</v>
      </c>
      <c r="O411" s="234">
        <f>ROUND(E411*N411,2)</f>
        <v>0.02</v>
      </c>
      <c r="P411" s="234">
        <v>0</v>
      </c>
      <c r="Q411" s="234">
        <f>ROUND(E411*P411,2)</f>
        <v>0</v>
      </c>
      <c r="R411" s="236" t="s">
        <v>247</v>
      </c>
      <c r="S411" s="236" t="s">
        <v>210</v>
      </c>
      <c r="T411" s="237" t="s">
        <v>211</v>
      </c>
      <c r="U411" s="220">
        <v>0.11</v>
      </c>
      <c r="V411" s="220">
        <f>ROUND(E411*U411,2)</f>
        <v>119.91</v>
      </c>
      <c r="W411" s="220"/>
      <c r="X411" s="220" t="s">
        <v>212</v>
      </c>
      <c r="Y411" s="210"/>
      <c r="Z411" s="210"/>
      <c r="AA411" s="210"/>
      <c r="AB411" s="210"/>
      <c r="AC411" s="210"/>
      <c r="AD411" s="210"/>
      <c r="AE411" s="210"/>
      <c r="AF411" s="210"/>
      <c r="AG411" s="210" t="s">
        <v>213</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x14ac:dyDescent="0.2">
      <c r="A412" s="217"/>
      <c r="B412" s="218"/>
      <c r="C412" s="252" t="s">
        <v>745</v>
      </c>
      <c r="D412" s="221"/>
      <c r="E412" s="222">
        <v>327.87979999999999</v>
      </c>
      <c r="F412" s="220"/>
      <c r="G412" s="220"/>
      <c r="H412" s="220"/>
      <c r="I412" s="220"/>
      <c r="J412" s="220"/>
      <c r="K412" s="220"/>
      <c r="L412" s="220"/>
      <c r="M412" s="220"/>
      <c r="N412" s="219"/>
      <c r="O412" s="219"/>
      <c r="P412" s="219"/>
      <c r="Q412" s="219"/>
      <c r="R412" s="220"/>
      <c r="S412" s="220"/>
      <c r="T412" s="220"/>
      <c r="U412" s="220"/>
      <c r="V412" s="220"/>
      <c r="W412" s="220"/>
      <c r="X412" s="220"/>
      <c r="Y412" s="210"/>
      <c r="Z412" s="210"/>
      <c r="AA412" s="210"/>
      <c r="AB412" s="210"/>
      <c r="AC412" s="210"/>
      <c r="AD412" s="210"/>
      <c r="AE412" s="210"/>
      <c r="AF412" s="210"/>
      <c r="AG412" s="210" t="s">
        <v>217</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x14ac:dyDescent="0.2">
      <c r="A413" s="217"/>
      <c r="B413" s="218"/>
      <c r="C413" s="252" t="s">
        <v>746</v>
      </c>
      <c r="D413" s="221"/>
      <c r="E413" s="222">
        <v>65.994</v>
      </c>
      <c r="F413" s="220"/>
      <c r="G413" s="220"/>
      <c r="H413" s="220"/>
      <c r="I413" s="220"/>
      <c r="J413" s="220"/>
      <c r="K413" s="220"/>
      <c r="L413" s="220"/>
      <c r="M413" s="220"/>
      <c r="N413" s="219"/>
      <c r="O413" s="219"/>
      <c r="P413" s="219"/>
      <c r="Q413" s="219"/>
      <c r="R413" s="220"/>
      <c r="S413" s="220"/>
      <c r="T413" s="220"/>
      <c r="U413" s="220"/>
      <c r="V413" s="220"/>
      <c r="W413" s="220"/>
      <c r="X413" s="220"/>
      <c r="Y413" s="210"/>
      <c r="Z413" s="210"/>
      <c r="AA413" s="210"/>
      <c r="AB413" s="210"/>
      <c r="AC413" s="210"/>
      <c r="AD413" s="210"/>
      <c r="AE413" s="210"/>
      <c r="AF413" s="210"/>
      <c r="AG413" s="210" t="s">
        <v>217</v>
      </c>
      <c r="AH413" s="210">
        <v>0</v>
      </c>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x14ac:dyDescent="0.2">
      <c r="A414" s="217"/>
      <c r="B414" s="218"/>
      <c r="C414" s="252" t="s">
        <v>747</v>
      </c>
      <c r="D414" s="221"/>
      <c r="E414" s="222">
        <v>411.94200000000001</v>
      </c>
      <c r="F414" s="220"/>
      <c r="G414" s="220"/>
      <c r="H414" s="220"/>
      <c r="I414" s="220"/>
      <c r="J414" s="220"/>
      <c r="K414" s="220"/>
      <c r="L414" s="220"/>
      <c r="M414" s="220"/>
      <c r="N414" s="219"/>
      <c r="O414" s="219"/>
      <c r="P414" s="219"/>
      <c r="Q414" s="219"/>
      <c r="R414" s="220"/>
      <c r="S414" s="220"/>
      <c r="T414" s="220"/>
      <c r="U414" s="220"/>
      <c r="V414" s="220"/>
      <c r="W414" s="220"/>
      <c r="X414" s="220"/>
      <c r="Y414" s="210"/>
      <c r="Z414" s="210"/>
      <c r="AA414" s="210"/>
      <c r="AB414" s="210"/>
      <c r="AC414" s="210"/>
      <c r="AD414" s="210"/>
      <c r="AE414" s="210"/>
      <c r="AF414" s="210"/>
      <c r="AG414" s="210" t="s">
        <v>217</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x14ac:dyDescent="0.2">
      <c r="A415" s="217"/>
      <c r="B415" s="218"/>
      <c r="C415" s="252" t="s">
        <v>724</v>
      </c>
      <c r="D415" s="221"/>
      <c r="E415" s="222">
        <v>-59.566200000000002</v>
      </c>
      <c r="F415" s="220"/>
      <c r="G415" s="220"/>
      <c r="H415" s="220"/>
      <c r="I415" s="220"/>
      <c r="J415" s="220"/>
      <c r="K415" s="220"/>
      <c r="L415" s="220"/>
      <c r="M415" s="220"/>
      <c r="N415" s="219"/>
      <c r="O415" s="219"/>
      <c r="P415" s="219"/>
      <c r="Q415" s="219"/>
      <c r="R415" s="220"/>
      <c r="S415" s="220"/>
      <c r="T415" s="220"/>
      <c r="U415" s="220"/>
      <c r="V415" s="220"/>
      <c r="W415" s="220"/>
      <c r="X415" s="220"/>
      <c r="Y415" s="210"/>
      <c r="Z415" s="210"/>
      <c r="AA415" s="210"/>
      <c r="AB415" s="210"/>
      <c r="AC415" s="210"/>
      <c r="AD415" s="210"/>
      <c r="AE415" s="210"/>
      <c r="AF415" s="210"/>
      <c r="AG415" s="210" t="s">
        <v>217</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1" x14ac:dyDescent="0.2">
      <c r="A416" s="217"/>
      <c r="B416" s="218"/>
      <c r="C416" s="252" t="s">
        <v>748</v>
      </c>
      <c r="D416" s="221"/>
      <c r="E416" s="222">
        <v>46.817999999999998</v>
      </c>
      <c r="F416" s="220"/>
      <c r="G416" s="220"/>
      <c r="H416" s="220"/>
      <c r="I416" s="220"/>
      <c r="J416" s="220"/>
      <c r="K416" s="220"/>
      <c r="L416" s="220"/>
      <c r="M416" s="220"/>
      <c r="N416" s="219"/>
      <c r="O416" s="219"/>
      <c r="P416" s="219"/>
      <c r="Q416" s="219"/>
      <c r="R416" s="220"/>
      <c r="S416" s="220"/>
      <c r="T416" s="220"/>
      <c r="U416" s="220"/>
      <c r="V416" s="220"/>
      <c r="W416" s="220"/>
      <c r="X416" s="220"/>
      <c r="Y416" s="210"/>
      <c r="Z416" s="210"/>
      <c r="AA416" s="210"/>
      <c r="AB416" s="210"/>
      <c r="AC416" s="210"/>
      <c r="AD416" s="210"/>
      <c r="AE416" s="210"/>
      <c r="AF416" s="210"/>
      <c r="AG416" s="210" t="s">
        <v>217</v>
      </c>
      <c r="AH416" s="210">
        <v>0</v>
      </c>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x14ac:dyDescent="0.2">
      <c r="A417" s="217"/>
      <c r="B417" s="218"/>
      <c r="C417" s="252" t="s">
        <v>749</v>
      </c>
      <c r="D417" s="221"/>
      <c r="E417" s="222">
        <v>14.937200000000001</v>
      </c>
      <c r="F417" s="220"/>
      <c r="G417" s="220"/>
      <c r="H417" s="220"/>
      <c r="I417" s="220"/>
      <c r="J417" s="220"/>
      <c r="K417" s="220"/>
      <c r="L417" s="220"/>
      <c r="M417" s="220"/>
      <c r="N417" s="219"/>
      <c r="O417" s="219"/>
      <c r="P417" s="219"/>
      <c r="Q417" s="219"/>
      <c r="R417" s="220"/>
      <c r="S417" s="220"/>
      <c r="T417" s="220"/>
      <c r="U417" s="220"/>
      <c r="V417" s="220"/>
      <c r="W417" s="220"/>
      <c r="X417" s="220"/>
      <c r="Y417" s="210"/>
      <c r="Z417" s="210"/>
      <c r="AA417" s="210"/>
      <c r="AB417" s="210"/>
      <c r="AC417" s="210"/>
      <c r="AD417" s="210"/>
      <c r="AE417" s="210"/>
      <c r="AF417" s="210"/>
      <c r="AG417" s="210" t="s">
        <v>217</v>
      </c>
      <c r="AH417" s="210">
        <v>0</v>
      </c>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x14ac:dyDescent="0.2">
      <c r="A418" s="217"/>
      <c r="B418" s="218"/>
      <c r="C418" s="252" t="s">
        <v>750</v>
      </c>
      <c r="D418" s="221"/>
      <c r="E418" s="222">
        <v>100.59</v>
      </c>
      <c r="F418" s="220"/>
      <c r="G418" s="220"/>
      <c r="H418" s="220"/>
      <c r="I418" s="220"/>
      <c r="J418" s="220"/>
      <c r="K418" s="220"/>
      <c r="L418" s="220"/>
      <c r="M418" s="220"/>
      <c r="N418" s="219"/>
      <c r="O418" s="219"/>
      <c r="P418" s="219"/>
      <c r="Q418" s="219"/>
      <c r="R418" s="220"/>
      <c r="S418" s="220"/>
      <c r="T418" s="220"/>
      <c r="U418" s="220"/>
      <c r="V418" s="220"/>
      <c r="W418" s="220"/>
      <c r="X418" s="220"/>
      <c r="Y418" s="210"/>
      <c r="Z418" s="210"/>
      <c r="AA418" s="210"/>
      <c r="AB418" s="210"/>
      <c r="AC418" s="210"/>
      <c r="AD418" s="210"/>
      <c r="AE418" s="210"/>
      <c r="AF418" s="210"/>
      <c r="AG418" s="210" t="s">
        <v>217</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x14ac:dyDescent="0.2">
      <c r="A419" s="217"/>
      <c r="B419" s="218"/>
      <c r="C419" s="252" t="s">
        <v>751</v>
      </c>
      <c r="D419" s="221"/>
      <c r="E419" s="222">
        <v>3.3540000000000001</v>
      </c>
      <c r="F419" s="220"/>
      <c r="G419" s="220"/>
      <c r="H419" s="220"/>
      <c r="I419" s="220"/>
      <c r="J419" s="220"/>
      <c r="K419" s="220"/>
      <c r="L419" s="220"/>
      <c r="M419" s="220"/>
      <c r="N419" s="219"/>
      <c r="O419" s="219"/>
      <c r="P419" s="219"/>
      <c r="Q419" s="219"/>
      <c r="R419" s="220"/>
      <c r="S419" s="220"/>
      <c r="T419" s="220"/>
      <c r="U419" s="220"/>
      <c r="V419" s="220"/>
      <c r="W419" s="220"/>
      <c r="X419" s="220"/>
      <c r="Y419" s="210"/>
      <c r="Z419" s="210"/>
      <c r="AA419" s="210"/>
      <c r="AB419" s="210"/>
      <c r="AC419" s="210"/>
      <c r="AD419" s="210"/>
      <c r="AE419" s="210"/>
      <c r="AF419" s="210"/>
      <c r="AG419" s="210" t="s">
        <v>217</v>
      </c>
      <c r="AH419" s="210">
        <v>0</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x14ac:dyDescent="0.2">
      <c r="A420" s="217"/>
      <c r="B420" s="218"/>
      <c r="C420" s="252" t="s">
        <v>752</v>
      </c>
      <c r="D420" s="221"/>
      <c r="E420" s="222">
        <v>131.982</v>
      </c>
      <c r="F420" s="220"/>
      <c r="G420" s="220"/>
      <c r="H420" s="220"/>
      <c r="I420" s="220"/>
      <c r="J420" s="220"/>
      <c r="K420" s="220"/>
      <c r="L420" s="220"/>
      <c r="M420" s="220"/>
      <c r="N420" s="219"/>
      <c r="O420" s="219"/>
      <c r="P420" s="219"/>
      <c r="Q420" s="219"/>
      <c r="R420" s="220"/>
      <c r="S420" s="220"/>
      <c r="T420" s="220"/>
      <c r="U420" s="220"/>
      <c r="V420" s="220"/>
      <c r="W420" s="220"/>
      <c r="X420" s="220"/>
      <c r="Y420" s="210"/>
      <c r="Z420" s="210"/>
      <c r="AA420" s="210"/>
      <c r="AB420" s="210"/>
      <c r="AC420" s="210"/>
      <c r="AD420" s="210"/>
      <c r="AE420" s="210"/>
      <c r="AF420" s="210"/>
      <c r="AG420" s="210" t="s">
        <v>217</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x14ac:dyDescent="0.2">
      <c r="A421" s="217"/>
      <c r="B421" s="218"/>
      <c r="C421" s="252" t="s">
        <v>753</v>
      </c>
      <c r="D421" s="221"/>
      <c r="E421" s="222">
        <v>13.515000000000001</v>
      </c>
      <c r="F421" s="220"/>
      <c r="G421" s="220"/>
      <c r="H421" s="220"/>
      <c r="I421" s="220"/>
      <c r="J421" s="220"/>
      <c r="K421" s="220"/>
      <c r="L421" s="220"/>
      <c r="M421" s="220"/>
      <c r="N421" s="219"/>
      <c r="O421" s="219"/>
      <c r="P421" s="219"/>
      <c r="Q421" s="219"/>
      <c r="R421" s="220"/>
      <c r="S421" s="220"/>
      <c r="T421" s="220"/>
      <c r="U421" s="220"/>
      <c r="V421" s="220"/>
      <c r="W421" s="220"/>
      <c r="X421" s="220"/>
      <c r="Y421" s="210"/>
      <c r="Z421" s="210"/>
      <c r="AA421" s="210"/>
      <c r="AB421" s="210"/>
      <c r="AC421" s="210"/>
      <c r="AD421" s="210"/>
      <c r="AE421" s="210"/>
      <c r="AF421" s="210"/>
      <c r="AG421" s="210" t="s">
        <v>217</v>
      </c>
      <c r="AH421" s="210">
        <v>0</v>
      </c>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x14ac:dyDescent="0.2">
      <c r="A422" s="217"/>
      <c r="B422" s="218"/>
      <c r="C422" s="252" t="s">
        <v>754</v>
      </c>
      <c r="D422" s="221"/>
      <c r="E422" s="222">
        <v>13.515000000000001</v>
      </c>
      <c r="F422" s="220"/>
      <c r="G422" s="220"/>
      <c r="H422" s="220"/>
      <c r="I422" s="220"/>
      <c r="J422" s="220"/>
      <c r="K422" s="220"/>
      <c r="L422" s="220"/>
      <c r="M422" s="220"/>
      <c r="N422" s="219"/>
      <c r="O422" s="219"/>
      <c r="P422" s="219"/>
      <c r="Q422" s="219"/>
      <c r="R422" s="220"/>
      <c r="S422" s="220"/>
      <c r="T422" s="220"/>
      <c r="U422" s="220"/>
      <c r="V422" s="220"/>
      <c r="W422" s="220"/>
      <c r="X422" s="220"/>
      <c r="Y422" s="210"/>
      <c r="Z422" s="210"/>
      <c r="AA422" s="210"/>
      <c r="AB422" s="210"/>
      <c r="AC422" s="210"/>
      <c r="AD422" s="210"/>
      <c r="AE422" s="210"/>
      <c r="AF422" s="210"/>
      <c r="AG422" s="210" t="s">
        <v>217</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x14ac:dyDescent="0.2">
      <c r="A423" s="217"/>
      <c r="B423" s="218"/>
      <c r="C423" s="252" t="s">
        <v>755</v>
      </c>
      <c r="D423" s="221"/>
      <c r="E423" s="222">
        <v>4.0904999999999996</v>
      </c>
      <c r="F423" s="220"/>
      <c r="G423" s="220"/>
      <c r="H423" s="220"/>
      <c r="I423" s="220"/>
      <c r="J423" s="220"/>
      <c r="K423" s="220"/>
      <c r="L423" s="220"/>
      <c r="M423" s="220"/>
      <c r="N423" s="219"/>
      <c r="O423" s="219"/>
      <c r="P423" s="219"/>
      <c r="Q423" s="219"/>
      <c r="R423" s="220"/>
      <c r="S423" s="220"/>
      <c r="T423" s="220"/>
      <c r="U423" s="220"/>
      <c r="V423" s="220"/>
      <c r="W423" s="220"/>
      <c r="X423" s="220"/>
      <c r="Y423" s="210"/>
      <c r="Z423" s="210"/>
      <c r="AA423" s="210"/>
      <c r="AB423" s="210"/>
      <c r="AC423" s="210"/>
      <c r="AD423" s="210"/>
      <c r="AE423" s="210"/>
      <c r="AF423" s="210"/>
      <c r="AG423" s="210" t="s">
        <v>217</v>
      </c>
      <c r="AH423" s="210">
        <v>0</v>
      </c>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x14ac:dyDescent="0.2">
      <c r="A424" s="217"/>
      <c r="B424" s="218"/>
      <c r="C424" s="252" t="s">
        <v>756</v>
      </c>
      <c r="D424" s="221"/>
      <c r="E424" s="222">
        <v>4.9532999999999996</v>
      </c>
      <c r="F424" s="220"/>
      <c r="G424" s="220"/>
      <c r="H424" s="220"/>
      <c r="I424" s="220"/>
      <c r="J424" s="220"/>
      <c r="K424" s="220"/>
      <c r="L424" s="220"/>
      <c r="M424" s="220"/>
      <c r="N424" s="219"/>
      <c r="O424" s="219"/>
      <c r="P424" s="219"/>
      <c r="Q424" s="219"/>
      <c r="R424" s="220"/>
      <c r="S424" s="220"/>
      <c r="T424" s="220"/>
      <c r="U424" s="220"/>
      <c r="V424" s="220"/>
      <c r="W424" s="220"/>
      <c r="X424" s="220"/>
      <c r="Y424" s="210"/>
      <c r="Z424" s="210"/>
      <c r="AA424" s="210"/>
      <c r="AB424" s="210"/>
      <c r="AC424" s="210"/>
      <c r="AD424" s="210"/>
      <c r="AE424" s="210"/>
      <c r="AF424" s="210"/>
      <c r="AG424" s="210" t="s">
        <v>217</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x14ac:dyDescent="0.2">
      <c r="A425" s="217"/>
      <c r="B425" s="218"/>
      <c r="C425" s="252" t="s">
        <v>757</v>
      </c>
      <c r="D425" s="221"/>
      <c r="E425" s="222">
        <v>1.42</v>
      </c>
      <c r="F425" s="220"/>
      <c r="G425" s="220"/>
      <c r="H425" s="220"/>
      <c r="I425" s="220"/>
      <c r="J425" s="220"/>
      <c r="K425" s="220"/>
      <c r="L425" s="220"/>
      <c r="M425" s="220"/>
      <c r="N425" s="219"/>
      <c r="O425" s="219"/>
      <c r="P425" s="219"/>
      <c r="Q425" s="219"/>
      <c r="R425" s="220"/>
      <c r="S425" s="220"/>
      <c r="T425" s="220"/>
      <c r="U425" s="220"/>
      <c r="V425" s="220"/>
      <c r="W425" s="220"/>
      <c r="X425" s="220"/>
      <c r="Y425" s="210"/>
      <c r="Z425" s="210"/>
      <c r="AA425" s="210"/>
      <c r="AB425" s="210"/>
      <c r="AC425" s="210"/>
      <c r="AD425" s="210"/>
      <c r="AE425" s="210"/>
      <c r="AF425" s="210"/>
      <c r="AG425" s="210" t="s">
        <v>217</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x14ac:dyDescent="0.2">
      <c r="A426" s="217"/>
      <c r="B426" s="218"/>
      <c r="C426" s="252" t="s">
        <v>739</v>
      </c>
      <c r="D426" s="221"/>
      <c r="E426" s="222">
        <v>8.68</v>
      </c>
      <c r="F426" s="220"/>
      <c r="G426" s="220"/>
      <c r="H426" s="220"/>
      <c r="I426" s="220"/>
      <c r="J426" s="220"/>
      <c r="K426" s="220"/>
      <c r="L426" s="220"/>
      <c r="M426" s="220"/>
      <c r="N426" s="219"/>
      <c r="O426" s="219"/>
      <c r="P426" s="219"/>
      <c r="Q426" s="219"/>
      <c r="R426" s="220"/>
      <c r="S426" s="220"/>
      <c r="T426" s="220"/>
      <c r="U426" s="220"/>
      <c r="V426" s="220"/>
      <c r="W426" s="220"/>
      <c r="X426" s="220"/>
      <c r="Y426" s="210"/>
      <c r="Z426" s="210"/>
      <c r="AA426" s="210"/>
      <c r="AB426" s="210"/>
      <c r="AC426" s="210"/>
      <c r="AD426" s="210"/>
      <c r="AE426" s="210"/>
      <c r="AF426" s="210"/>
      <c r="AG426" s="210" t="s">
        <v>217</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x14ac:dyDescent="0.2">
      <c r="A427" s="231">
        <v>65</v>
      </c>
      <c r="B427" s="232" t="s">
        <v>915</v>
      </c>
      <c r="C427" s="250" t="s">
        <v>916</v>
      </c>
      <c r="D427" s="233" t="s">
        <v>317</v>
      </c>
      <c r="E427" s="234">
        <v>206.4</v>
      </c>
      <c r="F427" s="235"/>
      <c r="G427" s="236">
        <f>ROUND(E427*F427,2)</f>
        <v>0</v>
      </c>
      <c r="H427" s="235"/>
      <c r="I427" s="236">
        <f>ROUND(E427*H427,2)</f>
        <v>0</v>
      </c>
      <c r="J427" s="235"/>
      <c r="K427" s="236">
        <f>ROUND(E427*J427,2)</f>
        <v>0</v>
      </c>
      <c r="L427" s="236">
        <v>21</v>
      </c>
      <c r="M427" s="236">
        <f>G427*(1+L427/100)</f>
        <v>0</v>
      </c>
      <c r="N427" s="234">
        <v>1.06E-2</v>
      </c>
      <c r="O427" s="234">
        <f>ROUND(E427*N427,2)</f>
        <v>2.19</v>
      </c>
      <c r="P427" s="234">
        <v>0</v>
      </c>
      <c r="Q427" s="234">
        <f>ROUND(E427*P427,2)</f>
        <v>0</v>
      </c>
      <c r="R427" s="236" t="s">
        <v>251</v>
      </c>
      <c r="S427" s="236" t="s">
        <v>210</v>
      </c>
      <c r="T427" s="237" t="s">
        <v>211</v>
      </c>
      <c r="U427" s="220">
        <v>0.10854999999999999</v>
      </c>
      <c r="V427" s="220">
        <f>ROUND(E427*U427,2)</f>
        <v>22.4</v>
      </c>
      <c r="W427" s="220"/>
      <c r="X427" s="220" t="s">
        <v>212</v>
      </c>
      <c r="Y427" s="210"/>
      <c r="Z427" s="210"/>
      <c r="AA427" s="210"/>
      <c r="AB427" s="210"/>
      <c r="AC427" s="210"/>
      <c r="AD427" s="210"/>
      <c r="AE427" s="210"/>
      <c r="AF427" s="210"/>
      <c r="AG427" s="210" t="s">
        <v>213</v>
      </c>
      <c r="AH427" s="210"/>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x14ac:dyDescent="0.2">
      <c r="A428" s="217"/>
      <c r="B428" s="218"/>
      <c r="C428" s="251" t="s">
        <v>917</v>
      </c>
      <c r="D428" s="238"/>
      <c r="E428" s="238"/>
      <c r="F428" s="238"/>
      <c r="G428" s="238"/>
      <c r="H428" s="220"/>
      <c r="I428" s="220"/>
      <c r="J428" s="220"/>
      <c r="K428" s="220"/>
      <c r="L428" s="220"/>
      <c r="M428" s="220"/>
      <c r="N428" s="219"/>
      <c r="O428" s="219"/>
      <c r="P428" s="219"/>
      <c r="Q428" s="219"/>
      <c r="R428" s="220"/>
      <c r="S428" s="220"/>
      <c r="T428" s="220"/>
      <c r="U428" s="220"/>
      <c r="V428" s="220"/>
      <c r="W428" s="220"/>
      <c r="X428" s="220"/>
      <c r="Y428" s="210"/>
      <c r="Z428" s="210"/>
      <c r="AA428" s="210"/>
      <c r="AB428" s="210"/>
      <c r="AC428" s="210"/>
      <c r="AD428" s="210"/>
      <c r="AE428" s="210"/>
      <c r="AF428" s="210"/>
      <c r="AG428" s="210" t="s">
        <v>215</v>
      </c>
      <c r="AH428" s="210"/>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x14ac:dyDescent="0.2">
      <c r="A429" s="217"/>
      <c r="B429" s="218"/>
      <c r="C429" s="252" t="s">
        <v>918</v>
      </c>
      <c r="D429" s="221"/>
      <c r="E429" s="222">
        <v>32.4</v>
      </c>
      <c r="F429" s="220"/>
      <c r="G429" s="220"/>
      <c r="H429" s="220"/>
      <c r="I429" s="220"/>
      <c r="J429" s="220"/>
      <c r="K429" s="220"/>
      <c r="L429" s="220"/>
      <c r="M429" s="220"/>
      <c r="N429" s="219"/>
      <c r="O429" s="219"/>
      <c r="P429" s="219"/>
      <c r="Q429" s="219"/>
      <c r="R429" s="220"/>
      <c r="S429" s="220"/>
      <c r="T429" s="220"/>
      <c r="U429" s="220"/>
      <c r="V429" s="220"/>
      <c r="W429" s="220"/>
      <c r="X429" s="220"/>
      <c r="Y429" s="210"/>
      <c r="Z429" s="210"/>
      <c r="AA429" s="210"/>
      <c r="AB429" s="210"/>
      <c r="AC429" s="210"/>
      <c r="AD429" s="210"/>
      <c r="AE429" s="210"/>
      <c r="AF429" s="210"/>
      <c r="AG429" s="210" t="s">
        <v>217</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x14ac:dyDescent="0.2">
      <c r="A430" s="217"/>
      <c r="B430" s="218"/>
      <c r="C430" s="252" t="s">
        <v>919</v>
      </c>
      <c r="D430" s="221"/>
      <c r="E430" s="222">
        <v>32.4</v>
      </c>
      <c r="F430" s="220"/>
      <c r="G430" s="220"/>
      <c r="H430" s="220"/>
      <c r="I430" s="220"/>
      <c r="J430" s="220"/>
      <c r="K430" s="220"/>
      <c r="L430" s="220"/>
      <c r="M430" s="220"/>
      <c r="N430" s="219"/>
      <c r="O430" s="219"/>
      <c r="P430" s="219"/>
      <c r="Q430" s="219"/>
      <c r="R430" s="220"/>
      <c r="S430" s="220"/>
      <c r="T430" s="220"/>
      <c r="U430" s="220"/>
      <c r="V430" s="220"/>
      <c r="W430" s="220"/>
      <c r="X430" s="220"/>
      <c r="Y430" s="210"/>
      <c r="Z430" s="210"/>
      <c r="AA430" s="210"/>
      <c r="AB430" s="210"/>
      <c r="AC430" s="210"/>
      <c r="AD430" s="210"/>
      <c r="AE430" s="210"/>
      <c r="AF430" s="210"/>
      <c r="AG430" s="210" t="s">
        <v>217</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1" x14ac:dyDescent="0.2">
      <c r="A431" s="217"/>
      <c r="B431" s="218"/>
      <c r="C431" s="252" t="s">
        <v>920</v>
      </c>
      <c r="D431" s="221"/>
      <c r="E431" s="222">
        <v>34.799999999999997</v>
      </c>
      <c r="F431" s="220"/>
      <c r="G431" s="220"/>
      <c r="H431" s="220"/>
      <c r="I431" s="220"/>
      <c r="J431" s="220"/>
      <c r="K431" s="220"/>
      <c r="L431" s="220"/>
      <c r="M431" s="220"/>
      <c r="N431" s="219"/>
      <c r="O431" s="219"/>
      <c r="P431" s="219"/>
      <c r="Q431" s="219"/>
      <c r="R431" s="220"/>
      <c r="S431" s="220"/>
      <c r="T431" s="220"/>
      <c r="U431" s="220"/>
      <c r="V431" s="220"/>
      <c r="W431" s="220"/>
      <c r="X431" s="220"/>
      <c r="Y431" s="210"/>
      <c r="Z431" s="210"/>
      <c r="AA431" s="210"/>
      <c r="AB431" s="210"/>
      <c r="AC431" s="210"/>
      <c r="AD431" s="210"/>
      <c r="AE431" s="210"/>
      <c r="AF431" s="210"/>
      <c r="AG431" s="210" t="s">
        <v>217</v>
      </c>
      <c r="AH431" s="210">
        <v>0</v>
      </c>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1" x14ac:dyDescent="0.2">
      <c r="A432" s="217"/>
      <c r="B432" s="218"/>
      <c r="C432" s="252" t="s">
        <v>921</v>
      </c>
      <c r="D432" s="221"/>
      <c r="E432" s="222">
        <v>33</v>
      </c>
      <c r="F432" s="220"/>
      <c r="G432" s="220"/>
      <c r="H432" s="220"/>
      <c r="I432" s="220"/>
      <c r="J432" s="220"/>
      <c r="K432" s="220"/>
      <c r="L432" s="220"/>
      <c r="M432" s="220"/>
      <c r="N432" s="219"/>
      <c r="O432" s="219"/>
      <c r="P432" s="219"/>
      <c r="Q432" s="219"/>
      <c r="R432" s="220"/>
      <c r="S432" s="220"/>
      <c r="T432" s="220"/>
      <c r="U432" s="220"/>
      <c r="V432" s="220"/>
      <c r="W432" s="220"/>
      <c r="X432" s="220"/>
      <c r="Y432" s="210"/>
      <c r="Z432" s="210"/>
      <c r="AA432" s="210"/>
      <c r="AB432" s="210"/>
      <c r="AC432" s="210"/>
      <c r="AD432" s="210"/>
      <c r="AE432" s="210"/>
      <c r="AF432" s="210"/>
      <c r="AG432" s="210" t="s">
        <v>217</v>
      </c>
      <c r="AH432" s="210">
        <v>0</v>
      </c>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x14ac:dyDescent="0.2">
      <c r="A433" s="217"/>
      <c r="B433" s="218"/>
      <c r="C433" s="252" t="s">
        <v>922</v>
      </c>
      <c r="D433" s="221"/>
      <c r="E433" s="222">
        <v>33</v>
      </c>
      <c r="F433" s="220"/>
      <c r="G433" s="220"/>
      <c r="H433" s="220"/>
      <c r="I433" s="220"/>
      <c r="J433" s="220"/>
      <c r="K433" s="220"/>
      <c r="L433" s="220"/>
      <c r="M433" s="220"/>
      <c r="N433" s="219"/>
      <c r="O433" s="219"/>
      <c r="P433" s="219"/>
      <c r="Q433" s="219"/>
      <c r="R433" s="220"/>
      <c r="S433" s="220"/>
      <c r="T433" s="220"/>
      <c r="U433" s="220"/>
      <c r="V433" s="220"/>
      <c r="W433" s="220"/>
      <c r="X433" s="220"/>
      <c r="Y433" s="210"/>
      <c r="Z433" s="210"/>
      <c r="AA433" s="210"/>
      <c r="AB433" s="210"/>
      <c r="AC433" s="210"/>
      <c r="AD433" s="210"/>
      <c r="AE433" s="210"/>
      <c r="AF433" s="210"/>
      <c r="AG433" s="210" t="s">
        <v>217</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1" x14ac:dyDescent="0.2">
      <c r="A434" s="217"/>
      <c r="B434" s="218"/>
      <c r="C434" s="252" t="s">
        <v>923</v>
      </c>
      <c r="D434" s="221"/>
      <c r="E434" s="222">
        <v>35.4</v>
      </c>
      <c r="F434" s="220"/>
      <c r="G434" s="220"/>
      <c r="H434" s="220"/>
      <c r="I434" s="220"/>
      <c r="J434" s="220"/>
      <c r="K434" s="220"/>
      <c r="L434" s="220"/>
      <c r="M434" s="220"/>
      <c r="N434" s="219"/>
      <c r="O434" s="219"/>
      <c r="P434" s="219"/>
      <c r="Q434" s="219"/>
      <c r="R434" s="220"/>
      <c r="S434" s="220"/>
      <c r="T434" s="220"/>
      <c r="U434" s="220"/>
      <c r="V434" s="220"/>
      <c r="W434" s="220"/>
      <c r="X434" s="220"/>
      <c r="Y434" s="210"/>
      <c r="Z434" s="210"/>
      <c r="AA434" s="210"/>
      <c r="AB434" s="210"/>
      <c r="AC434" s="210"/>
      <c r="AD434" s="210"/>
      <c r="AE434" s="210"/>
      <c r="AF434" s="210"/>
      <c r="AG434" s="210" t="s">
        <v>217</v>
      </c>
      <c r="AH434" s="210">
        <v>0</v>
      </c>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17"/>
      <c r="B435" s="218"/>
      <c r="C435" s="252" t="s">
        <v>924</v>
      </c>
      <c r="D435" s="221"/>
      <c r="E435" s="222">
        <v>5.4</v>
      </c>
      <c r="F435" s="220"/>
      <c r="G435" s="220"/>
      <c r="H435" s="220"/>
      <c r="I435" s="220"/>
      <c r="J435" s="220"/>
      <c r="K435" s="220"/>
      <c r="L435" s="220"/>
      <c r="M435" s="220"/>
      <c r="N435" s="219"/>
      <c r="O435" s="219"/>
      <c r="P435" s="219"/>
      <c r="Q435" s="219"/>
      <c r="R435" s="220"/>
      <c r="S435" s="220"/>
      <c r="T435" s="220"/>
      <c r="U435" s="220"/>
      <c r="V435" s="220"/>
      <c r="W435" s="220"/>
      <c r="X435" s="220"/>
      <c r="Y435" s="210"/>
      <c r="Z435" s="210"/>
      <c r="AA435" s="210"/>
      <c r="AB435" s="210"/>
      <c r="AC435" s="210"/>
      <c r="AD435" s="210"/>
      <c r="AE435" s="210"/>
      <c r="AF435" s="210"/>
      <c r="AG435" s="210" t="s">
        <v>217</v>
      </c>
      <c r="AH435" s="210">
        <v>0</v>
      </c>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1" x14ac:dyDescent="0.2">
      <c r="A436" s="231">
        <v>66</v>
      </c>
      <c r="B436" s="232" t="s">
        <v>925</v>
      </c>
      <c r="C436" s="250" t="s">
        <v>926</v>
      </c>
      <c r="D436" s="233" t="s">
        <v>317</v>
      </c>
      <c r="E436" s="234">
        <v>724.1</v>
      </c>
      <c r="F436" s="235"/>
      <c r="G436" s="236">
        <f>ROUND(E436*F436,2)</f>
        <v>0</v>
      </c>
      <c r="H436" s="235"/>
      <c r="I436" s="236">
        <f>ROUND(E436*H436,2)</f>
        <v>0</v>
      </c>
      <c r="J436" s="235"/>
      <c r="K436" s="236">
        <f>ROUND(E436*J436,2)</f>
        <v>0</v>
      </c>
      <c r="L436" s="236">
        <v>21</v>
      </c>
      <c r="M436" s="236">
        <f>G436*(1+L436/100)</f>
        <v>0</v>
      </c>
      <c r="N436" s="234">
        <v>1E-4</v>
      </c>
      <c r="O436" s="234">
        <f>ROUND(E436*N436,2)</f>
        <v>7.0000000000000007E-2</v>
      </c>
      <c r="P436" s="234">
        <v>0</v>
      </c>
      <c r="Q436" s="234">
        <f>ROUND(E436*P436,2)</f>
        <v>0</v>
      </c>
      <c r="R436" s="236" t="s">
        <v>281</v>
      </c>
      <c r="S436" s="236" t="s">
        <v>210</v>
      </c>
      <c r="T436" s="237" t="s">
        <v>211</v>
      </c>
      <c r="U436" s="220">
        <v>0</v>
      </c>
      <c r="V436" s="220">
        <f>ROUND(E436*U436,2)</f>
        <v>0</v>
      </c>
      <c r="W436" s="220"/>
      <c r="X436" s="220" t="s">
        <v>282</v>
      </c>
      <c r="Y436" s="210"/>
      <c r="Z436" s="210"/>
      <c r="AA436" s="210"/>
      <c r="AB436" s="210"/>
      <c r="AC436" s="210"/>
      <c r="AD436" s="210"/>
      <c r="AE436" s="210"/>
      <c r="AF436" s="210"/>
      <c r="AG436" s="210" t="s">
        <v>283</v>
      </c>
      <c r="AH436" s="210"/>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1" x14ac:dyDescent="0.2">
      <c r="A437" s="217"/>
      <c r="B437" s="218"/>
      <c r="C437" s="252" t="s">
        <v>897</v>
      </c>
      <c r="D437" s="221"/>
      <c r="E437" s="222"/>
      <c r="F437" s="220"/>
      <c r="G437" s="220"/>
      <c r="H437" s="220"/>
      <c r="I437" s="220"/>
      <c r="J437" s="220"/>
      <c r="K437" s="220"/>
      <c r="L437" s="220"/>
      <c r="M437" s="220"/>
      <c r="N437" s="219"/>
      <c r="O437" s="219"/>
      <c r="P437" s="219"/>
      <c r="Q437" s="219"/>
      <c r="R437" s="220"/>
      <c r="S437" s="220"/>
      <c r="T437" s="220"/>
      <c r="U437" s="220"/>
      <c r="V437" s="220"/>
      <c r="W437" s="220"/>
      <c r="X437" s="220"/>
      <c r="Y437" s="210"/>
      <c r="Z437" s="210"/>
      <c r="AA437" s="210"/>
      <c r="AB437" s="210"/>
      <c r="AC437" s="210"/>
      <c r="AD437" s="210"/>
      <c r="AE437" s="210"/>
      <c r="AF437" s="210"/>
      <c r="AG437" s="210" t="s">
        <v>217</v>
      </c>
      <c r="AH437" s="210">
        <v>0</v>
      </c>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x14ac:dyDescent="0.2">
      <c r="A438" s="217"/>
      <c r="B438" s="218"/>
      <c r="C438" s="252" t="s">
        <v>898</v>
      </c>
      <c r="D438" s="221"/>
      <c r="E438" s="222">
        <v>6.16</v>
      </c>
      <c r="F438" s="220"/>
      <c r="G438" s="220"/>
      <c r="H438" s="220"/>
      <c r="I438" s="220"/>
      <c r="J438" s="220"/>
      <c r="K438" s="220"/>
      <c r="L438" s="220"/>
      <c r="M438" s="220"/>
      <c r="N438" s="219"/>
      <c r="O438" s="219"/>
      <c r="P438" s="219"/>
      <c r="Q438" s="219"/>
      <c r="R438" s="220"/>
      <c r="S438" s="220"/>
      <c r="T438" s="220"/>
      <c r="U438" s="220"/>
      <c r="V438" s="220"/>
      <c r="W438" s="220"/>
      <c r="X438" s="220"/>
      <c r="Y438" s="210"/>
      <c r="Z438" s="210"/>
      <c r="AA438" s="210"/>
      <c r="AB438" s="210"/>
      <c r="AC438" s="210"/>
      <c r="AD438" s="210"/>
      <c r="AE438" s="210"/>
      <c r="AF438" s="210"/>
      <c r="AG438" s="210" t="s">
        <v>217</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x14ac:dyDescent="0.2">
      <c r="A439" s="217"/>
      <c r="B439" s="218"/>
      <c r="C439" s="252" t="s">
        <v>899</v>
      </c>
      <c r="D439" s="221"/>
      <c r="E439" s="222">
        <v>108</v>
      </c>
      <c r="F439" s="220"/>
      <c r="G439" s="220"/>
      <c r="H439" s="220"/>
      <c r="I439" s="220"/>
      <c r="J439" s="220"/>
      <c r="K439" s="220"/>
      <c r="L439" s="220"/>
      <c r="M439" s="220"/>
      <c r="N439" s="219"/>
      <c r="O439" s="219"/>
      <c r="P439" s="219"/>
      <c r="Q439" s="219"/>
      <c r="R439" s="220"/>
      <c r="S439" s="220"/>
      <c r="T439" s="220"/>
      <c r="U439" s="220"/>
      <c r="V439" s="220"/>
      <c r="W439" s="220"/>
      <c r="X439" s="220"/>
      <c r="Y439" s="210"/>
      <c r="Z439" s="210"/>
      <c r="AA439" s="210"/>
      <c r="AB439" s="210"/>
      <c r="AC439" s="210"/>
      <c r="AD439" s="210"/>
      <c r="AE439" s="210"/>
      <c r="AF439" s="210"/>
      <c r="AG439" s="210" t="s">
        <v>217</v>
      </c>
      <c r="AH439" s="210">
        <v>0</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x14ac:dyDescent="0.2">
      <c r="A440" s="217"/>
      <c r="B440" s="218"/>
      <c r="C440" s="252" t="s">
        <v>900</v>
      </c>
      <c r="D440" s="221"/>
      <c r="E440" s="222">
        <v>108</v>
      </c>
      <c r="F440" s="220"/>
      <c r="G440" s="220"/>
      <c r="H440" s="220"/>
      <c r="I440" s="220"/>
      <c r="J440" s="220"/>
      <c r="K440" s="220"/>
      <c r="L440" s="220"/>
      <c r="M440" s="220"/>
      <c r="N440" s="219"/>
      <c r="O440" s="219"/>
      <c r="P440" s="219"/>
      <c r="Q440" s="219"/>
      <c r="R440" s="220"/>
      <c r="S440" s="220"/>
      <c r="T440" s="220"/>
      <c r="U440" s="220"/>
      <c r="V440" s="220"/>
      <c r="W440" s="220"/>
      <c r="X440" s="220"/>
      <c r="Y440" s="210"/>
      <c r="Z440" s="210"/>
      <c r="AA440" s="210"/>
      <c r="AB440" s="210"/>
      <c r="AC440" s="210"/>
      <c r="AD440" s="210"/>
      <c r="AE440" s="210"/>
      <c r="AF440" s="210"/>
      <c r="AG440" s="210" t="s">
        <v>217</v>
      </c>
      <c r="AH440" s="210">
        <v>0</v>
      </c>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17"/>
      <c r="B441" s="218"/>
      <c r="C441" s="252" t="s">
        <v>901</v>
      </c>
      <c r="D441" s="221"/>
      <c r="E441" s="222">
        <v>116.4</v>
      </c>
      <c r="F441" s="220"/>
      <c r="G441" s="220"/>
      <c r="H441" s="220"/>
      <c r="I441" s="220"/>
      <c r="J441" s="220"/>
      <c r="K441" s="220"/>
      <c r="L441" s="220"/>
      <c r="M441" s="220"/>
      <c r="N441" s="219"/>
      <c r="O441" s="219"/>
      <c r="P441" s="219"/>
      <c r="Q441" s="219"/>
      <c r="R441" s="220"/>
      <c r="S441" s="220"/>
      <c r="T441" s="220"/>
      <c r="U441" s="220"/>
      <c r="V441" s="220"/>
      <c r="W441" s="220"/>
      <c r="X441" s="220"/>
      <c r="Y441" s="210"/>
      <c r="Z441" s="210"/>
      <c r="AA441" s="210"/>
      <c r="AB441" s="210"/>
      <c r="AC441" s="210"/>
      <c r="AD441" s="210"/>
      <c r="AE441" s="210"/>
      <c r="AF441" s="210"/>
      <c r="AG441" s="210" t="s">
        <v>217</v>
      </c>
      <c r="AH441" s="210">
        <v>0</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1" x14ac:dyDescent="0.2">
      <c r="A442" s="217"/>
      <c r="B442" s="218"/>
      <c r="C442" s="252" t="s">
        <v>902</v>
      </c>
      <c r="D442" s="221"/>
      <c r="E442" s="222">
        <v>6.12</v>
      </c>
      <c r="F442" s="220"/>
      <c r="G442" s="220"/>
      <c r="H442" s="220"/>
      <c r="I442" s="220"/>
      <c r="J442" s="220"/>
      <c r="K442" s="220"/>
      <c r="L442" s="220"/>
      <c r="M442" s="220"/>
      <c r="N442" s="219"/>
      <c r="O442" s="219"/>
      <c r="P442" s="219"/>
      <c r="Q442" s="219"/>
      <c r="R442" s="220"/>
      <c r="S442" s="220"/>
      <c r="T442" s="220"/>
      <c r="U442" s="220"/>
      <c r="V442" s="220"/>
      <c r="W442" s="220"/>
      <c r="X442" s="220"/>
      <c r="Y442" s="210"/>
      <c r="Z442" s="210"/>
      <c r="AA442" s="210"/>
      <c r="AB442" s="210"/>
      <c r="AC442" s="210"/>
      <c r="AD442" s="210"/>
      <c r="AE442" s="210"/>
      <c r="AF442" s="210"/>
      <c r="AG442" s="210" t="s">
        <v>217</v>
      </c>
      <c r="AH442" s="210">
        <v>0</v>
      </c>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outlineLevel="1" x14ac:dyDescent="0.2">
      <c r="A443" s="217"/>
      <c r="B443" s="218"/>
      <c r="C443" s="252" t="s">
        <v>903</v>
      </c>
      <c r="D443" s="221"/>
      <c r="E443" s="222">
        <v>66</v>
      </c>
      <c r="F443" s="220"/>
      <c r="G443" s="220"/>
      <c r="H443" s="220"/>
      <c r="I443" s="220"/>
      <c r="J443" s="220"/>
      <c r="K443" s="220"/>
      <c r="L443" s="220"/>
      <c r="M443" s="220"/>
      <c r="N443" s="219"/>
      <c r="O443" s="219"/>
      <c r="P443" s="219"/>
      <c r="Q443" s="219"/>
      <c r="R443" s="220"/>
      <c r="S443" s="220"/>
      <c r="T443" s="220"/>
      <c r="U443" s="220"/>
      <c r="V443" s="220"/>
      <c r="W443" s="220"/>
      <c r="X443" s="220"/>
      <c r="Y443" s="210"/>
      <c r="Z443" s="210"/>
      <c r="AA443" s="210"/>
      <c r="AB443" s="210"/>
      <c r="AC443" s="210"/>
      <c r="AD443" s="210"/>
      <c r="AE443" s="210"/>
      <c r="AF443" s="210"/>
      <c r="AG443" s="210" t="s">
        <v>217</v>
      </c>
      <c r="AH443" s="210">
        <v>0</v>
      </c>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1" x14ac:dyDescent="0.2">
      <c r="A444" s="217"/>
      <c r="B444" s="218"/>
      <c r="C444" s="252" t="s">
        <v>904</v>
      </c>
      <c r="D444" s="221"/>
      <c r="E444" s="222">
        <v>66</v>
      </c>
      <c r="F444" s="220"/>
      <c r="G444" s="220"/>
      <c r="H444" s="220"/>
      <c r="I444" s="220"/>
      <c r="J444" s="220"/>
      <c r="K444" s="220"/>
      <c r="L444" s="220"/>
      <c r="M444" s="220"/>
      <c r="N444" s="219"/>
      <c r="O444" s="219"/>
      <c r="P444" s="219"/>
      <c r="Q444" s="219"/>
      <c r="R444" s="220"/>
      <c r="S444" s="220"/>
      <c r="T444" s="220"/>
      <c r="U444" s="220"/>
      <c r="V444" s="220"/>
      <c r="W444" s="220"/>
      <c r="X444" s="220"/>
      <c r="Y444" s="210"/>
      <c r="Z444" s="210"/>
      <c r="AA444" s="210"/>
      <c r="AB444" s="210"/>
      <c r="AC444" s="210"/>
      <c r="AD444" s="210"/>
      <c r="AE444" s="210"/>
      <c r="AF444" s="210"/>
      <c r="AG444" s="210" t="s">
        <v>217</v>
      </c>
      <c r="AH444" s="210">
        <v>0</v>
      </c>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1" x14ac:dyDescent="0.2">
      <c r="A445" s="217"/>
      <c r="B445" s="218"/>
      <c r="C445" s="252" t="s">
        <v>905</v>
      </c>
      <c r="D445" s="221"/>
      <c r="E445" s="222">
        <v>70.8</v>
      </c>
      <c r="F445" s="220"/>
      <c r="G445" s="220"/>
      <c r="H445" s="220"/>
      <c r="I445" s="220"/>
      <c r="J445" s="220"/>
      <c r="K445" s="220"/>
      <c r="L445" s="220"/>
      <c r="M445" s="220"/>
      <c r="N445" s="219"/>
      <c r="O445" s="219"/>
      <c r="P445" s="219"/>
      <c r="Q445" s="219"/>
      <c r="R445" s="220"/>
      <c r="S445" s="220"/>
      <c r="T445" s="220"/>
      <c r="U445" s="220"/>
      <c r="V445" s="220"/>
      <c r="W445" s="220"/>
      <c r="X445" s="220"/>
      <c r="Y445" s="210"/>
      <c r="Z445" s="210"/>
      <c r="AA445" s="210"/>
      <c r="AB445" s="210"/>
      <c r="AC445" s="210"/>
      <c r="AD445" s="210"/>
      <c r="AE445" s="210"/>
      <c r="AF445" s="210"/>
      <c r="AG445" s="210" t="s">
        <v>217</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1" x14ac:dyDescent="0.2">
      <c r="A446" s="217"/>
      <c r="B446" s="218"/>
      <c r="C446" s="252" t="s">
        <v>906</v>
      </c>
      <c r="D446" s="221"/>
      <c r="E446" s="222">
        <v>4.3600000000000003</v>
      </c>
      <c r="F446" s="220"/>
      <c r="G446" s="220"/>
      <c r="H446" s="220"/>
      <c r="I446" s="220"/>
      <c r="J446" s="220"/>
      <c r="K446" s="220"/>
      <c r="L446" s="220"/>
      <c r="M446" s="220"/>
      <c r="N446" s="219"/>
      <c r="O446" s="219"/>
      <c r="P446" s="219"/>
      <c r="Q446" s="219"/>
      <c r="R446" s="220"/>
      <c r="S446" s="220"/>
      <c r="T446" s="220"/>
      <c r="U446" s="220"/>
      <c r="V446" s="220"/>
      <c r="W446" s="220"/>
      <c r="X446" s="220"/>
      <c r="Y446" s="210"/>
      <c r="Z446" s="210"/>
      <c r="AA446" s="210"/>
      <c r="AB446" s="210"/>
      <c r="AC446" s="210"/>
      <c r="AD446" s="210"/>
      <c r="AE446" s="210"/>
      <c r="AF446" s="210"/>
      <c r="AG446" s="210" t="s">
        <v>217</v>
      </c>
      <c r="AH446" s="210">
        <v>0</v>
      </c>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1" x14ac:dyDescent="0.2">
      <c r="A447" s="217"/>
      <c r="B447" s="218"/>
      <c r="C447" s="252" t="s">
        <v>907</v>
      </c>
      <c r="D447" s="221"/>
      <c r="E447" s="222">
        <v>10.8</v>
      </c>
      <c r="F447" s="220"/>
      <c r="G447" s="220"/>
      <c r="H447" s="220"/>
      <c r="I447" s="220"/>
      <c r="J447" s="220"/>
      <c r="K447" s="220"/>
      <c r="L447" s="220"/>
      <c r="M447" s="220"/>
      <c r="N447" s="219"/>
      <c r="O447" s="219"/>
      <c r="P447" s="219"/>
      <c r="Q447" s="219"/>
      <c r="R447" s="220"/>
      <c r="S447" s="220"/>
      <c r="T447" s="220"/>
      <c r="U447" s="220"/>
      <c r="V447" s="220"/>
      <c r="W447" s="220"/>
      <c r="X447" s="220"/>
      <c r="Y447" s="210"/>
      <c r="Z447" s="210"/>
      <c r="AA447" s="210"/>
      <c r="AB447" s="210"/>
      <c r="AC447" s="210"/>
      <c r="AD447" s="210"/>
      <c r="AE447" s="210"/>
      <c r="AF447" s="210"/>
      <c r="AG447" s="210" t="s">
        <v>217</v>
      </c>
      <c r="AH447" s="210">
        <v>0</v>
      </c>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x14ac:dyDescent="0.2">
      <c r="A448" s="217"/>
      <c r="B448" s="218"/>
      <c r="C448" s="252" t="s">
        <v>908</v>
      </c>
      <c r="D448" s="221"/>
      <c r="E448" s="222">
        <v>2.98</v>
      </c>
      <c r="F448" s="220"/>
      <c r="G448" s="220"/>
      <c r="H448" s="220"/>
      <c r="I448" s="220"/>
      <c r="J448" s="220"/>
      <c r="K448" s="220"/>
      <c r="L448" s="220"/>
      <c r="M448" s="220"/>
      <c r="N448" s="219"/>
      <c r="O448" s="219"/>
      <c r="P448" s="219"/>
      <c r="Q448" s="219"/>
      <c r="R448" s="220"/>
      <c r="S448" s="220"/>
      <c r="T448" s="220"/>
      <c r="U448" s="220"/>
      <c r="V448" s="220"/>
      <c r="W448" s="220"/>
      <c r="X448" s="220"/>
      <c r="Y448" s="210"/>
      <c r="Z448" s="210"/>
      <c r="AA448" s="210"/>
      <c r="AB448" s="210"/>
      <c r="AC448" s="210"/>
      <c r="AD448" s="210"/>
      <c r="AE448" s="210"/>
      <c r="AF448" s="210"/>
      <c r="AG448" s="210" t="s">
        <v>217</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x14ac:dyDescent="0.2">
      <c r="A449" s="217"/>
      <c r="B449" s="218"/>
      <c r="C449" s="252" t="s">
        <v>909</v>
      </c>
      <c r="D449" s="221"/>
      <c r="E449" s="222">
        <v>23.44</v>
      </c>
      <c r="F449" s="220"/>
      <c r="G449" s="220"/>
      <c r="H449" s="220"/>
      <c r="I449" s="220"/>
      <c r="J449" s="220"/>
      <c r="K449" s="220"/>
      <c r="L449" s="220"/>
      <c r="M449" s="220"/>
      <c r="N449" s="219"/>
      <c r="O449" s="219"/>
      <c r="P449" s="219"/>
      <c r="Q449" s="219"/>
      <c r="R449" s="220"/>
      <c r="S449" s="220"/>
      <c r="T449" s="220"/>
      <c r="U449" s="220"/>
      <c r="V449" s="220"/>
      <c r="W449" s="220"/>
      <c r="X449" s="220"/>
      <c r="Y449" s="210"/>
      <c r="Z449" s="210"/>
      <c r="AA449" s="210"/>
      <c r="AB449" s="210"/>
      <c r="AC449" s="210"/>
      <c r="AD449" s="210"/>
      <c r="AE449" s="210"/>
      <c r="AF449" s="210"/>
      <c r="AG449" s="210" t="s">
        <v>217</v>
      </c>
      <c r="AH449" s="210">
        <v>0</v>
      </c>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1" x14ac:dyDescent="0.2">
      <c r="A450" s="217"/>
      <c r="B450" s="218"/>
      <c r="C450" s="252" t="s">
        <v>910</v>
      </c>
      <c r="D450" s="221"/>
      <c r="E450" s="222">
        <v>30.44</v>
      </c>
      <c r="F450" s="220"/>
      <c r="G450" s="220"/>
      <c r="H450" s="220"/>
      <c r="I450" s="220"/>
      <c r="J450" s="220"/>
      <c r="K450" s="220"/>
      <c r="L450" s="220"/>
      <c r="M450" s="220"/>
      <c r="N450" s="219"/>
      <c r="O450" s="219"/>
      <c r="P450" s="219"/>
      <c r="Q450" s="219"/>
      <c r="R450" s="220"/>
      <c r="S450" s="220"/>
      <c r="T450" s="220"/>
      <c r="U450" s="220"/>
      <c r="V450" s="220"/>
      <c r="W450" s="220"/>
      <c r="X450" s="220"/>
      <c r="Y450" s="210"/>
      <c r="Z450" s="210"/>
      <c r="AA450" s="210"/>
      <c r="AB450" s="210"/>
      <c r="AC450" s="210"/>
      <c r="AD450" s="210"/>
      <c r="AE450" s="210"/>
      <c r="AF450" s="210"/>
      <c r="AG450" s="210" t="s">
        <v>217</v>
      </c>
      <c r="AH450" s="210">
        <v>0</v>
      </c>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1" x14ac:dyDescent="0.2">
      <c r="A451" s="217"/>
      <c r="B451" s="218"/>
      <c r="C451" s="252" t="s">
        <v>911</v>
      </c>
      <c r="D451" s="221"/>
      <c r="E451" s="222">
        <v>10.1</v>
      </c>
      <c r="F451" s="220"/>
      <c r="G451" s="220"/>
      <c r="H451" s="220"/>
      <c r="I451" s="220"/>
      <c r="J451" s="220"/>
      <c r="K451" s="220"/>
      <c r="L451" s="220"/>
      <c r="M451" s="220"/>
      <c r="N451" s="219"/>
      <c r="O451" s="219"/>
      <c r="P451" s="219"/>
      <c r="Q451" s="219"/>
      <c r="R451" s="220"/>
      <c r="S451" s="220"/>
      <c r="T451" s="220"/>
      <c r="U451" s="220"/>
      <c r="V451" s="220"/>
      <c r="W451" s="220"/>
      <c r="X451" s="220"/>
      <c r="Y451" s="210"/>
      <c r="Z451" s="210"/>
      <c r="AA451" s="210"/>
      <c r="AB451" s="210"/>
      <c r="AC451" s="210"/>
      <c r="AD451" s="210"/>
      <c r="AE451" s="210"/>
      <c r="AF451" s="210"/>
      <c r="AG451" s="210" t="s">
        <v>217</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x14ac:dyDescent="0.2">
      <c r="A452" s="217"/>
      <c r="B452" s="218"/>
      <c r="C452" s="252" t="s">
        <v>912</v>
      </c>
      <c r="D452" s="221"/>
      <c r="E452" s="222">
        <v>94.5</v>
      </c>
      <c r="F452" s="220"/>
      <c r="G452" s="220"/>
      <c r="H452" s="220"/>
      <c r="I452" s="220"/>
      <c r="J452" s="220"/>
      <c r="K452" s="220"/>
      <c r="L452" s="220"/>
      <c r="M452" s="220"/>
      <c r="N452" s="219"/>
      <c r="O452" s="219"/>
      <c r="P452" s="219"/>
      <c r="Q452" s="219"/>
      <c r="R452" s="220"/>
      <c r="S452" s="220"/>
      <c r="T452" s="220"/>
      <c r="U452" s="220"/>
      <c r="V452" s="220"/>
      <c r="W452" s="220"/>
      <c r="X452" s="220"/>
      <c r="Y452" s="210"/>
      <c r="Z452" s="210"/>
      <c r="AA452" s="210"/>
      <c r="AB452" s="210"/>
      <c r="AC452" s="210"/>
      <c r="AD452" s="210"/>
      <c r="AE452" s="210"/>
      <c r="AF452" s="210"/>
      <c r="AG452" s="210" t="s">
        <v>217</v>
      </c>
      <c r="AH452" s="210">
        <v>0</v>
      </c>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ht="33.75" outlineLevel="1" x14ac:dyDescent="0.2">
      <c r="A453" s="231">
        <v>67</v>
      </c>
      <c r="B453" s="232" t="s">
        <v>927</v>
      </c>
      <c r="C453" s="250" t="s">
        <v>928</v>
      </c>
      <c r="D453" s="233" t="s">
        <v>242</v>
      </c>
      <c r="E453" s="234">
        <v>12.96625</v>
      </c>
      <c r="F453" s="235"/>
      <c r="G453" s="236">
        <f>ROUND(E453*F453,2)</f>
        <v>0</v>
      </c>
      <c r="H453" s="235"/>
      <c r="I453" s="236">
        <f>ROUND(E453*H453,2)</f>
        <v>0</v>
      </c>
      <c r="J453" s="235"/>
      <c r="K453" s="236">
        <f>ROUND(E453*J453,2)</f>
        <v>0</v>
      </c>
      <c r="L453" s="236">
        <v>21</v>
      </c>
      <c r="M453" s="236">
        <f>G453*(1+L453/100)</f>
        <v>0</v>
      </c>
      <c r="N453" s="234">
        <v>1.75E-3</v>
      </c>
      <c r="O453" s="234">
        <f>ROUND(E453*N453,2)</f>
        <v>0.02</v>
      </c>
      <c r="P453" s="234">
        <v>0</v>
      </c>
      <c r="Q453" s="234">
        <f>ROUND(E453*P453,2)</f>
        <v>0</v>
      </c>
      <c r="R453" s="236" t="s">
        <v>281</v>
      </c>
      <c r="S453" s="236" t="s">
        <v>210</v>
      </c>
      <c r="T453" s="237" t="s">
        <v>211</v>
      </c>
      <c r="U453" s="220">
        <v>0</v>
      </c>
      <c r="V453" s="220">
        <f>ROUND(E453*U453,2)</f>
        <v>0</v>
      </c>
      <c r="W453" s="220"/>
      <c r="X453" s="220" t="s">
        <v>282</v>
      </c>
      <c r="Y453" s="210"/>
      <c r="Z453" s="210"/>
      <c r="AA453" s="210"/>
      <c r="AB453" s="210"/>
      <c r="AC453" s="210"/>
      <c r="AD453" s="210"/>
      <c r="AE453" s="210"/>
      <c r="AF453" s="210"/>
      <c r="AG453" s="210" t="s">
        <v>283</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1" x14ac:dyDescent="0.2">
      <c r="A454" s="217"/>
      <c r="B454" s="218"/>
      <c r="C454" s="252" t="s">
        <v>929</v>
      </c>
      <c r="D454" s="221"/>
      <c r="E454" s="222">
        <v>12.96625</v>
      </c>
      <c r="F454" s="220"/>
      <c r="G454" s="220"/>
      <c r="H454" s="220"/>
      <c r="I454" s="220"/>
      <c r="J454" s="220"/>
      <c r="K454" s="220"/>
      <c r="L454" s="220"/>
      <c r="M454" s="220"/>
      <c r="N454" s="219"/>
      <c r="O454" s="219"/>
      <c r="P454" s="219"/>
      <c r="Q454" s="219"/>
      <c r="R454" s="220"/>
      <c r="S454" s="220"/>
      <c r="T454" s="220"/>
      <c r="U454" s="220"/>
      <c r="V454" s="220"/>
      <c r="W454" s="220"/>
      <c r="X454" s="220"/>
      <c r="Y454" s="210"/>
      <c r="Z454" s="210"/>
      <c r="AA454" s="210"/>
      <c r="AB454" s="210"/>
      <c r="AC454" s="210"/>
      <c r="AD454" s="210"/>
      <c r="AE454" s="210"/>
      <c r="AF454" s="210"/>
      <c r="AG454" s="210" t="s">
        <v>217</v>
      </c>
      <c r="AH454" s="210">
        <v>0</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1" x14ac:dyDescent="0.2">
      <c r="A455" s="217"/>
      <c r="B455" s="218"/>
      <c r="C455" s="252" t="s">
        <v>785</v>
      </c>
      <c r="D455" s="221"/>
      <c r="E455" s="222"/>
      <c r="F455" s="220"/>
      <c r="G455" s="220"/>
      <c r="H455" s="220"/>
      <c r="I455" s="220"/>
      <c r="J455" s="220"/>
      <c r="K455" s="220"/>
      <c r="L455" s="220"/>
      <c r="M455" s="220"/>
      <c r="N455" s="219"/>
      <c r="O455" s="219"/>
      <c r="P455" s="219"/>
      <c r="Q455" s="219"/>
      <c r="R455" s="220"/>
      <c r="S455" s="220"/>
      <c r="T455" s="220"/>
      <c r="U455" s="220"/>
      <c r="V455" s="220"/>
      <c r="W455" s="220"/>
      <c r="X455" s="220"/>
      <c r="Y455" s="210"/>
      <c r="Z455" s="210"/>
      <c r="AA455" s="210"/>
      <c r="AB455" s="210"/>
      <c r="AC455" s="210"/>
      <c r="AD455" s="210"/>
      <c r="AE455" s="210"/>
      <c r="AF455" s="210"/>
      <c r="AG455" s="210" t="s">
        <v>217</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x14ac:dyDescent="0.2">
      <c r="A456" s="224" t="s">
        <v>204</v>
      </c>
      <c r="B456" s="225" t="s">
        <v>131</v>
      </c>
      <c r="C456" s="249" t="s">
        <v>132</v>
      </c>
      <c r="D456" s="226"/>
      <c r="E456" s="227"/>
      <c r="F456" s="228"/>
      <c r="G456" s="228">
        <f>SUMIF(AG457:AG492,"&lt;&gt;NOR",G457:G492)</f>
        <v>0</v>
      </c>
      <c r="H456" s="228"/>
      <c r="I456" s="228">
        <f>SUM(I457:I492)</f>
        <v>0</v>
      </c>
      <c r="J456" s="228"/>
      <c r="K456" s="228">
        <f>SUM(K457:K492)</f>
        <v>0</v>
      </c>
      <c r="L456" s="228"/>
      <c r="M456" s="228">
        <f>SUM(M457:M492)</f>
        <v>0</v>
      </c>
      <c r="N456" s="227"/>
      <c r="O456" s="227">
        <f>SUM(O457:O492)</f>
        <v>41.739999999999995</v>
      </c>
      <c r="P456" s="227"/>
      <c r="Q456" s="227">
        <f>SUM(Q457:Q492)</f>
        <v>0</v>
      </c>
      <c r="R456" s="228"/>
      <c r="S456" s="228"/>
      <c r="T456" s="229"/>
      <c r="U456" s="223"/>
      <c r="V456" s="223">
        <f>SUM(V457:V492)</f>
        <v>63.08</v>
      </c>
      <c r="W456" s="223"/>
      <c r="X456" s="223"/>
      <c r="AG456" t="s">
        <v>205</v>
      </c>
    </row>
    <row r="457" spans="1:60" outlineLevel="1" x14ac:dyDescent="0.2">
      <c r="A457" s="231">
        <v>68</v>
      </c>
      <c r="B457" s="232" t="s">
        <v>329</v>
      </c>
      <c r="C457" s="250" t="s">
        <v>330</v>
      </c>
      <c r="D457" s="233" t="s">
        <v>208</v>
      </c>
      <c r="E457" s="234">
        <v>4.806</v>
      </c>
      <c r="F457" s="235"/>
      <c r="G457" s="236">
        <f>ROUND(E457*F457,2)</f>
        <v>0</v>
      </c>
      <c r="H457" s="235"/>
      <c r="I457" s="236">
        <f>ROUND(E457*H457,2)</f>
        <v>0</v>
      </c>
      <c r="J457" s="235"/>
      <c r="K457" s="236">
        <f>ROUND(E457*J457,2)</f>
        <v>0</v>
      </c>
      <c r="L457" s="236">
        <v>21</v>
      </c>
      <c r="M457" s="236">
        <f>G457*(1+L457/100)</f>
        <v>0</v>
      </c>
      <c r="N457" s="234">
        <v>2.5249999999999999</v>
      </c>
      <c r="O457" s="234">
        <f>ROUND(E457*N457,2)</f>
        <v>12.14</v>
      </c>
      <c r="P457" s="234">
        <v>0</v>
      </c>
      <c r="Q457" s="234">
        <f>ROUND(E457*P457,2)</f>
        <v>0</v>
      </c>
      <c r="R457" s="236" t="s">
        <v>247</v>
      </c>
      <c r="S457" s="236" t="s">
        <v>210</v>
      </c>
      <c r="T457" s="237" t="s">
        <v>211</v>
      </c>
      <c r="U457" s="220">
        <v>2.3170000000000002</v>
      </c>
      <c r="V457" s="220">
        <f>ROUND(E457*U457,2)</f>
        <v>11.14</v>
      </c>
      <c r="W457" s="220"/>
      <c r="X457" s="220" t="s">
        <v>212</v>
      </c>
      <c r="Y457" s="210"/>
      <c r="Z457" s="210"/>
      <c r="AA457" s="210"/>
      <c r="AB457" s="210"/>
      <c r="AC457" s="210"/>
      <c r="AD457" s="210"/>
      <c r="AE457" s="210"/>
      <c r="AF457" s="210"/>
      <c r="AG457" s="210" t="s">
        <v>213</v>
      </c>
      <c r="AH457" s="210"/>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1" x14ac:dyDescent="0.2">
      <c r="A458" s="217"/>
      <c r="B458" s="218"/>
      <c r="C458" s="251" t="s">
        <v>331</v>
      </c>
      <c r="D458" s="238"/>
      <c r="E458" s="238"/>
      <c r="F458" s="238"/>
      <c r="G458" s="238"/>
      <c r="H458" s="220"/>
      <c r="I458" s="220"/>
      <c r="J458" s="220"/>
      <c r="K458" s="220"/>
      <c r="L458" s="220"/>
      <c r="M458" s="220"/>
      <c r="N458" s="219"/>
      <c r="O458" s="219"/>
      <c r="P458" s="219"/>
      <c r="Q458" s="219"/>
      <c r="R458" s="220"/>
      <c r="S458" s="220"/>
      <c r="T458" s="220"/>
      <c r="U458" s="220"/>
      <c r="V458" s="220"/>
      <c r="W458" s="220"/>
      <c r="X458" s="220"/>
      <c r="Y458" s="210"/>
      <c r="Z458" s="210"/>
      <c r="AA458" s="210"/>
      <c r="AB458" s="210"/>
      <c r="AC458" s="210"/>
      <c r="AD458" s="210"/>
      <c r="AE458" s="210"/>
      <c r="AF458" s="210"/>
      <c r="AG458" s="210" t="s">
        <v>215</v>
      </c>
      <c r="AH458" s="210"/>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x14ac:dyDescent="0.2">
      <c r="A459" s="217"/>
      <c r="B459" s="218"/>
      <c r="C459" s="254" t="s">
        <v>332</v>
      </c>
      <c r="D459" s="241"/>
      <c r="E459" s="241"/>
      <c r="F459" s="241"/>
      <c r="G459" s="241"/>
      <c r="H459" s="220"/>
      <c r="I459" s="220"/>
      <c r="J459" s="220"/>
      <c r="K459" s="220"/>
      <c r="L459" s="220"/>
      <c r="M459" s="220"/>
      <c r="N459" s="219"/>
      <c r="O459" s="219"/>
      <c r="P459" s="219"/>
      <c r="Q459" s="219"/>
      <c r="R459" s="220"/>
      <c r="S459" s="220"/>
      <c r="T459" s="220"/>
      <c r="U459" s="220"/>
      <c r="V459" s="220"/>
      <c r="W459" s="220"/>
      <c r="X459" s="220"/>
      <c r="Y459" s="210"/>
      <c r="Z459" s="210"/>
      <c r="AA459" s="210"/>
      <c r="AB459" s="210"/>
      <c r="AC459" s="210"/>
      <c r="AD459" s="210"/>
      <c r="AE459" s="210"/>
      <c r="AF459" s="210"/>
      <c r="AG459" s="210" t="s">
        <v>237</v>
      </c>
      <c r="AH459" s="210"/>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1" x14ac:dyDescent="0.2">
      <c r="A460" s="217"/>
      <c r="B460" s="218"/>
      <c r="C460" s="252" t="s">
        <v>930</v>
      </c>
      <c r="D460" s="221"/>
      <c r="E460" s="222">
        <v>4.806</v>
      </c>
      <c r="F460" s="220"/>
      <c r="G460" s="220"/>
      <c r="H460" s="220"/>
      <c r="I460" s="220"/>
      <c r="J460" s="220"/>
      <c r="K460" s="220"/>
      <c r="L460" s="220"/>
      <c r="M460" s="220"/>
      <c r="N460" s="219"/>
      <c r="O460" s="219"/>
      <c r="P460" s="219"/>
      <c r="Q460" s="219"/>
      <c r="R460" s="220"/>
      <c r="S460" s="220"/>
      <c r="T460" s="220"/>
      <c r="U460" s="220"/>
      <c r="V460" s="220"/>
      <c r="W460" s="220"/>
      <c r="X460" s="220"/>
      <c r="Y460" s="210"/>
      <c r="Z460" s="210"/>
      <c r="AA460" s="210"/>
      <c r="AB460" s="210"/>
      <c r="AC460" s="210"/>
      <c r="AD460" s="210"/>
      <c r="AE460" s="210"/>
      <c r="AF460" s="210"/>
      <c r="AG460" s="210" t="s">
        <v>217</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1" x14ac:dyDescent="0.2">
      <c r="A461" s="217"/>
      <c r="B461" s="218"/>
      <c r="C461" s="252" t="s">
        <v>218</v>
      </c>
      <c r="D461" s="221"/>
      <c r="E461" s="222"/>
      <c r="F461" s="220"/>
      <c r="G461" s="220"/>
      <c r="H461" s="220"/>
      <c r="I461" s="220"/>
      <c r="J461" s="220"/>
      <c r="K461" s="220"/>
      <c r="L461" s="220"/>
      <c r="M461" s="220"/>
      <c r="N461" s="219"/>
      <c r="O461" s="219"/>
      <c r="P461" s="219"/>
      <c r="Q461" s="219"/>
      <c r="R461" s="220"/>
      <c r="S461" s="220"/>
      <c r="T461" s="220"/>
      <c r="U461" s="220"/>
      <c r="V461" s="220"/>
      <c r="W461" s="220"/>
      <c r="X461" s="220"/>
      <c r="Y461" s="210"/>
      <c r="Z461" s="210"/>
      <c r="AA461" s="210"/>
      <c r="AB461" s="210"/>
      <c r="AC461" s="210"/>
      <c r="AD461" s="210"/>
      <c r="AE461" s="210"/>
      <c r="AF461" s="210"/>
      <c r="AG461" s="210" t="s">
        <v>217</v>
      </c>
      <c r="AH461" s="210">
        <v>0</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1" x14ac:dyDescent="0.2">
      <c r="A462" s="231">
        <v>69</v>
      </c>
      <c r="B462" s="232" t="s">
        <v>931</v>
      </c>
      <c r="C462" s="250" t="s">
        <v>932</v>
      </c>
      <c r="D462" s="233" t="s">
        <v>208</v>
      </c>
      <c r="E462" s="234">
        <v>0.12</v>
      </c>
      <c r="F462" s="235"/>
      <c r="G462" s="236">
        <f>ROUND(E462*F462,2)</f>
        <v>0</v>
      </c>
      <c r="H462" s="235"/>
      <c r="I462" s="236">
        <f>ROUND(E462*H462,2)</f>
        <v>0</v>
      </c>
      <c r="J462" s="235"/>
      <c r="K462" s="236">
        <f>ROUND(E462*J462,2)</f>
        <v>0</v>
      </c>
      <c r="L462" s="236">
        <v>21</v>
      </c>
      <c r="M462" s="236">
        <f>G462*(1+L462/100)</f>
        <v>0</v>
      </c>
      <c r="N462" s="234">
        <v>2.5</v>
      </c>
      <c r="O462" s="234">
        <f>ROUND(E462*N462,2)</f>
        <v>0.3</v>
      </c>
      <c r="P462" s="234">
        <v>0</v>
      </c>
      <c r="Q462" s="234">
        <f>ROUND(E462*P462,2)</f>
        <v>0</v>
      </c>
      <c r="R462" s="236" t="s">
        <v>251</v>
      </c>
      <c r="S462" s="236" t="s">
        <v>210</v>
      </c>
      <c r="T462" s="237" t="s">
        <v>211</v>
      </c>
      <c r="U462" s="220">
        <v>4.4000000000000004</v>
      </c>
      <c r="V462" s="220">
        <f>ROUND(E462*U462,2)</f>
        <v>0.53</v>
      </c>
      <c r="W462" s="220"/>
      <c r="X462" s="220" t="s">
        <v>212</v>
      </c>
      <c r="Y462" s="210"/>
      <c r="Z462" s="210"/>
      <c r="AA462" s="210"/>
      <c r="AB462" s="210"/>
      <c r="AC462" s="210"/>
      <c r="AD462" s="210"/>
      <c r="AE462" s="210"/>
      <c r="AF462" s="210"/>
      <c r="AG462" s="210" t="s">
        <v>213</v>
      </c>
      <c r="AH462" s="210"/>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x14ac:dyDescent="0.2">
      <c r="A463" s="217"/>
      <c r="B463" s="218"/>
      <c r="C463" s="251" t="s">
        <v>933</v>
      </c>
      <c r="D463" s="238"/>
      <c r="E463" s="238"/>
      <c r="F463" s="238"/>
      <c r="G463" s="238"/>
      <c r="H463" s="220"/>
      <c r="I463" s="220"/>
      <c r="J463" s="220"/>
      <c r="K463" s="220"/>
      <c r="L463" s="220"/>
      <c r="M463" s="220"/>
      <c r="N463" s="219"/>
      <c r="O463" s="219"/>
      <c r="P463" s="219"/>
      <c r="Q463" s="219"/>
      <c r="R463" s="220"/>
      <c r="S463" s="220"/>
      <c r="T463" s="220"/>
      <c r="U463" s="220"/>
      <c r="V463" s="220"/>
      <c r="W463" s="220"/>
      <c r="X463" s="220"/>
      <c r="Y463" s="210"/>
      <c r="Z463" s="210"/>
      <c r="AA463" s="210"/>
      <c r="AB463" s="210"/>
      <c r="AC463" s="210"/>
      <c r="AD463" s="210"/>
      <c r="AE463" s="210"/>
      <c r="AF463" s="210"/>
      <c r="AG463" s="210" t="s">
        <v>215</v>
      </c>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1" x14ac:dyDescent="0.2">
      <c r="A464" s="217"/>
      <c r="B464" s="218"/>
      <c r="C464" s="252" t="s">
        <v>934</v>
      </c>
      <c r="D464" s="221"/>
      <c r="E464" s="222">
        <v>0.12</v>
      </c>
      <c r="F464" s="220"/>
      <c r="G464" s="220"/>
      <c r="H464" s="220"/>
      <c r="I464" s="220"/>
      <c r="J464" s="220"/>
      <c r="K464" s="220"/>
      <c r="L464" s="220"/>
      <c r="M464" s="220"/>
      <c r="N464" s="219"/>
      <c r="O464" s="219"/>
      <c r="P464" s="219"/>
      <c r="Q464" s="219"/>
      <c r="R464" s="220"/>
      <c r="S464" s="220"/>
      <c r="T464" s="220"/>
      <c r="U464" s="220"/>
      <c r="V464" s="220"/>
      <c r="W464" s="220"/>
      <c r="X464" s="220"/>
      <c r="Y464" s="210"/>
      <c r="Z464" s="210"/>
      <c r="AA464" s="210"/>
      <c r="AB464" s="210"/>
      <c r="AC464" s="210"/>
      <c r="AD464" s="210"/>
      <c r="AE464" s="210"/>
      <c r="AF464" s="210"/>
      <c r="AG464" s="210" t="s">
        <v>217</v>
      </c>
      <c r="AH464" s="210">
        <v>0</v>
      </c>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x14ac:dyDescent="0.2">
      <c r="A465" s="217"/>
      <c r="B465" s="218"/>
      <c r="C465" s="252" t="s">
        <v>935</v>
      </c>
      <c r="D465" s="221"/>
      <c r="E465" s="222"/>
      <c r="F465" s="220"/>
      <c r="G465" s="220"/>
      <c r="H465" s="220"/>
      <c r="I465" s="220"/>
      <c r="J465" s="220"/>
      <c r="K465" s="220"/>
      <c r="L465" s="220"/>
      <c r="M465" s="220"/>
      <c r="N465" s="219"/>
      <c r="O465" s="219"/>
      <c r="P465" s="219"/>
      <c r="Q465" s="219"/>
      <c r="R465" s="220"/>
      <c r="S465" s="220"/>
      <c r="T465" s="220"/>
      <c r="U465" s="220"/>
      <c r="V465" s="220"/>
      <c r="W465" s="220"/>
      <c r="X465" s="220"/>
      <c r="Y465" s="210"/>
      <c r="Z465" s="210"/>
      <c r="AA465" s="210"/>
      <c r="AB465" s="210"/>
      <c r="AC465" s="210"/>
      <c r="AD465" s="210"/>
      <c r="AE465" s="210"/>
      <c r="AF465" s="210"/>
      <c r="AG465" s="210" t="s">
        <v>217</v>
      </c>
      <c r="AH465" s="210">
        <v>0</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1" x14ac:dyDescent="0.2">
      <c r="A466" s="231">
        <v>70</v>
      </c>
      <c r="B466" s="232" t="s">
        <v>572</v>
      </c>
      <c r="C466" s="250" t="s">
        <v>573</v>
      </c>
      <c r="D466" s="233" t="s">
        <v>208</v>
      </c>
      <c r="E466" s="234">
        <v>2.7</v>
      </c>
      <c r="F466" s="235"/>
      <c r="G466" s="236">
        <f>ROUND(E466*F466,2)</f>
        <v>0</v>
      </c>
      <c r="H466" s="235"/>
      <c r="I466" s="236">
        <f>ROUND(E466*H466,2)</f>
        <v>0</v>
      </c>
      <c r="J466" s="235"/>
      <c r="K466" s="236">
        <f>ROUND(E466*J466,2)</f>
        <v>0</v>
      </c>
      <c r="L466" s="236">
        <v>21</v>
      </c>
      <c r="M466" s="236">
        <f>G466*(1+L466/100)</f>
        <v>0</v>
      </c>
      <c r="N466" s="234">
        <v>0</v>
      </c>
      <c r="O466" s="234">
        <f>ROUND(E466*N466,2)</f>
        <v>0</v>
      </c>
      <c r="P466" s="234">
        <v>0</v>
      </c>
      <c r="Q466" s="234">
        <f>ROUND(E466*P466,2)</f>
        <v>0</v>
      </c>
      <c r="R466" s="236" t="s">
        <v>247</v>
      </c>
      <c r="S466" s="236" t="s">
        <v>210</v>
      </c>
      <c r="T466" s="237" t="s">
        <v>211</v>
      </c>
      <c r="U466" s="220">
        <v>0.20499999999999999</v>
      </c>
      <c r="V466" s="220">
        <f>ROUND(E466*U466,2)</f>
        <v>0.55000000000000004</v>
      </c>
      <c r="W466" s="220"/>
      <c r="X466" s="220" t="s">
        <v>212</v>
      </c>
      <c r="Y466" s="210"/>
      <c r="Z466" s="210"/>
      <c r="AA466" s="210"/>
      <c r="AB466" s="210"/>
      <c r="AC466" s="210"/>
      <c r="AD466" s="210"/>
      <c r="AE466" s="210"/>
      <c r="AF466" s="210"/>
      <c r="AG466" s="210" t="s">
        <v>213</v>
      </c>
      <c r="AH466" s="210"/>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1" x14ac:dyDescent="0.2">
      <c r="A467" s="217"/>
      <c r="B467" s="218"/>
      <c r="C467" s="251" t="s">
        <v>574</v>
      </c>
      <c r="D467" s="238"/>
      <c r="E467" s="238"/>
      <c r="F467" s="238"/>
      <c r="G467" s="238"/>
      <c r="H467" s="220"/>
      <c r="I467" s="220"/>
      <c r="J467" s="220"/>
      <c r="K467" s="220"/>
      <c r="L467" s="220"/>
      <c r="M467" s="220"/>
      <c r="N467" s="219"/>
      <c r="O467" s="219"/>
      <c r="P467" s="219"/>
      <c r="Q467" s="219"/>
      <c r="R467" s="220"/>
      <c r="S467" s="220"/>
      <c r="T467" s="220"/>
      <c r="U467" s="220"/>
      <c r="V467" s="220"/>
      <c r="W467" s="220"/>
      <c r="X467" s="220"/>
      <c r="Y467" s="210"/>
      <c r="Z467" s="210"/>
      <c r="AA467" s="210"/>
      <c r="AB467" s="210"/>
      <c r="AC467" s="210"/>
      <c r="AD467" s="210"/>
      <c r="AE467" s="210"/>
      <c r="AF467" s="210"/>
      <c r="AG467" s="210" t="s">
        <v>215</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1" x14ac:dyDescent="0.2">
      <c r="A468" s="217"/>
      <c r="B468" s="218"/>
      <c r="C468" s="252" t="s">
        <v>575</v>
      </c>
      <c r="D468" s="221"/>
      <c r="E468" s="222">
        <v>2.7</v>
      </c>
      <c r="F468" s="220"/>
      <c r="G468" s="220"/>
      <c r="H468" s="220"/>
      <c r="I468" s="220"/>
      <c r="J468" s="220"/>
      <c r="K468" s="220"/>
      <c r="L468" s="220"/>
      <c r="M468" s="220"/>
      <c r="N468" s="219"/>
      <c r="O468" s="219"/>
      <c r="P468" s="219"/>
      <c r="Q468" s="219"/>
      <c r="R468" s="220"/>
      <c r="S468" s="220"/>
      <c r="T468" s="220"/>
      <c r="U468" s="220"/>
      <c r="V468" s="220"/>
      <c r="W468" s="220"/>
      <c r="X468" s="220"/>
      <c r="Y468" s="210"/>
      <c r="Z468" s="210"/>
      <c r="AA468" s="210"/>
      <c r="AB468" s="210"/>
      <c r="AC468" s="210"/>
      <c r="AD468" s="210"/>
      <c r="AE468" s="210"/>
      <c r="AF468" s="210"/>
      <c r="AG468" s="210" t="s">
        <v>217</v>
      </c>
      <c r="AH468" s="210">
        <v>0</v>
      </c>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1" x14ac:dyDescent="0.2">
      <c r="A469" s="217"/>
      <c r="B469" s="218"/>
      <c r="C469" s="252" t="s">
        <v>218</v>
      </c>
      <c r="D469" s="221"/>
      <c r="E469" s="222"/>
      <c r="F469" s="220"/>
      <c r="G469" s="220"/>
      <c r="H469" s="220"/>
      <c r="I469" s="220"/>
      <c r="J469" s="220"/>
      <c r="K469" s="220"/>
      <c r="L469" s="220"/>
      <c r="M469" s="220"/>
      <c r="N469" s="219"/>
      <c r="O469" s="219"/>
      <c r="P469" s="219"/>
      <c r="Q469" s="219"/>
      <c r="R469" s="220"/>
      <c r="S469" s="220"/>
      <c r="T469" s="220"/>
      <c r="U469" s="220"/>
      <c r="V469" s="220"/>
      <c r="W469" s="220"/>
      <c r="X469" s="220"/>
      <c r="Y469" s="210"/>
      <c r="Z469" s="210"/>
      <c r="AA469" s="210"/>
      <c r="AB469" s="210"/>
      <c r="AC469" s="210"/>
      <c r="AD469" s="210"/>
      <c r="AE469" s="210"/>
      <c r="AF469" s="210"/>
      <c r="AG469" s="210" t="s">
        <v>217</v>
      </c>
      <c r="AH469" s="210">
        <v>0</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ht="22.5" outlineLevel="1" x14ac:dyDescent="0.2">
      <c r="A470" s="231">
        <v>71</v>
      </c>
      <c r="B470" s="232" t="s">
        <v>576</v>
      </c>
      <c r="C470" s="250" t="s">
        <v>577</v>
      </c>
      <c r="D470" s="233" t="s">
        <v>384</v>
      </c>
      <c r="E470" s="234">
        <v>3.9269999999999999E-2</v>
      </c>
      <c r="F470" s="235"/>
      <c r="G470" s="236">
        <f>ROUND(E470*F470,2)</f>
        <v>0</v>
      </c>
      <c r="H470" s="235"/>
      <c r="I470" s="236">
        <f>ROUND(E470*H470,2)</f>
        <v>0</v>
      </c>
      <c r="J470" s="235"/>
      <c r="K470" s="236">
        <f>ROUND(E470*J470,2)</f>
        <v>0</v>
      </c>
      <c r="L470" s="236">
        <v>21</v>
      </c>
      <c r="M470" s="236">
        <f>G470*(1+L470/100)</f>
        <v>0</v>
      </c>
      <c r="N470" s="234">
        <v>1.0662499999999999</v>
      </c>
      <c r="O470" s="234">
        <f>ROUND(E470*N470,2)</f>
        <v>0.04</v>
      </c>
      <c r="P470" s="234">
        <v>0</v>
      </c>
      <c r="Q470" s="234">
        <f>ROUND(E470*P470,2)</f>
        <v>0</v>
      </c>
      <c r="R470" s="236" t="s">
        <v>247</v>
      </c>
      <c r="S470" s="236" t="s">
        <v>210</v>
      </c>
      <c r="T470" s="237" t="s">
        <v>211</v>
      </c>
      <c r="U470" s="220">
        <v>15.231</v>
      </c>
      <c r="V470" s="220">
        <f>ROUND(E470*U470,2)</f>
        <v>0.6</v>
      </c>
      <c r="W470" s="220"/>
      <c r="X470" s="220" t="s">
        <v>212</v>
      </c>
      <c r="Y470" s="210"/>
      <c r="Z470" s="210"/>
      <c r="AA470" s="210"/>
      <c r="AB470" s="210"/>
      <c r="AC470" s="210"/>
      <c r="AD470" s="210"/>
      <c r="AE470" s="210"/>
      <c r="AF470" s="210"/>
      <c r="AG470" s="210" t="s">
        <v>213</v>
      </c>
      <c r="AH470" s="210"/>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x14ac:dyDescent="0.2">
      <c r="A471" s="217"/>
      <c r="B471" s="218"/>
      <c r="C471" s="251" t="s">
        <v>578</v>
      </c>
      <c r="D471" s="238"/>
      <c r="E471" s="238"/>
      <c r="F471" s="238"/>
      <c r="G471" s="238"/>
      <c r="H471" s="220"/>
      <c r="I471" s="220"/>
      <c r="J471" s="220"/>
      <c r="K471" s="220"/>
      <c r="L471" s="220"/>
      <c r="M471" s="220"/>
      <c r="N471" s="219"/>
      <c r="O471" s="219"/>
      <c r="P471" s="219"/>
      <c r="Q471" s="219"/>
      <c r="R471" s="220"/>
      <c r="S471" s="220"/>
      <c r="T471" s="220"/>
      <c r="U471" s="220"/>
      <c r="V471" s="220"/>
      <c r="W471" s="220"/>
      <c r="X471" s="220"/>
      <c r="Y471" s="210"/>
      <c r="Z471" s="210"/>
      <c r="AA471" s="210"/>
      <c r="AB471" s="210"/>
      <c r="AC471" s="210"/>
      <c r="AD471" s="210"/>
      <c r="AE471" s="210"/>
      <c r="AF471" s="210"/>
      <c r="AG471" s="210" t="s">
        <v>215</v>
      </c>
      <c r="AH471" s="210"/>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1" x14ac:dyDescent="0.2">
      <c r="A472" s="217"/>
      <c r="B472" s="218"/>
      <c r="C472" s="252" t="s">
        <v>579</v>
      </c>
      <c r="D472" s="221"/>
      <c r="E472" s="222">
        <v>3.9269999999999999E-2</v>
      </c>
      <c r="F472" s="220"/>
      <c r="G472" s="220"/>
      <c r="H472" s="220"/>
      <c r="I472" s="220"/>
      <c r="J472" s="220"/>
      <c r="K472" s="220"/>
      <c r="L472" s="220"/>
      <c r="M472" s="220"/>
      <c r="N472" s="219"/>
      <c r="O472" s="219"/>
      <c r="P472" s="219"/>
      <c r="Q472" s="219"/>
      <c r="R472" s="220"/>
      <c r="S472" s="220"/>
      <c r="T472" s="220"/>
      <c r="U472" s="220"/>
      <c r="V472" s="220"/>
      <c r="W472" s="220"/>
      <c r="X472" s="220"/>
      <c r="Y472" s="210"/>
      <c r="Z472" s="210"/>
      <c r="AA472" s="210"/>
      <c r="AB472" s="210"/>
      <c r="AC472" s="210"/>
      <c r="AD472" s="210"/>
      <c r="AE472" s="210"/>
      <c r="AF472" s="210"/>
      <c r="AG472" s="210" t="s">
        <v>217</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1" x14ac:dyDescent="0.2">
      <c r="A473" s="217"/>
      <c r="B473" s="218"/>
      <c r="C473" s="252" t="s">
        <v>218</v>
      </c>
      <c r="D473" s="221"/>
      <c r="E473" s="222"/>
      <c r="F473" s="220"/>
      <c r="G473" s="220"/>
      <c r="H473" s="220"/>
      <c r="I473" s="220"/>
      <c r="J473" s="220"/>
      <c r="K473" s="220"/>
      <c r="L473" s="220"/>
      <c r="M473" s="220"/>
      <c r="N473" s="219"/>
      <c r="O473" s="219"/>
      <c r="P473" s="219"/>
      <c r="Q473" s="219"/>
      <c r="R473" s="220"/>
      <c r="S473" s="220"/>
      <c r="T473" s="220"/>
      <c r="U473" s="220"/>
      <c r="V473" s="220"/>
      <c r="W473" s="220"/>
      <c r="X473" s="220"/>
      <c r="Y473" s="210"/>
      <c r="Z473" s="210"/>
      <c r="AA473" s="210"/>
      <c r="AB473" s="210"/>
      <c r="AC473" s="210"/>
      <c r="AD473" s="210"/>
      <c r="AE473" s="210"/>
      <c r="AF473" s="210"/>
      <c r="AG473" s="210" t="s">
        <v>217</v>
      </c>
      <c r="AH473" s="210">
        <v>0</v>
      </c>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1" x14ac:dyDescent="0.2">
      <c r="A474" s="231">
        <v>72</v>
      </c>
      <c r="B474" s="232" t="s">
        <v>936</v>
      </c>
      <c r="C474" s="250" t="s">
        <v>937</v>
      </c>
      <c r="D474" s="233" t="s">
        <v>317</v>
      </c>
      <c r="E474" s="234">
        <v>6</v>
      </c>
      <c r="F474" s="235"/>
      <c r="G474" s="236">
        <f>ROUND(E474*F474,2)</f>
        <v>0</v>
      </c>
      <c r="H474" s="235"/>
      <c r="I474" s="236">
        <f>ROUND(E474*H474,2)</f>
        <v>0</v>
      </c>
      <c r="J474" s="235"/>
      <c r="K474" s="236">
        <f>ROUND(E474*J474,2)</f>
        <v>0</v>
      </c>
      <c r="L474" s="236">
        <v>21</v>
      </c>
      <c r="M474" s="236">
        <f>G474*(1+L474/100)</f>
        <v>0</v>
      </c>
      <c r="N474" s="234">
        <v>3.0000000000000001E-3</v>
      </c>
      <c r="O474" s="234">
        <f>ROUND(E474*N474,2)</f>
        <v>0.02</v>
      </c>
      <c r="P474" s="234">
        <v>0</v>
      </c>
      <c r="Q474" s="234">
        <f>ROUND(E474*P474,2)</f>
        <v>0</v>
      </c>
      <c r="R474" s="236" t="s">
        <v>251</v>
      </c>
      <c r="S474" s="236" t="s">
        <v>210</v>
      </c>
      <c r="T474" s="237" t="s">
        <v>211</v>
      </c>
      <c r="U474" s="220">
        <v>7.3999999999999996E-2</v>
      </c>
      <c r="V474" s="220">
        <f>ROUND(E474*U474,2)</f>
        <v>0.44</v>
      </c>
      <c r="W474" s="220"/>
      <c r="X474" s="220" t="s">
        <v>212</v>
      </c>
      <c r="Y474" s="210"/>
      <c r="Z474" s="210"/>
      <c r="AA474" s="210"/>
      <c r="AB474" s="210"/>
      <c r="AC474" s="210"/>
      <c r="AD474" s="210"/>
      <c r="AE474" s="210"/>
      <c r="AF474" s="210"/>
      <c r="AG474" s="210" t="s">
        <v>213</v>
      </c>
      <c r="AH474" s="210"/>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1" x14ac:dyDescent="0.2">
      <c r="A475" s="217"/>
      <c r="B475" s="218"/>
      <c r="C475" s="252" t="s">
        <v>938</v>
      </c>
      <c r="D475" s="221"/>
      <c r="E475" s="222">
        <v>6</v>
      </c>
      <c r="F475" s="220"/>
      <c r="G475" s="220"/>
      <c r="H475" s="220"/>
      <c r="I475" s="220"/>
      <c r="J475" s="220"/>
      <c r="K475" s="220"/>
      <c r="L475" s="220"/>
      <c r="M475" s="220"/>
      <c r="N475" s="219"/>
      <c r="O475" s="219"/>
      <c r="P475" s="219"/>
      <c r="Q475" s="219"/>
      <c r="R475" s="220"/>
      <c r="S475" s="220"/>
      <c r="T475" s="220"/>
      <c r="U475" s="220"/>
      <c r="V475" s="220"/>
      <c r="W475" s="220"/>
      <c r="X475" s="220"/>
      <c r="Y475" s="210"/>
      <c r="Z475" s="210"/>
      <c r="AA475" s="210"/>
      <c r="AB475" s="210"/>
      <c r="AC475" s="210"/>
      <c r="AD475" s="210"/>
      <c r="AE475" s="210"/>
      <c r="AF475" s="210"/>
      <c r="AG475" s="210" t="s">
        <v>217</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ht="33.75" outlineLevel="1" x14ac:dyDescent="0.2">
      <c r="A476" s="231">
        <v>73</v>
      </c>
      <c r="B476" s="232" t="s">
        <v>939</v>
      </c>
      <c r="C476" s="250" t="s">
        <v>940</v>
      </c>
      <c r="D476" s="233" t="s">
        <v>242</v>
      </c>
      <c r="E476" s="234">
        <v>33.299999999999997</v>
      </c>
      <c r="F476" s="235"/>
      <c r="G476" s="236">
        <f>ROUND(E476*F476,2)</f>
        <v>0</v>
      </c>
      <c r="H476" s="235"/>
      <c r="I476" s="236">
        <f>ROUND(E476*H476,2)</f>
        <v>0</v>
      </c>
      <c r="J476" s="235"/>
      <c r="K476" s="236">
        <f>ROUND(E476*J476,2)</f>
        <v>0</v>
      </c>
      <c r="L476" s="236">
        <v>21</v>
      </c>
      <c r="M476" s="236">
        <f>G476*(1+L476/100)</f>
        <v>0</v>
      </c>
      <c r="N476" s="234">
        <v>0.27827000000000002</v>
      </c>
      <c r="O476" s="234">
        <f>ROUND(E476*N476,2)</f>
        <v>9.27</v>
      </c>
      <c r="P476" s="234">
        <v>0</v>
      </c>
      <c r="Q476" s="234">
        <f>ROUND(E476*P476,2)</f>
        <v>0</v>
      </c>
      <c r="R476" s="236" t="s">
        <v>247</v>
      </c>
      <c r="S476" s="236" t="s">
        <v>210</v>
      </c>
      <c r="T476" s="237" t="s">
        <v>211</v>
      </c>
      <c r="U476" s="220">
        <v>0.50800000000000001</v>
      </c>
      <c r="V476" s="220">
        <f>ROUND(E476*U476,2)</f>
        <v>16.920000000000002</v>
      </c>
      <c r="W476" s="220"/>
      <c r="X476" s="220" t="s">
        <v>212</v>
      </c>
      <c r="Y476" s="210"/>
      <c r="Z476" s="210"/>
      <c r="AA476" s="210"/>
      <c r="AB476" s="210"/>
      <c r="AC476" s="210"/>
      <c r="AD476" s="210"/>
      <c r="AE476" s="210"/>
      <c r="AF476" s="210"/>
      <c r="AG476" s="210" t="s">
        <v>213</v>
      </c>
      <c r="AH476" s="210"/>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1" x14ac:dyDescent="0.2">
      <c r="A477" s="217"/>
      <c r="B477" s="218"/>
      <c r="C477" s="251" t="s">
        <v>941</v>
      </c>
      <c r="D477" s="238"/>
      <c r="E477" s="238"/>
      <c r="F477" s="238"/>
      <c r="G477" s="238"/>
      <c r="H477" s="220"/>
      <c r="I477" s="220"/>
      <c r="J477" s="220"/>
      <c r="K477" s="220"/>
      <c r="L477" s="220"/>
      <c r="M477" s="220"/>
      <c r="N477" s="219"/>
      <c r="O477" s="219"/>
      <c r="P477" s="219"/>
      <c r="Q477" s="219"/>
      <c r="R477" s="220"/>
      <c r="S477" s="220"/>
      <c r="T477" s="220"/>
      <c r="U477" s="220"/>
      <c r="V477" s="220"/>
      <c r="W477" s="220"/>
      <c r="X477" s="220"/>
      <c r="Y477" s="210"/>
      <c r="Z477" s="210"/>
      <c r="AA477" s="210"/>
      <c r="AB477" s="210"/>
      <c r="AC477" s="210"/>
      <c r="AD477" s="210"/>
      <c r="AE477" s="210"/>
      <c r="AF477" s="210"/>
      <c r="AG477" s="210" t="s">
        <v>215</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1" x14ac:dyDescent="0.2">
      <c r="A478" s="217"/>
      <c r="B478" s="218"/>
      <c r="C478" s="254" t="s">
        <v>942</v>
      </c>
      <c r="D478" s="241"/>
      <c r="E478" s="241"/>
      <c r="F478" s="241"/>
      <c r="G478" s="241"/>
      <c r="H478" s="220"/>
      <c r="I478" s="220"/>
      <c r="J478" s="220"/>
      <c r="K478" s="220"/>
      <c r="L478" s="220"/>
      <c r="M478" s="220"/>
      <c r="N478" s="219"/>
      <c r="O478" s="219"/>
      <c r="P478" s="219"/>
      <c r="Q478" s="219"/>
      <c r="R478" s="220"/>
      <c r="S478" s="220"/>
      <c r="T478" s="220"/>
      <c r="U478" s="220"/>
      <c r="V478" s="220"/>
      <c r="W478" s="220"/>
      <c r="X478" s="220"/>
      <c r="Y478" s="210"/>
      <c r="Z478" s="210"/>
      <c r="AA478" s="210"/>
      <c r="AB478" s="210"/>
      <c r="AC478" s="210"/>
      <c r="AD478" s="210"/>
      <c r="AE478" s="210"/>
      <c r="AF478" s="210"/>
      <c r="AG478" s="210" t="s">
        <v>237</v>
      </c>
      <c r="AH478" s="210"/>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1" x14ac:dyDescent="0.2">
      <c r="A479" s="217"/>
      <c r="B479" s="218"/>
      <c r="C479" s="252" t="s">
        <v>943</v>
      </c>
      <c r="D479" s="221"/>
      <c r="E479" s="222">
        <v>33.299999999999997</v>
      </c>
      <c r="F479" s="220"/>
      <c r="G479" s="220"/>
      <c r="H479" s="220"/>
      <c r="I479" s="220"/>
      <c r="J479" s="220"/>
      <c r="K479" s="220"/>
      <c r="L479" s="220"/>
      <c r="M479" s="220"/>
      <c r="N479" s="219"/>
      <c r="O479" s="219"/>
      <c r="P479" s="219"/>
      <c r="Q479" s="219"/>
      <c r="R479" s="220"/>
      <c r="S479" s="220"/>
      <c r="T479" s="220"/>
      <c r="U479" s="220"/>
      <c r="V479" s="220"/>
      <c r="W479" s="220"/>
      <c r="X479" s="220"/>
      <c r="Y479" s="210"/>
      <c r="Z479" s="210"/>
      <c r="AA479" s="210"/>
      <c r="AB479" s="210"/>
      <c r="AC479" s="210"/>
      <c r="AD479" s="210"/>
      <c r="AE479" s="210"/>
      <c r="AF479" s="210"/>
      <c r="AG479" s="210" t="s">
        <v>217</v>
      </c>
      <c r="AH479" s="210">
        <v>0</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1" x14ac:dyDescent="0.2">
      <c r="A480" s="231">
        <v>74</v>
      </c>
      <c r="B480" s="232" t="s">
        <v>944</v>
      </c>
      <c r="C480" s="250" t="s">
        <v>945</v>
      </c>
      <c r="D480" s="233" t="s">
        <v>242</v>
      </c>
      <c r="E480" s="234">
        <v>33.299999999999997</v>
      </c>
      <c r="F480" s="235"/>
      <c r="G480" s="236">
        <f>ROUND(E480*F480,2)</f>
        <v>0</v>
      </c>
      <c r="H480" s="235"/>
      <c r="I480" s="236">
        <f>ROUND(E480*H480,2)</f>
        <v>0</v>
      </c>
      <c r="J480" s="235"/>
      <c r="K480" s="236">
        <f>ROUND(E480*J480,2)</f>
        <v>0</v>
      </c>
      <c r="L480" s="236">
        <v>21</v>
      </c>
      <c r="M480" s="236">
        <f>G480*(1+L480/100)</f>
        <v>0</v>
      </c>
      <c r="N480" s="234">
        <v>0.28000000000000003</v>
      </c>
      <c r="O480" s="234">
        <f>ROUND(E480*N480,2)</f>
        <v>9.32</v>
      </c>
      <c r="P480" s="234">
        <v>0</v>
      </c>
      <c r="Q480" s="234">
        <f>ROUND(E480*P480,2)</f>
        <v>0</v>
      </c>
      <c r="R480" s="236" t="s">
        <v>247</v>
      </c>
      <c r="S480" s="236" t="s">
        <v>210</v>
      </c>
      <c r="T480" s="237" t="s">
        <v>211</v>
      </c>
      <c r="U480" s="220">
        <v>0.255</v>
      </c>
      <c r="V480" s="220">
        <f>ROUND(E480*U480,2)</f>
        <v>8.49</v>
      </c>
      <c r="W480" s="220"/>
      <c r="X480" s="220" t="s">
        <v>212</v>
      </c>
      <c r="Y480" s="210"/>
      <c r="Z480" s="210"/>
      <c r="AA480" s="210"/>
      <c r="AB480" s="210"/>
      <c r="AC480" s="210"/>
      <c r="AD480" s="210"/>
      <c r="AE480" s="210"/>
      <c r="AF480" s="210"/>
      <c r="AG480" s="210" t="s">
        <v>213</v>
      </c>
      <c r="AH480" s="210"/>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1" x14ac:dyDescent="0.2">
      <c r="A481" s="217"/>
      <c r="B481" s="218"/>
      <c r="C481" s="251" t="s">
        <v>946</v>
      </c>
      <c r="D481" s="238"/>
      <c r="E481" s="238"/>
      <c r="F481" s="238"/>
      <c r="G481" s="238"/>
      <c r="H481" s="220"/>
      <c r="I481" s="220"/>
      <c r="J481" s="220"/>
      <c r="K481" s="220"/>
      <c r="L481" s="220"/>
      <c r="M481" s="220"/>
      <c r="N481" s="219"/>
      <c r="O481" s="219"/>
      <c r="P481" s="219"/>
      <c r="Q481" s="219"/>
      <c r="R481" s="220"/>
      <c r="S481" s="220"/>
      <c r="T481" s="220"/>
      <c r="U481" s="220"/>
      <c r="V481" s="220"/>
      <c r="W481" s="220"/>
      <c r="X481" s="220"/>
      <c r="Y481" s="210"/>
      <c r="Z481" s="210"/>
      <c r="AA481" s="210"/>
      <c r="AB481" s="210"/>
      <c r="AC481" s="210"/>
      <c r="AD481" s="210"/>
      <c r="AE481" s="210"/>
      <c r="AF481" s="210"/>
      <c r="AG481" s="210" t="s">
        <v>215</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outlineLevel="1" x14ac:dyDescent="0.2">
      <c r="A482" s="217"/>
      <c r="B482" s="218"/>
      <c r="C482" s="252" t="s">
        <v>943</v>
      </c>
      <c r="D482" s="221"/>
      <c r="E482" s="222">
        <v>33.299999999999997</v>
      </c>
      <c r="F482" s="220"/>
      <c r="G482" s="220"/>
      <c r="H482" s="220"/>
      <c r="I482" s="220"/>
      <c r="J482" s="220"/>
      <c r="K482" s="220"/>
      <c r="L482" s="220"/>
      <c r="M482" s="220"/>
      <c r="N482" s="219"/>
      <c r="O482" s="219"/>
      <c r="P482" s="219"/>
      <c r="Q482" s="219"/>
      <c r="R482" s="220"/>
      <c r="S482" s="220"/>
      <c r="T482" s="220"/>
      <c r="U482" s="220"/>
      <c r="V482" s="220"/>
      <c r="W482" s="220"/>
      <c r="X482" s="220"/>
      <c r="Y482" s="210"/>
      <c r="Z482" s="210"/>
      <c r="AA482" s="210"/>
      <c r="AB482" s="210"/>
      <c r="AC482" s="210"/>
      <c r="AD482" s="210"/>
      <c r="AE482" s="210"/>
      <c r="AF482" s="210"/>
      <c r="AG482" s="210" t="s">
        <v>217</v>
      </c>
      <c r="AH482" s="210">
        <v>0</v>
      </c>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1" x14ac:dyDescent="0.2">
      <c r="A483" s="231">
        <v>75</v>
      </c>
      <c r="B483" s="232" t="s">
        <v>334</v>
      </c>
      <c r="C483" s="250" t="s">
        <v>335</v>
      </c>
      <c r="D483" s="233" t="s">
        <v>242</v>
      </c>
      <c r="E483" s="234">
        <v>2.72</v>
      </c>
      <c r="F483" s="235"/>
      <c r="G483" s="236">
        <f>ROUND(E483*F483,2)</f>
        <v>0</v>
      </c>
      <c r="H483" s="235"/>
      <c r="I483" s="236">
        <f>ROUND(E483*H483,2)</f>
        <v>0</v>
      </c>
      <c r="J483" s="235"/>
      <c r="K483" s="236">
        <f>ROUND(E483*J483,2)</f>
        <v>0</v>
      </c>
      <c r="L483" s="236">
        <v>21</v>
      </c>
      <c r="M483" s="236">
        <f>G483*(1+L483/100)</f>
        <v>0</v>
      </c>
      <c r="N483" s="234">
        <v>0.24</v>
      </c>
      <c r="O483" s="234">
        <f>ROUND(E483*N483,2)</f>
        <v>0.65</v>
      </c>
      <c r="P483" s="234">
        <v>0</v>
      </c>
      <c r="Q483" s="234">
        <f>ROUND(E483*P483,2)</f>
        <v>0</v>
      </c>
      <c r="R483" s="236" t="s">
        <v>247</v>
      </c>
      <c r="S483" s="236" t="s">
        <v>210</v>
      </c>
      <c r="T483" s="237" t="s">
        <v>211</v>
      </c>
      <c r="U483" s="220">
        <v>0.27</v>
      </c>
      <c r="V483" s="220">
        <f>ROUND(E483*U483,2)</f>
        <v>0.73</v>
      </c>
      <c r="W483" s="220"/>
      <c r="X483" s="220" t="s">
        <v>212</v>
      </c>
      <c r="Y483" s="210"/>
      <c r="Z483" s="210"/>
      <c r="AA483" s="210"/>
      <c r="AB483" s="210"/>
      <c r="AC483" s="210"/>
      <c r="AD483" s="210"/>
      <c r="AE483" s="210"/>
      <c r="AF483" s="210"/>
      <c r="AG483" s="210" t="s">
        <v>213</v>
      </c>
      <c r="AH483" s="210"/>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1" x14ac:dyDescent="0.2">
      <c r="A484" s="217"/>
      <c r="B484" s="218"/>
      <c r="C484" s="252" t="s">
        <v>947</v>
      </c>
      <c r="D484" s="221"/>
      <c r="E484" s="222">
        <v>2.72</v>
      </c>
      <c r="F484" s="220"/>
      <c r="G484" s="220"/>
      <c r="H484" s="220"/>
      <c r="I484" s="220"/>
      <c r="J484" s="220"/>
      <c r="K484" s="220"/>
      <c r="L484" s="220"/>
      <c r="M484" s="220"/>
      <c r="N484" s="219"/>
      <c r="O484" s="219"/>
      <c r="P484" s="219"/>
      <c r="Q484" s="219"/>
      <c r="R484" s="220"/>
      <c r="S484" s="220"/>
      <c r="T484" s="220"/>
      <c r="U484" s="220"/>
      <c r="V484" s="220"/>
      <c r="W484" s="220"/>
      <c r="X484" s="220"/>
      <c r="Y484" s="210"/>
      <c r="Z484" s="210"/>
      <c r="AA484" s="210"/>
      <c r="AB484" s="210"/>
      <c r="AC484" s="210"/>
      <c r="AD484" s="210"/>
      <c r="AE484" s="210"/>
      <c r="AF484" s="210"/>
      <c r="AG484" s="210" t="s">
        <v>217</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1" x14ac:dyDescent="0.2">
      <c r="A485" s="217"/>
      <c r="B485" s="218"/>
      <c r="C485" s="252" t="s">
        <v>218</v>
      </c>
      <c r="D485" s="221"/>
      <c r="E485" s="222"/>
      <c r="F485" s="220"/>
      <c r="G485" s="220"/>
      <c r="H485" s="220"/>
      <c r="I485" s="220"/>
      <c r="J485" s="220"/>
      <c r="K485" s="220"/>
      <c r="L485" s="220"/>
      <c r="M485" s="220"/>
      <c r="N485" s="219"/>
      <c r="O485" s="219"/>
      <c r="P485" s="219"/>
      <c r="Q485" s="219"/>
      <c r="R485" s="220"/>
      <c r="S485" s="220"/>
      <c r="T485" s="220"/>
      <c r="U485" s="220"/>
      <c r="V485" s="220"/>
      <c r="W485" s="220"/>
      <c r="X485" s="220"/>
      <c r="Y485" s="210"/>
      <c r="Z485" s="210"/>
      <c r="AA485" s="210"/>
      <c r="AB485" s="210"/>
      <c r="AC485" s="210"/>
      <c r="AD485" s="210"/>
      <c r="AE485" s="210"/>
      <c r="AF485" s="210"/>
      <c r="AG485" s="210" t="s">
        <v>217</v>
      </c>
      <c r="AH485" s="210">
        <v>0</v>
      </c>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1" x14ac:dyDescent="0.2">
      <c r="A486" s="231">
        <v>76</v>
      </c>
      <c r="B486" s="232" t="s">
        <v>948</v>
      </c>
      <c r="C486" s="250" t="s">
        <v>949</v>
      </c>
      <c r="D486" s="233" t="s">
        <v>242</v>
      </c>
      <c r="E486" s="234">
        <v>92.827500000000001</v>
      </c>
      <c r="F486" s="235"/>
      <c r="G486" s="236">
        <f>ROUND(E486*F486,2)</f>
        <v>0</v>
      </c>
      <c r="H486" s="235"/>
      <c r="I486" s="236">
        <f>ROUND(E486*H486,2)</f>
        <v>0</v>
      </c>
      <c r="J486" s="235"/>
      <c r="K486" s="236">
        <f>ROUND(E486*J486,2)</f>
        <v>0</v>
      </c>
      <c r="L486" s="236">
        <v>21</v>
      </c>
      <c r="M486" s="236">
        <f>G486*(1+L486/100)</f>
        <v>0</v>
      </c>
      <c r="N486" s="234">
        <v>0</v>
      </c>
      <c r="O486" s="234">
        <f>ROUND(E486*N486,2)</f>
        <v>0</v>
      </c>
      <c r="P486" s="234">
        <v>0</v>
      </c>
      <c r="Q486" s="234">
        <f>ROUND(E486*P486,2)</f>
        <v>0</v>
      </c>
      <c r="R486" s="236" t="s">
        <v>247</v>
      </c>
      <c r="S486" s="236" t="s">
        <v>210</v>
      </c>
      <c r="T486" s="237" t="s">
        <v>211</v>
      </c>
      <c r="U486" s="220">
        <v>0.13</v>
      </c>
      <c r="V486" s="220">
        <f>ROUND(E486*U486,2)</f>
        <v>12.07</v>
      </c>
      <c r="W486" s="220"/>
      <c r="X486" s="220" t="s">
        <v>212</v>
      </c>
      <c r="Y486" s="210"/>
      <c r="Z486" s="210"/>
      <c r="AA486" s="210"/>
      <c r="AB486" s="210"/>
      <c r="AC486" s="210"/>
      <c r="AD486" s="210"/>
      <c r="AE486" s="210"/>
      <c r="AF486" s="210"/>
      <c r="AG486" s="210" t="s">
        <v>213</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1" x14ac:dyDescent="0.2">
      <c r="A487" s="217"/>
      <c r="B487" s="218"/>
      <c r="C487" s="252" t="s">
        <v>674</v>
      </c>
      <c r="D487" s="221"/>
      <c r="E487" s="222">
        <v>57.977499999999999</v>
      </c>
      <c r="F487" s="220"/>
      <c r="G487" s="220"/>
      <c r="H487" s="220"/>
      <c r="I487" s="220"/>
      <c r="J487" s="220"/>
      <c r="K487" s="220"/>
      <c r="L487" s="220"/>
      <c r="M487" s="220"/>
      <c r="N487" s="219"/>
      <c r="O487" s="219"/>
      <c r="P487" s="219"/>
      <c r="Q487" s="219"/>
      <c r="R487" s="220"/>
      <c r="S487" s="220"/>
      <c r="T487" s="220"/>
      <c r="U487" s="220"/>
      <c r="V487" s="220"/>
      <c r="W487" s="220"/>
      <c r="X487" s="220"/>
      <c r="Y487" s="210"/>
      <c r="Z487" s="210"/>
      <c r="AA487" s="210"/>
      <c r="AB487" s="210"/>
      <c r="AC487" s="210"/>
      <c r="AD487" s="210"/>
      <c r="AE487" s="210"/>
      <c r="AF487" s="210"/>
      <c r="AG487" s="210" t="s">
        <v>217</v>
      </c>
      <c r="AH487" s="210">
        <v>0</v>
      </c>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x14ac:dyDescent="0.2">
      <c r="A488" s="217"/>
      <c r="B488" s="218"/>
      <c r="C488" s="252" t="s">
        <v>950</v>
      </c>
      <c r="D488" s="221"/>
      <c r="E488" s="222">
        <v>34.85</v>
      </c>
      <c r="F488" s="220"/>
      <c r="G488" s="220"/>
      <c r="H488" s="220"/>
      <c r="I488" s="220"/>
      <c r="J488" s="220"/>
      <c r="K488" s="220"/>
      <c r="L488" s="220"/>
      <c r="M488" s="220"/>
      <c r="N488" s="219"/>
      <c r="O488" s="219"/>
      <c r="P488" s="219"/>
      <c r="Q488" s="219"/>
      <c r="R488" s="220"/>
      <c r="S488" s="220"/>
      <c r="T488" s="220"/>
      <c r="U488" s="220"/>
      <c r="V488" s="220"/>
      <c r="W488" s="220"/>
      <c r="X488" s="220"/>
      <c r="Y488" s="210"/>
      <c r="Z488" s="210"/>
      <c r="AA488" s="210"/>
      <c r="AB488" s="210"/>
      <c r="AC488" s="210"/>
      <c r="AD488" s="210"/>
      <c r="AE488" s="210"/>
      <c r="AF488" s="210"/>
      <c r="AG488" s="210" t="s">
        <v>217</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1" x14ac:dyDescent="0.2">
      <c r="A489" s="231">
        <v>77</v>
      </c>
      <c r="B489" s="232" t="s">
        <v>337</v>
      </c>
      <c r="C489" s="250" t="s">
        <v>338</v>
      </c>
      <c r="D489" s="233" t="s">
        <v>317</v>
      </c>
      <c r="E489" s="234">
        <v>82.9</v>
      </c>
      <c r="F489" s="235"/>
      <c r="G489" s="236">
        <f>ROUND(E489*F489,2)</f>
        <v>0</v>
      </c>
      <c r="H489" s="235"/>
      <c r="I489" s="236">
        <f>ROUND(E489*H489,2)</f>
        <v>0</v>
      </c>
      <c r="J489" s="235"/>
      <c r="K489" s="236">
        <f>ROUND(E489*J489,2)</f>
        <v>0</v>
      </c>
      <c r="L489" s="236">
        <v>21</v>
      </c>
      <c r="M489" s="236">
        <f>G489*(1+L489/100)</f>
        <v>0</v>
      </c>
      <c r="N489" s="234">
        <v>0.12068</v>
      </c>
      <c r="O489" s="234">
        <f>ROUND(E489*N489,2)</f>
        <v>10</v>
      </c>
      <c r="P489" s="234">
        <v>0</v>
      </c>
      <c r="Q489" s="234">
        <f>ROUND(E489*P489,2)</f>
        <v>0</v>
      </c>
      <c r="R489" s="236" t="s">
        <v>247</v>
      </c>
      <c r="S489" s="236" t="s">
        <v>210</v>
      </c>
      <c r="T489" s="237" t="s">
        <v>211</v>
      </c>
      <c r="U489" s="220">
        <v>0.14000000000000001</v>
      </c>
      <c r="V489" s="220">
        <f>ROUND(E489*U489,2)</f>
        <v>11.61</v>
      </c>
      <c r="W489" s="220"/>
      <c r="X489" s="220" t="s">
        <v>212</v>
      </c>
      <c r="Y489" s="210"/>
      <c r="Z489" s="210"/>
      <c r="AA489" s="210"/>
      <c r="AB489" s="210"/>
      <c r="AC489" s="210"/>
      <c r="AD489" s="210"/>
      <c r="AE489" s="210"/>
      <c r="AF489" s="210"/>
      <c r="AG489" s="210" t="s">
        <v>213</v>
      </c>
      <c r="AH489" s="210"/>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1" x14ac:dyDescent="0.2">
      <c r="A490" s="217"/>
      <c r="B490" s="218"/>
      <c r="C490" s="251" t="s">
        <v>339</v>
      </c>
      <c r="D490" s="238"/>
      <c r="E490" s="238"/>
      <c r="F490" s="238"/>
      <c r="G490" s="238"/>
      <c r="H490" s="220"/>
      <c r="I490" s="220"/>
      <c r="J490" s="220"/>
      <c r="K490" s="220"/>
      <c r="L490" s="220"/>
      <c r="M490" s="220"/>
      <c r="N490" s="219"/>
      <c r="O490" s="219"/>
      <c r="P490" s="219"/>
      <c r="Q490" s="219"/>
      <c r="R490" s="220"/>
      <c r="S490" s="220"/>
      <c r="T490" s="220"/>
      <c r="U490" s="220"/>
      <c r="V490" s="220"/>
      <c r="W490" s="220"/>
      <c r="X490" s="220"/>
      <c r="Y490" s="210"/>
      <c r="Z490" s="210"/>
      <c r="AA490" s="210"/>
      <c r="AB490" s="210"/>
      <c r="AC490" s="210"/>
      <c r="AD490" s="210"/>
      <c r="AE490" s="210"/>
      <c r="AF490" s="210"/>
      <c r="AG490" s="210" t="s">
        <v>215</v>
      </c>
      <c r="AH490" s="210"/>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1" x14ac:dyDescent="0.2">
      <c r="A491" s="217"/>
      <c r="B491" s="218"/>
      <c r="C491" s="252" t="s">
        <v>951</v>
      </c>
      <c r="D491" s="221"/>
      <c r="E491" s="222">
        <v>73.7</v>
      </c>
      <c r="F491" s="220"/>
      <c r="G491" s="220"/>
      <c r="H491" s="220"/>
      <c r="I491" s="220"/>
      <c r="J491" s="220"/>
      <c r="K491" s="220"/>
      <c r="L491" s="220"/>
      <c r="M491" s="220"/>
      <c r="N491" s="219"/>
      <c r="O491" s="219"/>
      <c r="P491" s="219"/>
      <c r="Q491" s="219"/>
      <c r="R491" s="220"/>
      <c r="S491" s="220"/>
      <c r="T491" s="220"/>
      <c r="U491" s="220"/>
      <c r="V491" s="220"/>
      <c r="W491" s="220"/>
      <c r="X491" s="220"/>
      <c r="Y491" s="210"/>
      <c r="Z491" s="210"/>
      <c r="AA491" s="210"/>
      <c r="AB491" s="210"/>
      <c r="AC491" s="210"/>
      <c r="AD491" s="210"/>
      <c r="AE491" s="210"/>
      <c r="AF491" s="210"/>
      <c r="AG491" s="210" t="s">
        <v>217</v>
      </c>
      <c r="AH491" s="210">
        <v>0</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x14ac:dyDescent="0.2">
      <c r="A492" s="217"/>
      <c r="B492" s="218"/>
      <c r="C492" s="252" t="s">
        <v>952</v>
      </c>
      <c r="D492" s="221"/>
      <c r="E492" s="222">
        <v>9.1999999999999993</v>
      </c>
      <c r="F492" s="220"/>
      <c r="G492" s="220"/>
      <c r="H492" s="220"/>
      <c r="I492" s="220"/>
      <c r="J492" s="220"/>
      <c r="K492" s="220"/>
      <c r="L492" s="220"/>
      <c r="M492" s="220"/>
      <c r="N492" s="219"/>
      <c r="O492" s="219"/>
      <c r="P492" s="219"/>
      <c r="Q492" s="219"/>
      <c r="R492" s="220"/>
      <c r="S492" s="220"/>
      <c r="T492" s="220"/>
      <c r="U492" s="220"/>
      <c r="V492" s="220"/>
      <c r="W492" s="220"/>
      <c r="X492" s="220"/>
      <c r="Y492" s="210"/>
      <c r="Z492" s="210"/>
      <c r="AA492" s="210"/>
      <c r="AB492" s="210"/>
      <c r="AC492" s="210"/>
      <c r="AD492" s="210"/>
      <c r="AE492" s="210"/>
      <c r="AF492" s="210"/>
      <c r="AG492" s="210" t="s">
        <v>217</v>
      </c>
      <c r="AH492" s="210">
        <v>0</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x14ac:dyDescent="0.2">
      <c r="A493" s="224" t="s">
        <v>204</v>
      </c>
      <c r="B493" s="225" t="s">
        <v>133</v>
      </c>
      <c r="C493" s="249" t="s">
        <v>134</v>
      </c>
      <c r="D493" s="226"/>
      <c r="E493" s="227"/>
      <c r="F493" s="228"/>
      <c r="G493" s="228">
        <f>SUMIF(AG494:AG502,"&lt;&gt;NOR",G494:G502)</f>
        <v>0</v>
      </c>
      <c r="H493" s="228"/>
      <c r="I493" s="228">
        <f>SUM(I494:I502)</f>
        <v>0</v>
      </c>
      <c r="J493" s="228"/>
      <c r="K493" s="228">
        <f>SUM(K494:K502)</f>
        <v>0</v>
      </c>
      <c r="L493" s="228"/>
      <c r="M493" s="228">
        <f>SUM(M494:M502)</f>
        <v>0</v>
      </c>
      <c r="N493" s="227"/>
      <c r="O493" s="227">
        <f>SUM(O494:O502)</f>
        <v>1.1399999999999999</v>
      </c>
      <c r="P493" s="227"/>
      <c r="Q493" s="227">
        <f>SUM(Q494:Q502)</f>
        <v>0</v>
      </c>
      <c r="R493" s="228"/>
      <c r="S493" s="228"/>
      <c r="T493" s="229"/>
      <c r="U493" s="223"/>
      <c r="V493" s="223">
        <f>SUM(V494:V502)</f>
        <v>87.72</v>
      </c>
      <c r="W493" s="223"/>
      <c r="X493" s="223"/>
      <c r="AG493" t="s">
        <v>205</v>
      </c>
    </row>
    <row r="494" spans="1:60" ht="22.5" outlineLevel="1" x14ac:dyDescent="0.2">
      <c r="A494" s="231">
        <v>78</v>
      </c>
      <c r="B494" s="232" t="s">
        <v>953</v>
      </c>
      <c r="C494" s="250" t="s">
        <v>954</v>
      </c>
      <c r="D494" s="233" t="s">
        <v>317</v>
      </c>
      <c r="E494" s="234">
        <v>206.4</v>
      </c>
      <c r="F494" s="235"/>
      <c r="G494" s="236">
        <f>ROUND(E494*F494,2)</f>
        <v>0</v>
      </c>
      <c r="H494" s="235"/>
      <c r="I494" s="236">
        <f>ROUND(E494*H494,2)</f>
        <v>0</v>
      </c>
      <c r="J494" s="235"/>
      <c r="K494" s="236">
        <f>ROUND(E494*J494,2)</f>
        <v>0</v>
      </c>
      <c r="L494" s="236">
        <v>21</v>
      </c>
      <c r="M494" s="236">
        <f>G494*(1+L494/100)</f>
        <v>0</v>
      </c>
      <c r="N494" s="234">
        <v>5.5100000000000001E-3</v>
      </c>
      <c r="O494" s="234">
        <f>ROUND(E494*N494,2)</f>
        <v>1.1399999999999999</v>
      </c>
      <c r="P494" s="234">
        <v>0</v>
      </c>
      <c r="Q494" s="234">
        <f>ROUND(E494*P494,2)</f>
        <v>0</v>
      </c>
      <c r="R494" s="236" t="s">
        <v>247</v>
      </c>
      <c r="S494" s="236" t="s">
        <v>210</v>
      </c>
      <c r="T494" s="237" t="s">
        <v>211</v>
      </c>
      <c r="U494" s="220">
        <v>0.42499999999999999</v>
      </c>
      <c r="V494" s="220">
        <f>ROUND(E494*U494,2)</f>
        <v>87.72</v>
      </c>
      <c r="W494" s="220"/>
      <c r="X494" s="220" t="s">
        <v>212</v>
      </c>
      <c r="Y494" s="210"/>
      <c r="Z494" s="210"/>
      <c r="AA494" s="210"/>
      <c r="AB494" s="210"/>
      <c r="AC494" s="210"/>
      <c r="AD494" s="210"/>
      <c r="AE494" s="210"/>
      <c r="AF494" s="210"/>
      <c r="AG494" s="210" t="s">
        <v>213</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ht="22.5" outlineLevel="1" x14ac:dyDescent="0.2">
      <c r="A495" s="217"/>
      <c r="B495" s="218"/>
      <c r="C495" s="251" t="s">
        <v>955</v>
      </c>
      <c r="D495" s="238"/>
      <c r="E495" s="238"/>
      <c r="F495" s="238"/>
      <c r="G495" s="238"/>
      <c r="H495" s="220"/>
      <c r="I495" s="220"/>
      <c r="J495" s="220"/>
      <c r="K495" s="220"/>
      <c r="L495" s="220"/>
      <c r="M495" s="220"/>
      <c r="N495" s="219"/>
      <c r="O495" s="219"/>
      <c r="P495" s="219"/>
      <c r="Q495" s="219"/>
      <c r="R495" s="220"/>
      <c r="S495" s="220"/>
      <c r="T495" s="220"/>
      <c r="U495" s="220"/>
      <c r="V495" s="220"/>
      <c r="W495" s="220"/>
      <c r="X495" s="220"/>
      <c r="Y495" s="210"/>
      <c r="Z495" s="210"/>
      <c r="AA495" s="210"/>
      <c r="AB495" s="210"/>
      <c r="AC495" s="210"/>
      <c r="AD495" s="210"/>
      <c r="AE495" s="210"/>
      <c r="AF495" s="210"/>
      <c r="AG495" s="210" t="s">
        <v>215</v>
      </c>
      <c r="AH495" s="210"/>
      <c r="AI495" s="210"/>
      <c r="AJ495" s="210"/>
      <c r="AK495" s="210"/>
      <c r="AL495" s="210"/>
      <c r="AM495" s="210"/>
      <c r="AN495" s="210"/>
      <c r="AO495" s="210"/>
      <c r="AP495" s="210"/>
      <c r="AQ495" s="210"/>
      <c r="AR495" s="210"/>
      <c r="AS495" s="210"/>
      <c r="AT495" s="210"/>
      <c r="AU495" s="210"/>
      <c r="AV495" s="210"/>
      <c r="AW495" s="210"/>
      <c r="AX495" s="210"/>
      <c r="AY495" s="210"/>
      <c r="AZ495" s="210"/>
      <c r="BA495" s="239" t="str">
        <f>C495</f>
        <v>a poloplastických hmot na montážní pěnu, zapravení omítky pod parapetem, těsnění spáry mezi parapetem a rámem okna, dodávka silikonu.</v>
      </c>
      <c r="BB495" s="210"/>
      <c r="BC495" s="210"/>
      <c r="BD495" s="210"/>
      <c r="BE495" s="210"/>
      <c r="BF495" s="210"/>
      <c r="BG495" s="210"/>
      <c r="BH495" s="210"/>
    </row>
    <row r="496" spans="1:60" outlineLevel="1" x14ac:dyDescent="0.2">
      <c r="A496" s="217"/>
      <c r="B496" s="218"/>
      <c r="C496" s="252" t="s">
        <v>857</v>
      </c>
      <c r="D496" s="221"/>
      <c r="E496" s="222">
        <v>32.4</v>
      </c>
      <c r="F496" s="220"/>
      <c r="G496" s="220"/>
      <c r="H496" s="220"/>
      <c r="I496" s="220"/>
      <c r="J496" s="220"/>
      <c r="K496" s="220"/>
      <c r="L496" s="220"/>
      <c r="M496" s="220"/>
      <c r="N496" s="219"/>
      <c r="O496" s="219"/>
      <c r="P496" s="219"/>
      <c r="Q496" s="219"/>
      <c r="R496" s="220"/>
      <c r="S496" s="220"/>
      <c r="T496" s="220"/>
      <c r="U496" s="220"/>
      <c r="V496" s="220"/>
      <c r="W496" s="220"/>
      <c r="X496" s="220"/>
      <c r="Y496" s="210"/>
      <c r="Z496" s="210"/>
      <c r="AA496" s="210"/>
      <c r="AB496" s="210"/>
      <c r="AC496" s="210"/>
      <c r="AD496" s="210"/>
      <c r="AE496" s="210"/>
      <c r="AF496" s="210"/>
      <c r="AG496" s="210" t="s">
        <v>217</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1" x14ac:dyDescent="0.2">
      <c r="A497" s="217"/>
      <c r="B497" s="218"/>
      <c r="C497" s="252" t="s">
        <v>858</v>
      </c>
      <c r="D497" s="221"/>
      <c r="E497" s="222">
        <v>32.4</v>
      </c>
      <c r="F497" s="220"/>
      <c r="G497" s="220"/>
      <c r="H497" s="220"/>
      <c r="I497" s="220"/>
      <c r="J497" s="220"/>
      <c r="K497" s="220"/>
      <c r="L497" s="220"/>
      <c r="M497" s="220"/>
      <c r="N497" s="219"/>
      <c r="O497" s="219"/>
      <c r="P497" s="219"/>
      <c r="Q497" s="219"/>
      <c r="R497" s="220"/>
      <c r="S497" s="220"/>
      <c r="T497" s="220"/>
      <c r="U497" s="220"/>
      <c r="V497" s="220"/>
      <c r="W497" s="220"/>
      <c r="X497" s="220"/>
      <c r="Y497" s="210"/>
      <c r="Z497" s="210"/>
      <c r="AA497" s="210"/>
      <c r="AB497" s="210"/>
      <c r="AC497" s="210"/>
      <c r="AD497" s="210"/>
      <c r="AE497" s="210"/>
      <c r="AF497" s="210"/>
      <c r="AG497" s="210" t="s">
        <v>217</v>
      </c>
      <c r="AH497" s="210">
        <v>0</v>
      </c>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1" x14ac:dyDescent="0.2">
      <c r="A498" s="217"/>
      <c r="B498" s="218"/>
      <c r="C498" s="252" t="s">
        <v>859</v>
      </c>
      <c r="D498" s="221"/>
      <c r="E498" s="222">
        <v>34.799999999999997</v>
      </c>
      <c r="F498" s="220"/>
      <c r="G498" s="220"/>
      <c r="H498" s="220"/>
      <c r="I498" s="220"/>
      <c r="J498" s="220"/>
      <c r="K498" s="220"/>
      <c r="L498" s="220"/>
      <c r="M498" s="220"/>
      <c r="N498" s="219"/>
      <c r="O498" s="219"/>
      <c r="P498" s="219"/>
      <c r="Q498" s="219"/>
      <c r="R498" s="220"/>
      <c r="S498" s="220"/>
      <c r="T498" s="220"/>
      <c r="U498" s="220"/>
      <c r="V498" s="220"/>
      <c r="W498" s="220"/>
      <c r="X498" s="220"/>
      <c r="Y498" s="210"/>
      <c r="Z498" s="210"/>
      <c r="AA498" s="210"/>
      <c r="AB498" s="210"/>
      <c r="AC498" s="210"/>
      <c r="AD498" s="210"/>
      <c r="AE498" s="210"/>
      <c r="AF498" s="210"/>
      <c r="AG498" s="210" t="s">
        <v>217</v>
      </c>
      <c r="AH498" s="210">
        <v>0</v>
      </c>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1" x14ac:dyDescent="0.2">
      <c r="A499" s="217"/>
      <c r="B499" s="218"/>
      <c r="C499" s="252" t="s">
        <v>860</v>
      </c>
      <c r="D499" s="221"/>
      <c r="E499" s="222">
        <v>33</v>
      </c>
      <c r="F499" s="220"/>
      <c r="G499" s="220"/>
      <c r="H499" s="220"/>
      <c r="I499" s="220"/>
      <c r="J499" s="220"/>
      <c r="K499" s="220"/>
      <c r="L499" s="220"/>
      <c r="M499" s="220"/>
      <c r="N499" s="219"/>
      <c r="O499" s="219"/>
      <c r="P499" s="219"/>
      <c r="Q499" s="219"/>
      <c r="R499" s="220"/>
      <c r="S499" s="220"/>
      <c r="T499" s="220"/>
      <c r="U499" s="220"/>
      <c r="V499" s="220"/>
      <c r="W499" s="220"/>
      <c r="X499" s="220"/>
      <c r="Y499" s="210"/>
      <c r="Z499" s="210"/>
      <c r="AA499" s="210"/>
      <c r="AB499" s="210"/>
      <c r="AC499" s="210"/>
      <c r="AD499" s="210"/>
      <c r="AE499" s="210"/>
      <c r="AF499" s="210"/>
      <c r="AG499" s="210" t="s">
        <v>217</v>
      </c>
      <c r="AH499" s="210">
        <v>0</v>
      </c>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x14ac:dyDescent="0.2">
      <c r="A500" s="217"/>
      <c r="B500" s="218"/>
      <c r="C500" s="252" t="s">
        <v>861</v>
      </c>
      <c r="D500" s="221"/>
      <c r="E500" s="222">
        <v>33</v>
      </c>
      <c r="F500" s="220"/>
      <c r="G500" s="220"/>
      <c r="H500" s="220"/>
      <c r="I500" s="220"/>
      <c r="J500" s="220"/>
      <c r="K500" s="220"/>
      <c r="L500" s="220"/>
      <c r="M500" s="220"/>
      <c r="N500" s="219"/>
      <c r="O500" s="219"/>
      <c r="P500" s="219"/>
      <c r="Q500" s="219"/>
      <c r="R500" s="220"/>
      <c r="S500" s="220"/>
      <c r="T500" s="220"/>
      <c r="U500" s="220"/>
      <c r="V500" s="220"/>
      <c r="W500" s="220"/>
      <c r="X500" s="220"/>
      <c r="Y500" s="210"/>
      <c r="Z500" s="210"/>
      <c r="AA500" s="210"/>
      <c r="AB500" s="210"/>
      <c r="AC500" s="210"/>
      <c r="AD500" s="210"/>
      <c r="AE500" s="210"/>
      <c r="AF500" s="210"/>
      <c r="AG500" s="210" t="s">
        <v>217</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1" x14ac:dyDescent="0.2">
      <c r="A501" s="217"/>
      <c r="B501" s="218"/>
      <c r="C501" s="252" t="s">
        <v>862</v>
      </c>
      <c r="D501" s="221"/>
      <c r="E501" s="222">
        <v>35.4</v>
      </c>
      <c r="F501" s="220"/>
      <c r="G501" s="220"/>
      <c r="H501" s="220"/>
      <c r="I501" s="220"/>
      <c r="J501" s="220"/>
      <c r="K501" s="220"/>
      <c r="L501" s="220"/>
      <c r="M501" s="220"/>
      <c r="N501" s="219"/>
      <c r="O501" s="219"/>
      <c r="P501" s="219"/>
      <c r="Q501" s="219"/>
      <c r="R501" s="220"/>
      <c r="S501" s="220"/>
      <c r="T501" s="220"/>
      <c r="U501" s="220"/>
      <c r="V501" s="220"/>
      <c r="W501" s="220"/>
      <c r="X501" s="220"/>
      <c r="Y501" s="210"/>
      <c r="Z501" s="210"/>
      <c r="AA501" s="210"/>
      <c r="AB501" s="210"/>
      <c r="AC501" s="210"/>
      <c r="AD501" s="210"/>
      <c r="AE501" s="210"/>
      <c r="AF501" s="210"/>
      <c r="AG501" s="210" t="s">
        <v>217</v>
      </c>
      <c r="AH501" s="210">
        <v>0</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outlineLevel="1" x14ac:dyDescent="0.2">
      <c r="A502" s="217"/>
      <c r="B502" s="218"/>
      <c r="C502" s="252" t="s">
        <v>863</v>
      </c>
      <c r="D502" s="221"/>
      <c r="E502" s="222">
        <v>5.4</v>
      </c>
      <c r="F502" s="220"/>
      <c r="G502" s="220"/>
      <c r="H502" s="220"/>
      <c r="I502" s="220"/>
      <c r="J502" s="220"/>
      <c r="K502" s="220"/>
      <c r="L502" s="220"/>
      <c r="M502" s="220"/>
      <c r="N502" s="219"/>
      <c r="O502" s="219"/>
      <c r="P502" s="219"/>
      <c r="Q502" s="219"/>
      <c r="R502" s="220"/>
      <c r="S502" s="220"/>
      <c r="T502" s="220"/>
      <c r="U502" s="220"/>
      <c r="V502" s="220"/>
      <c r="W502" s="220"/>
      <c r="X502" s="220"/>
      <c r="Y502" s="210"/>
      <c r="Z502" s="210"/>
      <c r="AA502" s="210"/>
      <c r="AB502" s="210"/>
      <c r="AC502" s="210"/>
      <c r="AD502" s="210"/>
      <c r="AE502" s="210"/>
      <c r="AF502" s="210"/>
      <c r="AG502" s="210" t="s">
        <v>217</v>
      </c>
      <c r="AH502" s="210">
        <v>0</v>
      </c>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x14ac:dyDescent="0.2">
      <c r="A503" s="224" t="s">
        <v>204</v>
      </c>
      <c r="B503" s="225" t="s">
        <v>135</v>
      </c>
      <c r="C503" s="249" t="s">
        <v>136</v>
      </c>
      <c r="D503" s="226"/>
      <c r="E503" s="227"/>
      <c r="F503" s="228"/>
      <c r="G503" s="228">
        <f>SUMIF(AG504:AG532,"&lt;&gt;NOR",G504:G532)</f>
        <v>0</v>
      </c>
      <c r="H503" s="228"/>
      <c r="I503" s="228">
        <f>SUM(I504:I532)</f>
        <v>0</v>
      </c>
      <c r="J503" s="228"/>
      <c r="K503" s="228">
        <f>SUM(K504:K532)</f>
        <v>0</v>
      </c>
      <c r="L503" s="228"/>
      <c r="M503" s="228">
        <f>SUM(M504:M532)</f>
        <v>0</v>
      </c>
      <c r="N503" s="227"/>
      <c r="O503" s="227">
        <f>SUM(O504:O532)</f>
        <v>31.78</v>
      </c>
      <c r="P503" s="227"/>
      <c r="Q503" s="227">
        <f>SUM(Q504:Q532)</f>
        <v>0</v>
      </c>
      <c r="R503" s="228"/>
      <c r="S503" s="228"/>
      <c r="T503" s="229"/>
      <c r="U503" s="223"/>
      <c r="V503" s="223">
        <f>SUM(V504:V532)</f>
        <v>509.04999999999995</v>
      </c>
      <c r="W503" s="223"/>
      <c r="X503" s="223"/>
      <c r="AG503" t="s">
        <v>205</v>
      </c>
    </row>
    <row r="504" spans="1:60" ht="22.5" outlineLevel="1" x14ac:dyDescent="0.2">
      <c r="A504" s="231">
        <v>79</v>
      </c>
      <c r="B504" s="232" t="s">
        <v>956</v>
      </c>
      <c r="C504" s="250" t="s">
        <v>957</v>
      </c>
      <c r="D504" s="233" t="s">
        <v>242</v>
      </c>
      <c r="E504" s="234">
        <v>1476.71</v>
      </c>
      <c r="F504" s="235"/>
      <c r="G504" s="236">
        <f>ROUND(E504*F504,2)</f>
        <v>0</v>
      </c>
      <c r="H504" s="235"/>
      <c r="I504" s="236">
        <f>ROUND(E504*H504,2)</f>
        <v>0</v>
      </c>
      <c r="J504" s="235"/>
      <c r="K504" s="236">
        <f>ROUND(E504*J504,2)</f>
        <v>0</v>
      </c>
      <c r="L504" s="236">
        <v>21</v>
      </c>
      <c r="M504" s="236">
        <f>G504*(1+L504/100)</f>
        <v>0</v>
      </c>
      <c r="N504" s="234">
        <v>1.8380000000000001E-2</v>
      </c>
      <c r="O504" s="234">
        <f>ROUND(E504*N504,2)</f>
        <v>27.14</v>
      </c>
      <c r="P504" s="234">
        <v>0</v>
      </c>
      <c r="Q504" s="234">
        <f>ROUND(E504*P504,2)</f>
        <v>0</v>
      </c>
      <c r="R504" s="236" t="s">
        <v>343</v>
      </c>
      <c r="S504" s="236" t="s">
        <v>210</v>
      </c>
      <c r="T504" s="237" t="s">
        <v>211</v>
      </c>
      <c r="U504" s="220">
        <v>0.13900000000000001</v>
      </c>
      <c r="V504" s="220">
        <f>ROUND(E504*U504,2)</f>
        <v>205.26</v>
      </c>
      <c r="W504" s="220"/>
      <c r="X504" s="220" t="s">
        <v>212</v>
      </c>
      <c r="Y504" s="210"/>
      <c r="Z504" s="210"/>
      <c r="AA504" s="210"/>
      <c r="AB504" s="210"/>
      <c r="AC504" s="210"/>
      <c r="AD504" s="210"/>
      <c r="AE504" s="210"/>
      <c r="AF504" s="210"/>
      <c r="AG504" s="210" t="s">
        <v>213</v>
      </c>
      <c r="AH504" s="210"/>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outlineLevel="1" x14ac:dyDescent="0.2">
      <c r="A505" s="217"/>
      <c r="B505" s="218"/>
      <c r="C505" s="251" t="s">
        <v>584</v>
      </c>
      <c r="D505" s="238"/>
      <c r="E505" s="238"/>
      <c r="F505" s="238"/>
      <c r="G505" s="238"/>
      <c r="H505" s="220"/>
      <c r="I505" s="220"/>
      <c r="J505" s="220"/>
      <c r="K505" s="220"/>
      <c r="L505" s="220"/>
      <c r="M505" s="220"/>
      <c r="N505" s="219"/>
      <c r="O505" s="219"/>
      <c r="P505" s="219"/>
      <c r="Q505" s="219"/>
      <c r="R505" s="220"/>
      <c r="S505" s="220"/>
      <c r="T505" s="220"/>
      <c r="U505" s="220"/>
      <c r="V505" s="220"/>
      <c r="W505" s="220"/>
      <c r="X505" s="220"/>
      <c r="Y505" s="210"/>
      <c r="Z505" s="210"/>
      <c r="AA505" s="210"/>
      <c r="AB505" s="210"/>
      <c r="AC505" s="210"/>
      <c r="AD505" s="210"/>
      <c r="AE505" s="210"/>
      <c r="AF505" s="210"/>
      <c r="AG505" s="210" t="s">
        <v>215</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1" x14ac:dyDescent="0.2">
      <c r="A506" s="217"/>
      <c r="B506" s="218"/>
      <c r="C506" s="254" t="s">
        <v>585</v>
      </c>
      <c r="D506" s="241"/>
      <c r="E506" s="241"/>
      <c r="F506" s="241"/>
      <c r="G506" s="241"/>
      <c r="H506" s="220"/>
      <c r="I506" s="220"/>
      <c r="J506" s="220"/>
      <c r="K506" s="220"/>
      <c r="L506" s="220"/>
      <c r="M506" s="220"/>
      <c r="N506" s="219"/>
      <c r="O506" s="219"/>
      <c r="P506" s="219"/>
      <c r="Q506" s="219"/>
      <c r="R506" s="220"/>
      <c r="S506" s="220"/>
      <c r="T506" s="220"/>
      <c r="U506" s="220"/>
      <c r="V506" s="220"/>
      <c r="W506" s="220"/>
      <c r="X506" s="220"/>
      <c r="Y506" s="210"/>
      <c r="Z506" s="210"/>
      <c r="AA506" s="210"/>
      <c r="AB506" s="210"/>
      <c r="AC506" s="210"/>
      <c r="AD506" s="210"/>
      <c r="AE506" s="210"/>
      <c r="AF506" s="210"/>
      <c r="AG506" s="210" t="s">
        <v>237</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1" x14ac:dyDescent="0.2">
      <c r="A507" s="217"/>
      <c r="B507" s="218"/>
      <c r="C507" s="252" t="s">
        <v>958</v>
      </c>
      <c r="D507" s="221"/>
      <c r="E507" s="222">
        <v>586.79999999999995</v>
      </c>
      <c r="F507" s="220"/>
      <c r="G507" s="220"/>
      <c r="H507" s="220"/>
      <c r="I507" s="220"/>
      <c r="J507" s="220"/>
      <c r="K507" s="220"/>
      <c r="L507" s="220"/>
      <c r="M507" s="220"/>
      <c r="N507" s="219"/>
      <c r="O507" s="219"/>
      <c r="P507" s="219"/>
      <c r="Q507" s="219"/>
      <c r="R507" s="220"/>
      <c r="S507" s="220"/>
      <c r="T507" s="220"/>
      <c r="U507" s="220"/>
      <c r="V507" s="220"/>
      <c r="W507" s="220"/>
      <c r="X507" s="220"/>
      <c r="Y507" s="210"/>
      <c r="Z507" s="210"/>
      <c r="AA507" s="210"/>
      <c r="AB507" s="210"/>
      <c r="AC507" s="210"/>
      <c r="AD507" s="210"/>
      <c r="AE507" s="210"/>
      <c r="AF507" s="210"/>
      <c r="AG507" s="210" t="s">
        <v>217</v>
      </c>
      <c r="AH507" s="210">
        <v>0</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1" x14ac:dyDescent="0.2">
      <c r="A508" s="217"/>
      <c r="B508" s="218"/>
      <c r="C508" s="252" t="s">
        <v>959</v>
      </c>
      <c r="D508" s="221"/>
      <c r="E508" s="222">
        <v>586.79999999999995</v>
      </c>
      <c r="F508" s="220"/>
      <c r="G508" s="220"/>
      <c r="H508" s="220"/>
      <c r="I508" s="220"/>
      <c r="J508" s="220"/>
      <c r="K508" s="220"/>
      <c r="L508" s="220"/>
      <c r="M508" s="220"/>
      <c r="N508" s="219"/>
      <c r="O508" s="219"/>
      <c r="P508" s="219"/>
      <c r="Q508" s="219"/>
      <c r="R508" s="220"/>
      <c r="S508" s="220"/>
      <c r="T508" s="220"/>
      <c r="U508" s="220"/>
      <c r="V508" s="220"/>
      <c r="W508" s="220"/>
      <c r="X508" s="220"/>
      <c r="Y508" s="210"/>
      <c r="Z508" s="210"/>
      <c r="AA508" s="210"/>
      <c r="AB508" s="210"/>
      <c r="AC508" s="210"/>
      <c r="AD508" s="210"/>
      <c r="AE508" s="210"/>
      <c r="AF508" s="210"/>
      <c r="AG508" s="210" t="s">
        <v>217</v>
      </c>
      <c r="AH508" s="210">
        <v>0</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1" x14ac:dyDescent="0.2">
      <c r="A509" s="217"/>
      <c r="B509" s="218"/>
      <c r="C509" s="252" t="s">
        <v>960</v>
      </c>
      <c r="D509" s="221"/>
      <c r="E509" s="222">
        <v>146.33500000000001</v>
      </c>
      <c r="F509" s="220"/>
      <c r="G509" s="220"/>
      <c r="H509" s="220"/>
      <c r="I509" s="220"/>
      <c r="J509" s="220"/>
      <c r="K509" s="220"/>
      <c r="L509" s="220"/>
      <c r="M509" s="220"/>
      <c r="N509" s="219"/>
      <c r="O509" s="219"/>
      <c r="P509" s="219"/>
      <c r="Q509" s="219"/>
      <c r="R509" s="220"/>
      <c r="S509" s="220"/>
      <c r="T509" s="220"/>
      <c r="U509" s="220"/>
      <c r="V509" s="220"/>
      <c r="W509" s="220"/>
      <c r="X509" s="220"/>
      <c r="Y509" s="210"/>
      <c r="Z509" s="210"/>
      <c r="AA509" s="210"/>
      <c r="AB509" s="210"/>
      <c r="AC509" s="210"/>
      <c r="AD509" s="210"/>
      <c r="AE509" s="210"/>
      <c r="AF509" s="210"/>
      <c r="AG509" s="210" t="s">
        <v>217</v>
      </c>
      <c r="AH509" s="210">
        <v>0</v>
      </c>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1" x14ac:dyDescent="0.2">
      <c r="A510" s="217"/>
      <c r="B510" s="218"/>
      <c r="C510" s="252" t="s">
        <v>961</v>
      </c>
      <c r="D510" s="221"/>
      <c r="E510" s="222">
        <v>156.77500000000001</v>
      </c>
      <c r="F510" s="220"/>
      <c r="G510" s="220"/>
      <c r="H510" s="220"/>
      <c r="I510" s="220"/>
      <c r="J510" s="220"/>
      <c r="K510" s="220"/>
      <c r="L510" s="220"/>
      <c r="M510" s="220"/>
      <c r="N510" s="219"/>
      <c r="O510" s="219"/>
      <c r="P510" s="219"/>
      <c r="Q510" s="219"/>
      <c r="R510" s="220"/>
      <c r="S510" s="220"/>
      <c r="T510" s="220"/>
      <c r="U510" s="220"/>
      <c r="V510" s="220"/>
      <c r="W510" s="220"/>
      <c r="X510" s="220"/>
      <c r="Y510" s="210"/>
      <c r="Z510" s="210"/>
      <c r="AA510" s="210"/>
      <c r="AB510" s="210"/>
      <c r="AC510" s="210"/>
      <c r="AD510" s="210"/>
      <c r="AE510" s="210"/>
      <c r="AF510" s="210"/>
      <c r="AG510" s="210" t="s">
        <v>217</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ht="33.75" outlineLevel="1" x14ac:dyDescent="0.2">
      <c r="A511" s="231">
        <v>80</v>
      </c>
      <c r="B511" s="232" t="s">
        <v>962</v>
      </c>
      <c r="C511" s="250" t="s">
        <v>963</v>
      </c>
      <c r="D511" s="233" t="s">
        <v>242</v>
      </c>
      <c r="E511" s="234">
        <v>4430.13</v>
      </c>
      <c r="F511" s="235"/>
      <c r="G511" s="236">
        <f>ROUND(E511*F511,2)</f>
        <v>0</v>
      </c>
      <c r="H511" s="235"/>
      <c r="I511" s="236">
        <f>ROUND(E511*H511,2)</f>
        <v>0</v>
      </c>
      <c r="J511" s="235"/>
      <c r="K511" s="236">
        <f>ROUND(E511*J511,2)</f>
        <v>0</v>
      </c>
      <c r="L511" s="236">
        <v>21</v>
      </c>
      <c r="M511" s="236">
        <f>G511*(1+L511/100)</f>
        <v>0</v>
      </c>
      <c r="N511" s="234">
        <v>9.5E-4</v>
      </c>
      <c r="O511" s="234">
        <f>ROUND(E511*N511,2)</f>
        <v>4.21</v>
      </c>
      <c r="P511" s="234">
        <v>0</v>
      </c>
      <c r="Q511" s="234">
        <f>ROUND(E511*P511,2)</f>
        <v>0</v>
      </c>
      <c r="R511" s="236" t="s">
        <v>343</v>
      </c>
      <c r="S511" s="236" t="s">
        <v>210</v>
      </c>
      <c r="T511" s="237" t="s">
        <v>211</v>
      </c>
      <c r="U511" s="220">
        <v>7.0000000000000001E-3</v>
      </c>
      <c r="V511" s="220">
        <f>ROUND(E511*U511,2)</f>
        <v>31.01</v>
      </c>
      <c r="W511" s="220"/>
      <c r="X511" s="220" t="s">
        <v>212</v>
      </c>
      <c r="Y511" s="210"/>
      <c r="Z511" s="210"/>
      <c r="AA511" s="210"/>
      <c r="AB511" s="210"/>
      <c r="AC511" s="210"/>
      <c r="AD511" s="210"/>
      <c r="AE511" s="210"/>
      <c r="AF511" s="210"/>
      <c r="AG511" s="210" t="s">
        <v>213</v>
      </c>
      <c r="AH511" s="210"/>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1" x14ac:dyDescent="0.2">
      <c r="A512" s="217"/>
      <c r="B512" s="218"/>
      <c r="C512" s="251" t="s">
        <v>584</v>
      </c>
      <c r="D512" s="238"/>
      <c r="E512" s="238"/>
      <c r="F512" s="238"/>
      <c r="G512" s="238"/>
      <c r="H512" s="220"/>
      <c r="I512" s="220"/>
      <c r="J512" s="220"/>
      <c r="K512" s="220"/>
      <c r="L512" s="220"/>
      <c r="M512" s="220"/>
      <c r="N512" s="219"/>
      <c r="O512" s="219"/>
      <c r="P512" s="219"/>
      <c r="Q512" s="219"/>
      <c r="R512" s="220"/>
      <c r="S512" s="220"/>
      <c r="T512" s="220"/>
      <c r="U512" s="220"/>
      <c r="V512" s="220"/>
      <c r="W512" s="220"/>
      <c r="X512" s="220"/>
      <c r="Y512" s="210"/>
      <c r="Z512" s="210"/>
      <c r="AA512" s="210"/>
      <c r="AB512" s="210"/>
      <c r="AC512" s="210"/>
      <c r="AD512" s="210"/>
      <c r="AE512" s="210"/>
      <c r="AF512" s="210"/>
      <c r="AG512" s="210" t="s">
        <v>215</v>
      </c>
      <c r="AH512" s="210"/>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x14ac:dyDescent="0.2">
      <c r="A513" s="217"/>
      <c r="B513" s="218"/>
      <c r="C513" s="252" t="s">
        <v>964</v>
      </c>
      <c r="D513" s="221"/>
      <c r="E513" s="222">
        <v>4430.13</v>
      </c>
      <c r="F513" s="220"/>
      <c r="G513" s="220"/>
      <c r="H513" s="220"/>
      <c r="I513" s="220"/>
      <c r="J513" s="220"/>
      <c r="K513" s="220"/>
      <c r="L513" s="220"/>
      <c r="M513" s="220"/>
      <c r="N513" s="219"/>
      <c r="O513" s="219"/>
      <c r="P513" s="219"/>
      <c r="Q513" s="219"/>
      <c r="R513" s="220"/>
      <c r="S513" s="220"/>
      <c r="T513" s="220"/>
      <c r="U513" s="220"/>
      <c r="V513" s="220"/>
      <c r="W513" s="220"/>
      <c r="X513" s="220"/>
      <c r="Y513" s="210"/>
      <c r="Z513" s="210"/>
      <c r="AA513" s="210"/>
      <c r="AB513" s="210"/>
      <c r="AC513" s="210"/>
      <c r="AD513" s="210"/>
      <c r="AE513" s="210"/>
      <c r="AF513" s="210"/>
      <c r="AG513" s="210" t="s">
        <v>217</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ht="22.5" outlineLevel="1" x14ac:dyDescent="0.2">
      <c r="A514" s="231">
        <v>81</v>
      </c>
      <c r="B514" s="232" t="s">
        <v>965</v>
      </c>
      <c r="C514" s="250" t="s">
        <v>966</v>
      </c>
      <c r="D514" s="233" t="s">
        <v>242</v>
      </c>
      <c r="E514" s="234">
        <v>1476.71</v>
      </c>
      <c r="F514" s="235"/>
      <c r="G514" s="236">
        <f>ROUND(E514*F514,2)</f>
        <v>0</v>
      </c>
      <c r="H514" s="235"/>
      <c r="I514" s="236">
        <f>ROUND(E514*H514,2)</f>
        <v>0</v>
      </c>
      <c r="J514" s="235"/>
      <c r="K514" s="236">
        <f>ROUND(E514*J514,2)</f>
        <v>0</v>
      </c>
      <c r="L514" s="236">
        <v>21</v>
      </c>
      <c r="M514" s="236">
        <f>G514*(1+L514/100)</f>
        <v>0</v>
      </c>
      <c r="N514" s="234">
        <v>0</v>
      </c>
      <c r="O514" s="234">
        <f>ROUND(E514*N514,2)</f>
        <v>0</v>
      </c>
      <c r="P514" s="234">
        <v>0</v>
      </c>
      <c r="Q514" s="234">
        <f>ROUND(E514*P514,2)</f>
        <v>0</v>
      </c>
      <c r="R514" s="236" t="s">
        <v>343</v>
      </c>
      <c r="S514" s="236" t="s">
        <v>210</v>
      </c>
      <c r="T514" s="237" t="s">
        <v>211</v>
      </c>
      <c r="U514" s="220">
        <v>0.11700000000000001</v>
      </c>
      <c r="V514" s="220">
        <f>ROUND(E514*U514,2)</f>
        <v>172.78</v>
      </c>
      <c r="W514" s="220"/>
      <c r="X514" s="220" t="s">
        <v>212</v>
      </c>
      <c r="Y514" s="210"/>
      <c r="Z514" s="210"/>
      <c r="AA514" s="210"/>
      <c r="AB514" s="210"/>
      <c r="AC514" s="210"/>
      <c r="AD514" s="210"/>
      <c r="AE514" s="210"/>
      <c r="AF514" s="210"/>
      <c r="AG514" s="210" t="s">
        <v>213</v>
      </c>
      <c r="AH514" s="210"/>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1" x14ac:dyDescent="0.2">
      <c r="A515" s="217"/>
      <c r="B515" s="218"/>
      <c r="C515" s="252" t="s">
        <v>958</v>
      </c>
      <c r="D515" s="221"/>
      <c r="E515" s="222">
        <v>586.79999999999995</v>
      </c>
      <c r="F515" s="220"/>
      <c r="G515" s="220"/>
      <c r="H515" s="220"/>
      <c r="I515" s="220"/>
      <c r="J515" s="220"/>
      <c r="K515" s="220"/>
      <c r="L515" s="220"/>
      <c r="M515" s="220"/>
      <c r="N515" s="219"/>
      <c r="O515" s="219"/>
      <c r="P515" s="219"/>
      <c r="Q515" s="219"/>
      <c r="R515" s="220"/>
      <c r="S515" s="220"/>
      <c r="T515" s="220"/>
      <c r="U515" s="220"/>
      <c r="V515" s="220"/>
      <c r="W515" s="220"/>
      <c r="X515" s="220"/>
      <c r="Y515" s="210"/>
      <c r="Z515" s="210"/>
      <c r="AA515" s="210"/>
      <c r="AB515" s="210"/>
      <c r="AC515" s="210"/>
      <c r="AD515" s="210"/>
      <c r="AE515" s="210"/>
      <c r="AF515" s="210"/>
      <c r="AG515" s="210" t="s">
        <v>217</v>
      </c>
      <c r="AH515" s="210">
        <v>0</v>
      </c>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1" x14ac:dyDescent="0.2">
      <c r="A516" s="217"/>
      <c r="B516" s="218"/>
      <c r="C516" s="252" t="s">
        <v>959</v>
      </c>
      <c r="D516" s="221"/>
      <c r="E516" s="222">
        <v>586.79999999999995</v>
      </c>
      <c r="F516" s="220"/>
      <c r="G516" s="220"/>
      <c r="H516" s="220"/>
      <c r="I516" s="220"/>
      <c r="J516" s="220"/>
      <c r="K516" s="220"/>
      <c r="L516" s="220"/>
      <c r="M516" s="220"/>
      <c r="N516" s="219"/>
      <c r="O516" s="219"/>
      <c r="P516" s="219"/>
      <c r="Q516" s="219"/>
      <c r="R516" s="220"/>
      <c r="S516" s="220"/>
      <c r="T516" s="220"/>
      <c r="U516" s="220"/>
      <c r="V516" s="220"/>
      <c r="W516" s="220"/>
      <c r="X516" s="220"/>
      <c r="Y516" s="210"/>
      <c r="Z516" s="210"/>
      <c r="AA516" s="210"/>
      <c r="AB516" s="210"/>
      <c r="AC516" s="210"/>
      <c r="AD516" s="210"/>
      <c r="AE516" s="210"/>
      <c r="AF516" s="210"/>
      <c r="AG516" s="210" t="s">
        <v>217</v>
      </c>
      <c r="AH516" s="210">
        <v>0</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x14ac:dyDescent="0.2">
      <c r="A517" s="217"/>
      <c r="B517" s="218"/>
      <c r="C517" s="252" t="s">
        <v>960</v>
      </c>
      <c r="D517" s="221"/>
      <c r="E517" s="222">
        <v>146.33500000000001</v>
      </c>
      <c r="F517" s="220"/>
      <c r="G517" s="220"/>
      <c r="H517" s="220"/>
      <c r="I517" s="220"/>
      <c r="J517" s="220"/>
      <c r="K517" s="220"/>
      <c r="L517" s="220"/>
      <c r="M517" s="220"/>
      <c r="N517" s="219"/>
      <c r="O517" s="219"/>
      <c r="P517" s="219"/>
      <c r="Q517" s="219"/>
      <c r="R517" s="220"/>
      <c r="S517" s="220"/>
      <c r="T517" s="220"/>
      <c r="U517" s="220"/>
      <c r="V517" s="220"/>
      <c r="W517" s="220"/>
      <c r="X517" s="220"/>
      <c r="Y517" s="210"/>
      <c r="Z517" s="210"/>
      <c r="AA517" s="210"/>
      <c r="AB517" s="210"/>
      <c r="AC517" s="210"/>
      <c r="AD517" s="210"/>
      <c r="AE517" s="210"/>
      <c r="AF517" s="210"/>
      <c r="AG517" s="210" t="s">
        <v>217</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x14ac:dyDescent="0.2">
      <c r="A518" s="217"/>
      <c r="B518" s="218"/>
      <c r="C518" s="252" t="s">
        <v>961</v>
      </c>
      <c r="D518" s="221"/>
      <c r="E518" s="222">
        <v>156.77500000000001</v>
      </c>
      <c r="F518" s="220"/>
      <c r="G518" s="220"/>
      <c r="H518" s="220"/>
      <c r="I518" s="220"/>
      <c r="J518" s="220"/>
      <c r="K518" s="220"/>
      <c r="L518" s="220"/>
      <c r="M518" s="220"/>
      <c r="N518" s="219"/>
      <c r="O518" s="219"/>
      <c r="P518" s="219"/>
      <c r="Q518" s="219"/>
      <c r="R518" s="220"/>
      <c r="S518" s="220"/>
      <c r="T518" s="220"/>
      <c r="U518" s="220"/>
      <c r="V518" s="220"/>
      <c r="W518" s="220"/>
      <c r="X518" s="220"/>
      <c r="Y518" s="210"/>
      <c r="Z518" s="210"/>
      <c r="AA518" s="210"/>
      <c r="AB518" s="210"/>
      <c r="AC518" s="210"/>
      <c r="AD518" s="210"/>
      <c r="AE518" s="210"/>
      <c r="AF518" s="210"/>
      <c r="AG518" s="210" t="s">
        <v>217</v>
      </c>
      <c r="AH518" s="210">
        <v>0</v>
      </c>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x14ac:dyDescent="0.2">
      <c r="A519" s="231">
        <v>82</v>
      </c>
      <c r="B519" s="232" t="s">
        <v>341</v>
      </c>
      <c r="C519" s="250" t="s">
        <v>342</v>
      </c>
      <c r="D519" s="233" t="s">
        <v>242</v>
      </c>
      <c r="E519" s="234">
        <v>134</v>
      </c>
      <c r="F519" s="235"/>
      <c r="G519" s="236">
        <f>ROUND(E519*F519,2)</f>
        <v>0</v>
      </c>
      <c r="H519" s="235"/>
      <c r="I519" s="236">
        <f>ROUND(E519*H519,2)</f>
        <v>0</v>
      </c>
      <c r="J519" s="235"/>
      <c r="K519" s="236">
        <f>ROUND(E519*J519,2)</f>
        <v>0</v>
      </c>
      <c r="L519" s="236">
        <v>21</v>
      </c>
      <c r="M519" s="236">
        <f>G519*(1+L519/100)</f>
        <v>0</v>
      </c>
      <c r="N519" s="234">
        <v>1.58E-3</v>
      </c>
      <c r="O519" s="234">
        <f>ROUND(E519*N519,2)</f>
        <v>0.21</v>
      </c>
      <c r="P519" s="234">
        <v>0</v>
      </c>
      <c r="Q519" s="234">
        <f>ROUND(E519*P519,2)</f>
        <v>0</v>
      </c>
      <c r="R519" s="236" t="s">
        <v>343</v>
      </c>
      <c r="S519" s="236" t="s">
        <v>210</v>
      </c>
      <c r="T519" s="237" t="s">
        <v>211</v>
      </c>
      <c r="U519" s="220">
        <v>0.214</v>
      </c>
      <c r="V519" s="220">
        <f>ROUND(E519*U519,2)</f>
        <v>28.68</v>
      </c>
      <c r="W519" s="220"/>
      <c r="X519" s="220" t="s">
        <v>212</v>
      </c>
      <c r="Y519" s="210"/>
      <c r="Z519" s="210"/>
      <c r="AA519" s="210"/>
      <c r="AB519" s="210"/>
      <c r="AC519" s="210"/>
      <c r="AD519" s="210"/>
      <c r="AE519" s="210"/>
      <c r="AF519" s="210"/>
      <c r="AG519" s="210" t="s">
        <v>213</v>
      </c>
      <c r="AH519" s="210"/>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x14ac:dyDescent="0.2">
      <c r="A520" s="217"/>
      <c r="B520" s="218"/>
      <c r="C520" s="252" t="s">
        <v>967</v>
      </c>
      <c r="D520" s="221"/>
      <c r="E520" s="222">
        <v>134</v>
      </c>
      <c r="F520" s="220"/>
      <c r="G520" s="220"/>
      <c r="H520" s="220"/>
      <c r="I520" s="220"/>
      <c r="J520" s="220"/>
      <c r="K520" s="220"/>
      <c r="L520" s="220"/>
      <c r="M520" s="220"/>
      <c r="N520" s="219"/>
      <c r="O520" s="219"/>
      <c r="P520" s="219"/>
      <c r="Q520" s="219"/>
      <c r="R520" s="220"/>
      <c r="S520" s="220"/>
      <c r="T520" s="220"/>
      <c r="U520" s="220"/>
      <c r="V520" s="220"/>
      <c r="W520" s="220"/>
      <c r="X520" s="220"/>
      <c r="Y520" s="210"/>
      <c r="Z520" s="210"/>
      <c r="AA520" s="210"/>
      <c r="AB520" s="210"/>
      <c r="AC520" s="210"/>
      <c r="AD520" s="210"/>
      <c r="AE520" s="210"/>
      <c r="AF520" s="210"/>
      <c r="AG520" s="210" t="s">
        <v>217</v>
      </c>
      <c r="AH520" s="210">
        <v>0</v>
      </c>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1" x14ac:dyDescent="0.2">
      <c r="A521" s="231">
        <v>83</v>
      </c>
      <c r="B521" s="232" t="s">
        <v>968</v>
      </c>
      <c r="C521" s="250" t="s">
        <v>969</v>
      </c>
      <c r="D521" s="233" t="s">
        <v>242</v>
      </c>
      <c r="E521" s="234">
        <v>1476.71</v>
      </c>
      <c r="F521" s="235"/>
      <c r="G521" s="236">
        <f>ROUND(E521*F521,2)</f>
        <v>0</v>
      </c>
      <c r="H521" s="235"/>
      <c r="I521" s="236">
        <f>ROUND(E521*H521,2)</f>
        <v>0</v>
      </c>
      <c r="J521" s="235"/>
      <c r="K521" s="236">
        <f>ROUND(E521*J521,2)</f>
        <v>0</v>
      </c>
      <c r="L521" s="236">
        <v>21</v>
      </c>
      <c r="M521" s="236">
        <f>G521*(1+L521/100)</f>
        <v>0</v>
      </c>
      <c r="N521" s="234">
        <v>0</v>
      </c>
      <c r="O521" s="234">
        <f>ROUND(E521*N521,2)</f>
        <v>0</v>
      </c>
      <c r="P521" s="234">
        <v>0</v>
      </c>
      <c r="Q521" s="234">
        <f>ROUND(E521*P521,2)</f>
        <v>0</v>
      </c>
      <c r="R521" s="236" t="s">
        <v>343</v>
      </c>
      <c r="S521" s="236" t="s">
        <v>210</v>
      </c>
      <c r="T521" s="237" t="s">
        <v>211</v>
      </c>
      <c r="U521" s="220">
        <v>3.0300000000000001E-2</v>
      </c>
      <c r="V521" s="220">
        <f>ROUND(E521*U521,2)</f>
        <v>44.74</v>
      </c>
      <c r="W521" s="220"/>
      <c r="X521" s="220" t="s">
        <v>212</v>
      </c>
      <c r="Y521" s="210"/>
      <c r="Z521" s="210"/>
      <c r="AA521" s="210"/>
      <c r="AB521" s="210"/>
      <c r="AC521" s="210"/>
      <c r="AD521" s="210"/>
      <c r="AE521" s="210"/>
      <c r="AF521" s="210"/>
      <c r="AG521" s="210" t="s">
        <v>213</v>
      </c>
      <c r="AH521" s="210"/>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x14ac:dyDescent="0.2">
      <c r="A522" s="217"/>
      <c r="B522" s="218"/>
      <c r="C522" s="252" t="s">
        <v>958</v>
      </c>
      <c r="D522" s="221"/>
      <c r="E522" s="222">
        <v>586.79999999999995</v>
      </c>
      <c r="F522" s="220"/>
      <c r="G522" s="220"/>
      <c r="H522" s="220"/>
      <c r="I522" s="220"/>
      <c r="J522" s="220"/>
      <c r="K522" s="220"/>
      <c r="L522" s="220"/>
      <c r="M522" s="220"/>
      <c r="N522" s="219"/>
      <c r="O522" s="219"/>
      <c r="P522" s="219"/>
      <c r="Q522" s="219"/>
      <c r="R522" s="220"/>
      <c r="S522" s="220"/>
      <c r="T522" s="220"/>
      <c r="U522" s="220"/>
      <c r="V522" s="220"/>
      <c r="W522" s="220"/>
      <c r="X522" s="220"/>
      <c r="Y522" s="210"/>
      <c r="Z522" s="210"/>
      <c r="AA522" s="210"/>
      <c r="AB522" s="210"/>
      <c r="AC522" s="210"/>
      <c r="AD522" s="210"/>
      <c r="AE522" s="210"/>
      <c r="AF522" s="210"/>
      <c r="AG522" s="210" t="s">
        <v>217</v>
      </c>
      <c r="AH522" s="210">
        <v>0</v>
      </c>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1" x14ac:dyDescent="0.2">
      <c r="A523" s="217"/>
      <c r="B523" s="218"/>
      <c r="C523" s="252" t="s">
        <v>959</v>
      </c>
      <c r="D523" s="221"/>
      <c r="E523" s="222">
        <v>586.79999999999995</v>
      </c>
      <c r="F523" s="220"/>
      <c r="G523" s="220"/>
      <c r="H523" s="220"/>
      <c r="I523" s="220"/>
      <c r="J523" s="220"/>
      <c r="K523" s="220"/>
      <c r="L523" s="220"/>
      <c r="M523" s="220"/>
      <c r="N523" s="219"/>
      <c r="O523" s="219"/>
      <c r="P523" s="219"/>
      <c r="Q523" s="219"/>
      <c r="R523" s="220"/>
      <c r="S523" s="220"/>
      <c r="T523" s="220"/>
      <c r="U523" s="220"/>
      <c r="V523" s="220"/>
      <c r="W523" s="220"/>
      <c r="X523" s="220"/>
      <c r="Y523" s="210"/>
      <c r="Z523" s="210"/>
      <c r="AA523" s="210"/>
      <c r="AB523" s="210"/>
      <c r="AC523" s="210"/>
      <c r="AD523" s="210"/>
      <c r="AE523" s="210"/>
      <c r="AF523" s="210"/>
      <c r="AG523" s="210" t="s">
        <v>217</v>
      </c>
      <c r="AH523" s="210">
        <v>0</v>
      </c>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1" x14ac:dyDescent="0.2">
      <c r="A524" s="217"/>
      <c r="B524" s="218"/>
      <c r="C524" s="252" t="s">
        <v>960</v>
      </c>
      <c r="D524" s="221"/>
      <c r="E524" s="222">
        <v>146.33500000000001</v>
      </c>
      <c r="F524" s="220"/>
      <c r="G524" s="220"/>
      <c r="H524" s="220"/>
      <c r="I524" s="220"/>
      <c r="J524" s="220"/>
      <c r="K524" s="220"/>
      <c r="L524" s="220"/>
      <c r="M524" s="220"/>
      <c r="N524" s="219"/>
      <c r="O524" s="219"/>
      <c r="P524" s="219"/>
      <c r="Q524" s="219"/>
      <c r="R524" s="220"/>
      <c r="S524" s="220"/>
      <c r="T524" s="220"/>
      <c r="U524" s="220"/>
      <c r="V524" s="220"/>
      <c r="W524" s="220"/>
      <c r="X524" s="220"/>
      <c r="Y524" s="210"/>
      <c r="Z524" s="210"/>
      <c r="AA524" s="210"/>
      <c r="AB524" s="210"/>
      <c r="AC524" s="210"/>
      <c r="AD524" s="210"/>
      <c r="AE524" s="210"/>
      <c r="AF524" s="210"/>
      <c r="AG524" s="210" t="s">
        <v>217</v>
      </c>
      <c r="AH524" s="210">
        <v>0</v>
      </c>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1" x14ac:dyDescent="0.2">
      <c r="A525" s="217"/>
      <c r="B525" s="218"/>
      <c r="C525" s="252" t="s">
        <v>961</v>
      </c>
      <c r="D525" s="221"/>
      <c r="E525" s="222">
        <v>156.77500000000001</v>
      </c>
      <c r="F525" s="220"/>
      <c r="G525" s="220"/>
      <c r="H525" s="220"/>
      <c r="I525" s="220"/>
      <c r="J525" s="220"/>
      <c r="K525" s="220"/>
      <c r="L525" s="220"/>
      <c r="M525" s="220"/>
      <c r="N525" s="219"/>
      <c r="O525" s="219"/>
      <c r="P525" s="219"/>
      <c r="Q525" s="219"/>
      <c r="R525" s="220"/>
      <c r="S525" s="220"/>
      <c r="T525" s="220"/>
      <c r="U525" s="220"/>
      <c r="V525" s="220"/>
      <c r="W525" s="220"/>
      <c r="X525" s="220"/>
      <c r="Y525" s="210"/>
      <c r="Z525" s="210"/>
      <c r="AA525" s="210"/>
      <c r="AB525" s="210"/>
      <c r="AC525" s="210"/>
      <c r="AD525" s="210"/>
      <c r="AE525" s="210"/>
      <c r="AF525" s="210"/>
      <c r="AG525" s="210" t="s">
        <v>217</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ht="33.75" outlineLevel="1" x14ac:dyDescent="0.2">
      <c r="A526" s="231">
        <v>84</v>
      </c>
      <c r="B526" s="232" t="s">
        <v>970</v>
      </c>
      <c r="C526" s="250" t="s">
        <v>971</v>
      </c>
      <c r="D526" s="233" t="s">
        <v>242</v>
      </c>
      <c r="E526" s="234">
        <v>4430.13</v>
      </c>
      <c r="F526" s="235"/>
      <c r="G526" s="236">
        <f>ROUND(E526*F526,2)</f>
        <v>0</v>
      </c>
      <c r="H526" s="235"/>
      <c r="I526" s="236">
        <f>ROUND(E526*H526,2)</f>
        <v>0</v>
      </c>
      <c r="J526" s="235"/>
      <c r="K526" s="236">
        <f>ROUND(E526*J526,2)</f>
        <v>0</v>
      </c>
      <c r="L526" s="236">
        <v>21</v>
      </c>
      <c r="M526" s="236">
        <f>G526*(1+L526/100)</f>
        <v>0</v>
      </c>
      <c r="N526" s="234">
        <v>5.0000000000000002E-5</v>
      </c>
      <c r="O526" s="234">
        <f>ROUND(E526*N526,2)</f>
        <v>0.22</v>
      </c>
      <c r="P526" s="234">
        <v>0</v>
      </c>
      <c r="Q526" s="234">
        <f>ROUND(E526*P526,2)</f>
        <v>0</v>
      </c>
      <c r="R526" s="236" t="s">
        <v>343</v>
      </c>
      <c r="S526" s="236" t="s">
        <v>210</v>
      </c>
      <c r="T526" s="237" t="s">
        <v>211</v>
      </c>
      <c r="U526" s="220">
        <v>0</v>
      </c>
      <c r="V526" s="220">
        <f>ROUND(E526*U526,2)</f>
        <v>0</v>
      </c>
      <c r="W526" s="220"/>
      <c r="X526" s="220" t="s">
        <v>212</v>
      </c>
      <c r="Y526" s="210"/>
      <c r="Z526" s="210"/>
      <c r="AA526" s="210"/>
      <c r="AB526" s="210"/>
      <c r="AC526" s="210"/>
      <c r="AD526" s="210"/>
      <c r="AE526" s="210"/>
      <c r="AF526" s="210"/>
      <c r="AG526" s="210" t="s">
        <v>213</v>
      </c>
      <c r="AH526" s="210"/>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1" x14ac:dyDescent="0.2">
      <c r="A527" s="217"/>
      <c r="B527" s="218"/>
      <c r="C527" s="252" t="s">
        <v>964</v>
      </c>
      <c r="D527" s="221"/>
      <c r="E527" s="222">
        <v>4430.13</v>
      </c>
      <c r="F527" s="220"/>
      <c r="G527" s="220"/>
      <c r="H527" s="220"/>
      <c r="I527" s="220"/>
      <c r="J527" s="220"/>
      <c r="K527" s="220"/>
      <c r="L527" s="220"/>
      <c r="M527" s="220"/>
      <c r="N527" s="219"/>
      <c r="O527" s="219"/>
      <c r="P527" s="219"/>
      <c r="Q527" s="219"/>
      <c r="R527" s="220"/>
      <c r="S527" s="220"/>
      <c r="T527" s="220"/>
      <c r="U527" s="220"/>
      <c r="V527" s="220"/>
      <c r="W527" s="220"/>
      <c r="X527" s="220"/>
      <c r="Y527" s="210"/>
      <c r="Z527" s="210"/>
      <c r="AA527" s="210"/>
      <c r="AB527" s="210"/>
      <c r="AC527" s="210"/>
      <c r="AD527" s="210"/>
      <c r="AE527" s="210"/>
      <c r="AF527" s="210"/>
      <c r="AG527" s="210" t="s">
        <v>217</v>
      </c>
      <c r="AH527" s="210">
        <v>0</v>
      </c>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x14ac:dyDescent="0.2">
      <c r="A528" s="231">
        <v>85</v>
      </c>
      <c r="B528" s="232" t="s">
        <v>972</v>
      </c>
      <c r="C528" s="250" t="s">
        <v>973</v>
      </c>
      <c r="D528" s="233" t="s">
        <v>242</v>
      </c>
      <c r="E528" s="234">
        <v>1476.71</v>
      </c>
      <c r="F528" s="235"/>
      <c r="G528" s="236">
        <f>ROUND(E528*F528,2)</f>
        <v>0</v>
      </c>
      <c r="H528" s="235"/>
      <c r="I528" s="236">
        <f>ROUND(E528*H528,2)</f>
        <v>0</v>
      </c>
      <c r="J528" s="235"/>
      <c r="K528" s="236">
        <f>ROUND(E528*J528,2)</f>
        <v>0</v>
      </c>
      <c r="L528" s="236">
        <v>21</v>
      </c>
      <c r="M528" s="236">
        <f>G528*(1+L528/100)</f>
        <v>0</v>
      </c>
      <c r="N528" s="234">
        <v>0</v>
      </c>
      <c r="O528" s="234">
        <f>ROUND(E528*N528,2)</f>
        <v>0</v>
      </c>
      <c r="P528" s="234">
        <v>0</v>
      </c>
      <c r="Q528" s="234">
        <f>ROUND(E528*P528,2)</f>
        <v>0</v>
      </c>
      <c r="R528" s="236" t="s">
        <v>343</v>
      </c>
      <c r="S528" s="236" t="s">
        <v>210</v>
      </c>
      <c r="T528" s="237" t="s">
        <v>211</v>
      </c>
      <c r="U528" s="220">
        <v>1.7999999999999999E-2</v>
      </c>
      <c r="V528" s="220">
        <f>ROUND(E528*U528,2)</f>
        <v>26.58</v>
      </c>
      <c r="W528" s="220"/>
      <c r="X528" s="220" t="s">
        <v>212</v>
      </c>
      <c r="Y528" s="210"/>
      <c r="Z528" s="210"/>
      <c r="AA528" s="210"/>
      <c r="AB528" s="210"/>
      <c r="AC528" s="210"/>
      <c r="AD528" s="210"/>
      <c r="AE528" s="210"/>
      <c r="AF528" s="210"/>
      <c r="AG528" s="210" t="s">
        <v>213</v>
      </c>
      <c r="AH528" s="210"/>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x14ac:dyDescent="0.2">
      <c r="A529" s="217"/>
      <c r="B529" s="218"/>
      <c r="C529" s="252" t="s">
        <v>958</v>
      </c>
      <c r="D529" s="221"/>
      <c r="E529" s="222">
        <v>586.79999999999995</v>
      </c>
      <c r="F529" s="220"/>
      <c r="G529" s="220"/>
      <c r="H529" s="220"/>
      <c r="I529" s="220"/>
      <c r="J529" s="220"/>
      <c r="K529" s="220"/>
      <c r="L529" s="220"/>
      <c r="M529" s="220"/>
      <c r="N529" s="219"/>
      <c r="O529" s="219"/>
      <c r="P529" s="219"/>
      <c r="Q529" s="219"/>
      <c r="R529" s="220"/>
      <c r="S529" s="220"/>
      <c r="T529" s="220"/>
      <c r="U529" s="220"/>
      <c r="V529" s="220"/>
      <c r="W529" s="220"/>
      <c r="X529" s="220"/>
      <c r="Y529" s="210"/>
      <c r="Z529" s="210"/>
      <c r="AA529" s="210"/>
      <c r="AB529" s="210"/>
      <c r="AC529" s="210"/>
      <c r="AD529" s="210"/>
      <c r="AE529" s="210"/>
      <c r="AF529" s="210"/>
      <c r="AG529" s="210" t="s">
        <v>217</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1" x14ac:dyDescent="0.2">
      <c r="A530" s="217"/>
      <c r="B530" s="218"/>
      <c r="C530" s="252" t="s">
        <v>959</v>
      </c>
      <c r="D530" s="221"/>
      <c r="E530" s="222">
        <v>586.79999999999995</v>
      </c>
      <c r="F530" s="220"/>
      <c r="G530" s="220"/>
      <c r="H530" s="220"/>
      <c r="I530" s="220"/>
      <c r="J530" s="220"/>
      <c r="K530" s="220"/>
      <c r="L530" s="220"/>
      <c r="M530" s="220"/>
      <c r="N530" s="219"/>
      <c r="O530" s="219"/>
      <c r="P530" s="219"/>
      <c r="Q530" s="219"/>
      <c r="R530" s="220"/>
      <c r="S530" s="220"/>
      <c r="T530" s="220"/>
      <c r="U530" s="220"/>
      <c r="V530" s="220"/>
      <c r="W530" s="220"/>
      <c r="X530" s="220"/>
      <c r="Y530" s="210"/>
      <c r="Z530" s="210"/>
      <c r="AA530" s="210"/>
      <c r="AB530" s="210"/>
      <c r="AC530" s="210"/>
      <c r="AD530" s="210"/>
      <c r="AE530" s="210"/>
      <c r="AF530" s="210"/>
      <c r="AG530" s="210" t="s">
        <v>217</v>
      </c>
      <c r="AH530" s="210">
        <v>0</v>
      </c>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1" x14ac:dyDescent="0.2">
      <c r="A531" s="217"/>
      <c r="B531" s="218"/>
      <c r="C531" s="252" t="s">
        <v>960</v>
      </c>
      <c r="D531" s="221"/>
      <c r="E531" s="222">
        <v>146.33500000000001</v>
      </c>
      <c r="F531" s="220"/>
      <c r="G531" s="220"/>
      <c r="H531" s="220"/>
      <c r="I531" s="220"/>
      <c r="J531" s="220"/>
      <c r="K531" s="220"/>
      <c r="L531" s="220"/>
      <c r="M531" s="220"/>
      <c r="N531" s="219"/>
      <c r="O531" s="219"/>
      <c r="P531" s="219"/>
      <c r="Q531" s="219"/>
      <c r="R531" s="220"/>
      <c r="S531" s="220"/>
      <c r="T531" s="220"/>
      <c r="U531" s="220"/>
      <c r="V531" s="220"/>
      <c r="W531" s="220"/>
      <c r="X531" s="220"/>
      <c r="Y531" s="210"/>
      <c r="Z531" s="210"/>
      <c r="AA531" s="210"/>
      <c r="AB531" s="210"/>
      <c r="AC531" s="210"/>
      <c r="AD531" s="210"/>
      <c r="AE531" s="210"/>
      <c r="AF531" s="210"/>
      <c r="AG531" s="210" t="s">
        <v>217</v>
      </c>
      <c r="AH531" s="210">
        <v>0</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17"/>
      <c r="B532" s="218"/>
      <c r="C532" s="252" t="s">
        <v>961</v>
      </c>
      <c r="D532" s="221"/>
      <c r="E532" s="222">
        <v>156.77500000000001</v>
      </c>
      <c r="F532" s="220"/>
      <c r="G532" s="220"/>
      <c r="H532" s="220"/>
      <c r="I532" s="220"/>
      <c r="J532" s="220"/>
      <c r="K532" s="220"/>
      <c r="L532" s="220"/>
      <c r="M532" s="220"/>
      <c r="N532" s="219"/>
      <c r="O532" s="219"/>
      <c r="P532" s="219"/>
      <c r="Q532" s="219"/>
      <c r="R532" s="220"/>
      <c r="S532" s="220"/>
      <c r="T532" s="220"/>
      <c r="U532" s="220"/>
      <c r="V532" s="220"/>
      <c r="W532" s="220"/>
      <c r="X532" s="220"/>
      <c r="Y532" s="210"/>
      <c r="Z532" s="210"/>
      <c r="AA532" s="210"/>
      <c r="AB532" s="210"/>
      <c r="AC532" s="210"/>
      <c r="AD532" s="210"/>
      <c r="AE532" s="210"/>
      <c r="AF532" s="210"/>
      <c r="AG532" s="210" t="s">
        <v>217</v>
      </c>
      <c r="AH532" s="210">
        <v>0</v>
      </c>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x14ac:dyDescent="0.2">
      <c r="A533" s="224" t="s">
        <v>204</v>
      </c>
      <c r="B533" s="225" t="s">
        <v>137</v>
      </c>
      <c r="C533" s="249" t="s">
        <v>138</v>
      </c>
      <c r="D533" s="226"/>
      <c r="E533" s="227"/>
      <c r="F533" s="228"/>
      <c r="G533" s="228">
        <f>SUMIF(AG534:AG563,"&lt;&gt;NOR",G534:G563)</f>
        <v>0</v>
      </c>
      <c r="H533" s="228"/>
      <c r="I533" s="228">
        <f>SUM(I534:I563)</f>
        <v>0</v>
      </c>
      <c r="J533" s="228"/>
      <c r="K533" s="228">
        <f>SUM(K534:K563)</f>
        <v>0</v>
      </c>
      <c r="L533" s="228"/>
      <c r="M533" s="228">
        <f>SUM(M534:M563)</f>
        <v>0</v>
      </c>
      <c r="N533" s="227"/>
      <c r="O533" s="227">
        <f>SUM(O534:O563)</f>
        <v>3.09</v>
      </c>
      <c r="P533" s="227"/>
      <c r="Q533" s="227">
        <f>SUM(Q534:Q563)</f>
        <v>0</v>
      </c>
      <c r="R533" s="228"/>
      <c r="S533" s="228"/>
      <c r="T533" s="229"/>
      <c r="U533" s="223"/>
      <c r="V533" s="223">
        <f>SUM(V534:V563)</f>
        <v>927.44</v>
      </c>
      <c r="W533" s="223"/>
      <c r="X533" s="223"/>
      <c r="AG533" t="s">
        <v>205</v>
      </c>
    </row>
    <row r="534" spans="1:60" ht="56.25" outlineLevel="1" x14ac:dyDescent="0.2">
      <c r="A534" s="231">
        <v>86</v>
      </c>
      <c r="B534" s="232" t="s">
        <v>346</v>
      </c>
      <c r="C534" s="250" t="s">
        <v>347</v>
      </c>
      <c r="D534" s="233" t="s">
        <v>242</v>
      </c>
      <c r="E534" s="234">
        <v>700</v>
      </c>
      <c r="F534" s="235"/>
      <c r="G534" s="236">
        <f>ROUND(E534*F534,2)</f>
        <v>0</v>
      </c>
      <c r="H534" s="235"/>
      <c r="I534" s="236">
        <f>ROUND(E534*H534,2)</f>
        <v>0</v>
      </c>
      <c r="J534" s="235"/>
      <c r="K534" s="236">
        <f>ROUND(E534*J534,2)</f>
        <v>0</v>
      </c>
      <c r="L534" s="236">
        <v>21</v>
      </c>
      <c r="M534" s="236">
        <f>G534*(1+L534/100)</f>
        <v>0</v>
      </c>
      <c r="N534" s="234">
        <v>4.0000000000000003E-5</v>
      </c>
      <c r="O534" s="234">
        <f>ROUND(E534*N534,2)</f>
        <v>0.03</v>
      </c>
      <c r="P534" s="234">
        <v>0</v>
      </c>
      <c r="Q534" s="234">
        <f>ROUND(E534*P534,2)</f>
        <v>0</v>
      </c>
      <c r="R534" s="236" t="s">
        <v>247</v>
      </c>
      <c r="S534" s="236" t="s">
        <v>210</v>
      </c>
      <c r="T534" s="237" t="s">
        <v>211</v>
      </c>
      <c r="U534" s="220">
        <v>0.308</v>
      </c>
      <c r="V534" s="220">
        <f>ROUND(E534*U534,2)</f>
        <v>215.6</v>
      </c>
      <c r="W534" s="220"/>
      <c r="X534" s="220" t="s">
        <v>212</v>
      </c>
      <c r="Y534" s="210"/>
      <c r="Z534" s="210"/>
      <c r="AA534" s="210"/>
      <c r="AB534" s="210"/>
      <c r="AC534" s="210"/>
      <c r="AD534" s="210"/>
      <c r="AE534" s="210"/>
      <c r="AF534" s="210"/>
      <c r="AG534" s="210" t="s">
        <v>213</v>
      </c>
      <c r="AH534" s="210"/>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1" x14ac:dyDescent="0.2">
      <c r="A535" s="217"/>
      <c r="B535" s="218"/>
      <c r="C535" s="252" t="s">
        <v>974</v>
      </c>
      <c r="D535" s="221"/>
      <c r="E535" s="222">
        <v>700</v>
      </c>
      <c r="F535" s="220"/>
      <c r="G535" s="220"/>
      <c r="H535" s="220"/>
      <c r="I535" s="220"/>
      <c r="J535" s="220"/>
      <c r="K535" s="220"/>
      <c r="L535" s="220"/>
      <c r="M535" s="220"/>
      <c r="N535" s="219"/>
      <c r="O535" s="219"/>
      <c r="P535" s="219"/>
      <c r="Q535" s="219"/>
      <c r="R535" s="220"/>
      <c r="S535" s="220"/>
      <c r="T535" s="220"/>
      <c r="U535" s="220"/>
      <c r="V535" s="220"/>
      <c r="W535" s="220"/>
      <c r="X535" s="220"/>
      <c r="Y535" s="210"/>
      <c r="Z535" s="210"/>
      <c r="AA535" s="210"/>
      <c r="AB535" s="210"/>
      <c r="AC535" s="210"/>
      <c r="AD535" s="210"/>
      <c r="AE535" s="210"/>
      <c r="AF535" s="210"/>
      <c r="AG535" s="210" t="s">
        <v>217</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1" x14ac:dyDescent="0.2">
      <c r="A536" s="217"/>
      <c r="B536" s="218"/>
      <c r="C536" s="252" t="s">
        <v>683</v>
      </c>
      <c r="D536" s="221"/>
      <c r="E536" s="222"/>
      <c r="F536" s="220"/>
      <c r="G536" s="220"/>
      <c r="H536" s="220"/>
      <c r="I536" s="220"/>
      <c r="J536" s="220"/>
      <c r="K536" s="220"/>
      <c r="L536" s="220"/>
      <c r="M536" s="220"/>
      <c r="N536" s="219"/>
      <c r="O536" s="219"/>
      <c r="P536" s="219"/>
      <c r="Q536" s="219"/>
      <c r="R536" s="220"/>
      <c r="S536" s="220"/>
      <c r="T536" s="220"/>
      <c r="U536" s="220"/>
      <c r="V536" s="220"/>
      <c r="W536" s="220"/>
      <c r="X536" s="220"/>
      <c r="Y536" s="210"/>
      <c r="Z536" s="210"/>
      <c r="AA536" s="210"/>
      <c r="AB536" s="210"/>
      <c r="AC536" s="210"/>
      <c r="AD536" s="210"/>
      <c r="AE536" s="210"/>
      <c r="AF536" s="210"/>
      <c r="AG536" s="210" t="s">
        <v>217</v>
      </c>
      <c r="AH536" s="210">
        <v>0</v>
      </c>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1" x14ac:dyDescent="0.2">
      <c r="A537" s="231">
        <v>87</v>
      </c>
      <c r="B537" s="232" t="s">
        <v>975</v>
      </c>
      <c r="C537" s="250" t="s">
        <v>976</v>
      </c>
      <c r="D537" s="233" t="s">
        <v>223</v>
      </c>
      <c r="E537" s="234">
        <v>3</v>
      </c>
      <c r="F537" s="235"/>
      <c r="G537" s="236">
        <f>ROUND(E537*F537,2)</f>
        <v>0</v>
      </c>
      <c r="H537" s="235"/>
      <c r="I537" s="236">
        <f>ROUND(E537*H537,2)</f>
        <v>0</v>
      </c>
      <c r="J537" s="235"/>
      <c r="K537" s="236">
        <f>ROUND(E537*J537,2)</f>
        <v>0</v>
      </c>
      <c r="L537" s="236">
        <v>21</v>
      </c>
      <c r="M537" s="236">
        <f>G537*(1+L537/100)</f>
        <v>0</v>
      </c>
      <c r="N537" s="234">
        <v>4.0000000000000003E-5</v>
      </c>
      <c r="O537" s="234">
        <f>ROUND(E537*N537,2)</f>
        <v>0</v>
      </c>
      <c r="P537" s="234">
        <v>0</v>
      </c>
      <c r="Q537" s="234">
        <f>ROUND(E537*P537,2)</f>
        <v>0</v>
      </c>
      <c r="R537" s="236" t="s">
        <v>247</v>
      </c>
      <c r="S537" s="236" t="s">
        <v>210</v>
      </c>
      <c r="T537" s="237" t="s">
        <v>211</v>
      </c>
      <c r="U537" s="220">
        <v>0.25</v>
      </c>
      <c r="V537" s="220">
        <f>ROUND(E537*U537,2)</f>
        <v>0.75</v>
      </c>
      <c r="W537" s="220"/>
      <c r="X537" s="220" t="s">
        <v>212</v>
      </c>
      <c r="Y537" s="210"/>
      <c r="Z537" s="210"/>
      <c r="AA537" s="210"/>
      <c r="AB537" s="210"/>
      <c r="AC537" s="210"/>
      <c r="AD537" s="210"/>
      <c r="AE537" s="210"/>
      <c r="AF537" s="210"/>
      <c r="AG537" s="210" t="s">
        <v>213</v>
      </c>
      <c r="AH537" s="210"/>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1" x14ac:dyDescent="0.2">
      <c r="A538" s="217"/>
      <c r="B538" s="218"/>
      <c r="C538" s="252" t="s">
        <v>977</v>
      </c>
      <c r="D538" s="221"/>
      <c r="E538" s="222">
        <v>1</v>
      </c>
      <c r="F538" s="220"/>
      <c r="G538" s="220"/>
      <c r="H538" s="220"/>
      <c r="I538" s="220"/>
      <c r="J538" s="220"/>
      <c r="K538" s="220"/>
      <c r="L538" s="220"/>
      <c r="M538" s="220"/>
      <c r="N538" s="219"/>
      <c r="O538" s="219"/>
      <c r="P538" s="219"/>
      <c r="Q538" s="219"/>
      <c r="R538" s="220"/>
      <c r="S538" s="220"/>
      <c r="T538" s="220"/>
      <c r="U538" s="220"/>
      <c r="V538" s="220"/>
      <c r="W538" s="220"/>
      <c r="X538" s="220"/>
      <c r="Y538" s="210"/>
      <c r="Z538" s="210"/>
      <c r="AA538" s="210"/>
      <c r="AB538" s="210"/>
      <c r="AC538" s="210"/>
      <c r="AD538" s="210"/>
      <c r="AE538" s="210"/>
      <c r="AF538" s="210"/>
      <c r="AG538" s="210" t="s">
        <v>217</v>
      </c>
      <c r="AH538" s="210">
        <v>0</v>
      </c>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1" x14ac:dyDescent="0.2">
      <c r="A539" s="217"/>
      <c r="B539" s="218"/>
      <c r="C539" s="252" t="s">
        <v>978</v>
      </c>
      <c r="D539" s="221"/>
      <c r="E539" s="222">
        <v>1</v>
      </c>
      <c r="F539" s="220"/>
      <c r="G539" s="220"/>
      <c r="H539" s="220"/>
      <c r="I539" s="220"/>
      <c r="J539" s="220"/>
      <c r="K539" s="220"/>
      <c r="L539" s="220"/>
      <c r="M539" s="220"/>
      <c r="N539" s="219"/>
      <c r="O539" s="219"/>
      <c r="P539" s="219"/>
      <c r="Q539" s="219"/>
      <c r="R539" s="220"/>
      <c r="S539" s="220"/>
      <c r="T539" s="220"/>
      <c r="U539" s="220"/>
      <c r="V539" s="220"/>
      <c r="W539" s="220"/>
      <c r="X539" s="220"/>
      <c r="Y539" s="210"/>
      <c r="Z539" s="210"/>
      <c r="AA539" s="210"/>
      <c r="AB539" s="210"/>
      <c r="AC539" s="210"/>
      <c r="AD539" s="210"/>
      <c r="AE539" s="210"/>
      <c r="AF539" s="210"/>
      <c r="AG539" s="210" t="s">
        <v>217</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x14ac:dyDescent="0.2">
      <c r="A540" s="217"/>
      <c r="B540" s="218"/>
      <c r="C540" s="252" t="s">
        <v>979</v>
      </c>
      <c r="D540" s="221"/>
      <c r="E540" s="222">
        <v>1</v>
      </c>
      <c r="F540" s="220"/>
      <c r="G540" s="220"/>
      <c r="H540" s="220"/>
      <c r="I540" s="220"/>
      <c r="J540" s="220"/>
      <c r="K540" s="220"/>
      <c r="L540" s="220"/>
      <c r="M540" s="220"/>
      <c r="N540" s="219"/>
      <c r="O540" s="219"/>
      <c r="P540" s="219"/>
      <c r="Q540" s="219"/>
      <c r="R540" s="220"/>
      <c r="S540" s="220"/>
      <c r="T540" s="220"/>
      <c r="U540" s="220"/>
      <c r="V540" s="220"/>
      <c r="W540" s="220"/>
      <c r="X540" s="220"/>
      <c r="Y540" s="210"/>
      <c r="Z540" s="210"/>
      <c r="AA540" s="210"/>
      <c r="AB540" s="210"/>
      <c r="AC540" s="210"/>
      <c r="AD540" s="210"/>
      <c r="AE540" s="210"/>
      <c r="AF540" s="210"/>
      <c r="AG540" s="210" t="s">
        <v>217</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ht="22.5" outlineLevel="1" x14ac:dyDescent="0.2">
      <c r="A541" s="231">
        <v>88</v>
      </c>
      <c r="B541" s="232" t="s">
        <v>591</v>
      </c>
      <c r="C541" s="250" t="s">
        <v>592</v>
      </c>
      <c r="D541" s="233" t="s">
        <v>317</v>
      </c>
      <c r="E541" s="234">
        <v>40.6</v>
      </c>
      <c r="F541" s="235"/>
      <c r="G541" s="236">
        <f>ROUND(E541*F541,2)</f>
        <v>0</v>
      </c>
      <c r="H541" s="235"/>
      <c r="I541" s="236">
        <f>ROUND(E541*H541,2)</f>
        <v>0</v>
      </c>
      <c r="J541" s="235"/>
      <c r="K541" s="236">
        <f>ROUND(E541*J541,2)</f>
        <v>0</v>
      </c>
      <c r="L541" s="236">
        <v>21</v>
      </c>
      <c r="M541" s="236">
        <f>G541*(1+L541/100)</f>
        <v>0</v>
      </c>
      <c r="N541" s="234">
        <v>1.9130000000000001E-2</v>
      </c>
      <c r="O541" s="234">
        <f>ROUND(E541*N541,2)</f>
        <v>0.78</v>
      </c>
      <c r="P541" s="234">
        <v>0</v>
      </c>
      <c r="Q541" s="234">
        <f>ROUND(E541*P541,2)</f>
        <v>0</v>
      </c>
      <c r="R541" s="236" t="s">
        <v>247</v>
      </c>
      <c r="S541" s="236" t="s">
        <v>210</v>
      </c>
      <c r="T541" s="237" t="s">
        <v>211</v>
      </c>
      <c r="U541" s="220">
        <v>1.44</v>
      </c>
      <c r="V541" s="220">
        <f>ROUND(E541*U541,2)</f>
        <v>58.46</v>
      </c>
      <c r="W541" s="220"/>
      <c r="X541" s="220" t="s">
        <v>212</v>
      </c>
      <c r="Y541" s="210"/>
      <c r="Z541" s="210"/>
      <c r="AA541" s="210"/>
      <c r="AB541" s="210"/>
      <c r="AC541" s="210"/>
      <c r="AD541" s="210"/>
      <c r="AE541" s="210"/>
      <c r="AF541" s="210"/>
      <c r="AG541" s="210" t="s">
        <v>213</v>
      </c>
      <c r="AH541" s="210"/>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x14ac:dyDescent="0.2">
      <c r="A542" s="217"/>
      <c r="B542" s="218"/>
      <c r="C542" s="253" t="s">
        <v>668</v>
      </c>
      <c r="D542" s="240"/>
      <c r="E542" s="240"/>
      <c r="F542" s="240"/>
      <c r="G542" s="240"/>
      <c r="H542" s="220"/>
      <c r="I542" s="220"/>
      <c r="J542" s="220"/>
      <c r="K542" s="220"/>
      <c r="L542" s="220"/>
      <c r="M542" s="220"/>
      <c r="N542" s="219"/>
      <c r="O542" s="219"/>
      <c r="P542" s="219"/>
      <c r="Q542" s="219"/>
      <c r="R542" s="220"/>
      <c r="S542" s="220"/>
      <c r="T542" s="220"/>
      <c r="U542" s="220"/>
      <c r="V542" s="220"/>
      <c r="W542" s="220"/>
      <c r="X542" s="220"/>
      <c r="Y542" s="210"/>
      <c r="Z542" s="210"/>
      <c r="AA542" s="210"/>
      <c r="AB542" s="210"/>
      <c r="AC542" s="210"/>
      <c r="AD542" s="210"/>
      <c r="AE542" s="210"/>
      <c r="AF542" s="210"/>
      <c r="AG542" s="210" t="s">
        <v>237</v>
      </c>
      <c r="AH542" s="210"/>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1" x14ac:dyDescent="0.2">
      <c r="A543" s="217"/>
      <c r="B543" s="218"/>
      <c r="C543" s="254" t="s">
        <v>593</v>
      </c>
      <c r="D543" s="241"/>
      <c r="E543" s="241"/>
      <c r="F543" s="241"/>
      <c r="G543" s="241"/>
      <c r="H543" s="220"/>
      <c r="I543" s="220"/>
      <c r="J543" s="220"/>
      <c r="K543" s="220"/>
      <c r="L543" s="220"/>
      <c r="M543" s="220"/>
      <c r="N543" s="219"/>
      <c r="O543" s="219"/>
      <c r="P543" s="219"/>
      <c r="Q543" s="219"/>
      <c r="R543" s="220"/>
      <c r="S543" s="220"/>
      <c r="T543" s="220"/>
      <c r="U543" s="220"/>
      <c r="V543" s="220"/>
      <c r="W543" s="220"/>
      <c r="X543" s="220"/>
      <c r="Y543" s="210"/>
      <c r="Z543" s="210"/>
      <c r="AA543" s="210"/>
      <c r="AB543" s="210"/>
      <c r="AC543" s="210"/>
      <c r="AD543" s="210"/>
      <c r="AE543" s="210"/>
      <c r="AF543" s="210"/>
      <c r="AG543" s="210" t="s">
        <v>237</v>
      </c>
      <c r="AH543" s="210"/>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1" x14ac:dyDescent="0.2">
      <c r="A544" s="217"/>
      <c r="B544" s="218"/>
      <c r="C544" s="254" t="s">
        <v>594</v>
      </c>
      <c r="D544" s="241"/>
      <c r="E544" s="241"/>
      <c r="F544" s="241"/>
      <c r="G544" s="241"/>
      <c r="H544" s="220"/>
      <c r="I544" s="220"/>
      <c r="J544" s="220"/>
      <c r="K544" s="220"/>
      <c r="L544" s="220"/>
      <c r="M544" s="220"/>
      <c r="N544" s="219"/>
      <c r="O544" s="219"/>
      <c r="P544" s="219"/>
      <c r="Q544" s="219"/>
      <c r="R544" s="220"/>
      <c r="S544" s="220"/>
      <c r="T544" s="220"/>
      <c r="U544" s="220"/>
      <c r="V544" s="220"/>
      <c r="W544" s="220"/>
      <c r="X544" s="220"/>
      <c r="Y544" s="210"/>
      <c r="Z544" s="210"/>
      <c r="AA544" s="210"/>
      <c r="AB544" s="210"/>
      <c r="AC544" s="210"/>
      <c r="AD544" s="210"/>
      <c r="AE544" s="210"/>
      <c r="AF544" s="210"/>
      <c r="AG544" s="210" t="s">
        <v>237</v>
      </c>
      <c r="AH544" s="210"/>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1" x14ac:dyDescent="0.2">
      <c r="A545" s="217"/>
      <c r="B545" s="218"/>
      <c r="C545" s="254" t="s">
        <v>274</v>
      </c>
      <c r="D545" s="241"/>
      <c r="E545" s="241"/>
      <c r="F545" s="241"/>
      <c r="G545" s="241"/>
      <c r="H545" s="220"/>
      <c r="I545" s="220"/>
      <c r="J545" s="220"/>
      <c r="K545" s="220"/>
      <c r="L545" s="220"/>
      <c r="M545" s="220"/>
      <c r="N545" s="219"/>
      <c r="O545" s="219"/>
      <c r="P545" s="219"/>
      <c r="Q545" s="219"/>
      <c r="R545" s="220"/>
      <c r="S545" s="220"/>
      <c r="T545" s="220"/>
      <c r="U545" s="220"/>
      <c r="V545" s="220"/>
      <c r="W545" s="220"/>
      <c r="X545" s="220"/>
      <c r="Y545" s="210"/>
      <c r="Z545" s="210"/>
      <c r="AA545" s="210"/>
      <c r="AB545" s="210"/>
      <c r="AC545" s="210"/>
      <c r="AD545" s="210"/>
      <c r="AE545" s="210"/>
      <c r="AF545" s="210"/>
      <c r="AG545" s="210" t="s">
        <v>237</v>
      </c>
      <c r="AH545" s="210"/>
      <c r="AI545" s="210"/>
      <c r="AJ545" s="210"/>
      <c r="AK545" s="210"/>
      <c r="AL545" s="210"/>
      <c r="AM545" s="210"/>
      <c r="AN545" s="210"/>
      <c r="AO545" s="210"/>
      <c r="AP545" s="210"/>
      <c r="AQ545" s="210"/>
      <c r="AR545" s="210"/>
      <c r="AS545" s="210"/>
      <c r="AT545" s="210"/>
      <c r="AU545" s="210"/>
      <c r="AV545" s="210"/>
      <c r="AW545" s="210"/>
      <c r="AX545" s="210"/>
      <c r="AY545" s="210"/>
      <c r="AZ545" s="210"/>
      <c r="BA545" s="239" t="str">
        <f>C545</f>
        <v>- standardního tmelení Q2, to je: základní tmelení Q1+ dodatečné tmelení (tmelení najemno) a případné přebroušení.</v>
      </c>
      <c r="BB545" s="210"/>
      <c r="BC545" s="210"/>
      <c r="BD545" s="210"/>
      <c r="BE545" s="210"/>
      <c r="BF545" s="210"/>
      <c r="BG545" s="210"/>
      <c r="BH545" s="210"/>
    </row>
    <row r="546" spans="1:60" outlineLevel="1" x14ac:dyDescent="0.2">
      <c r="A546" s="217"/>
      <c r="B546" s="218"/>
      <c r="C546" s="252" t="s">
        <v>1188</v>
      </c>
      <c r="D546" s="221"/>
      <c r="E546" s="222">
        <v>11.2</v>
      </c>
      <c r="F546" s="220"/>
      <c r="G546" s="220"/>
      <c r="H546" s="220"/>
      <c r="I546" s="220"/>
      <c r="J546" s="220"/>
      <c r="K546" s="220"/>
      <c r="L546" s="220"/>
      <c r="M546" s="220"/>
      <c r="N546" s="219"/>
      <c r="O546" s="219"/>
      <c r="P546" s="219"/>
      <c r="Q546" s="219"/>
      <c r="R546" s="220"/>
      <c r="S546" s="220"/>
      <c r="T546" s="220"/>
      <c r="U546" s="220"/>
      <c r="V546" s="220"/>
      <c r="W546" s="220"/>
      <c r="X546" s="220"/>
      <c r="Y546" s="210"/>
      <c r="Z546" s="210"/>
      <c r="AA546" s="210"/>
      <c r="AB546" s="210"/>
      <c r="AC546" s="210"/>
      <c r="AD546" s="210"/>
      <c r="AE546" s="210"/>
      <c r="AF546" s="210"/>
      <c r="AG546" s="210" t="s">
        <v>217</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x14ac:dyDescent="0.2">
      <c r="A547" s="217"/>
      <c r="B547" s="218"/>
      <c r="C547" s="252" t="s">
        <v>980</v>
      </c>
      <c r="D547" s="221"/>
      <c r="E547" s="222">
        <v>29.4</v>
      </c>
      <c r="F547" s="220"/>
      <c r="G547" s="220"/>
      <c r="H547" s="220"/>
      <c r="I547" s="220"/>
      <c r="J547" s="220"/>
      <c r="K547" s="220"/>
      <c r="L547" s="220"/>
      <c r="M547" s="220"/>
      <c r="N547" s="219"/>
      <c r="O547" s="219"/>
      <c r="P547" s="219"/>
      <c r="Q547" s="219"/>
      <c r="R547" s="220"/>
      <c r="S547" s="220"/>
      <c r="T547" s="220"/>
      <c r="U547" s="220"/>
      <c r="V547" s="220"/>
      <c r="W547" s="220"/>
      <c r="X547" s="220"/>
      <c r="Y547" s="210"/>
      <c r="Z547" s="210"/>
      <c r="AA547" s="210"/>
      <c r="AB547" s="210"/>
      <c r="AC547" s="210"/>
      <c r="AD547" s="210"/>
      <c r="AE547" s="210"/>
      <c r="AF547" s="210"/>
      <c r="AG547" s="210" t="s">
        <v>217</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1" x14ac:dyDescent="0.2">
      <c r="A548" s="217"/>
      <c r="B548" s="218"/>
      <c r="C548" s="252" t="s">
        <v>683</v>
      </c>
      <c r="D548" s="221"/>
      <c r="E548" s="222"/>
      <c r="F548" s="220"/>
      <c r="G548" s="220"/>
      <c r="H548" s="220"/>
      <c r="I548" s="220"/>
      <c r="J548" s="220"/>
      <c r="K548" s="220"/>
      <c r="L548" s="220"/>
      <c r="M548" s="220"/>
      <c r="N548" s="219"/>
      <c r="O548" s="219"/>
      <c r="P548" s="219"/>
      <c r="Q548" s="219"/>
      <c r="R548" s="220"/>
      <c r="S548" s="220"/>
      <c r="T548" s="220"/>
      <c r="U548" s="220"/>
      <c r="V548" s="220"/>
      <c r="W548" s="220"/>
      <c r="X548" s="220"/>
      <c r="Y548" s="210"/>
      <c r="Z548" s="210"/>
      <c r="AA548" s="210"/>
      <c r="AB548" s="210"/>
      <c r="AC548" s="210"/>
      <c r="AD548" s="210"/>
      <c r="AE548" s="210"/>
      <c r="AF548" s="210"/>
      <c r="AG548" s="210" t="s">
        <v>217</v>
      </c>
      <c r="AH548" s="210">
        <v>0</v>
      </c>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ht="22.5" outlineLevel="1" x14ac:dyDescent="0.2">
      <c r="A549" s="231">
        <v>89</v>
      </c>
      <c r="B549" s="232" t="s">
        <v>597</v>
      </c>
      <c r="C549" s="250" t="s">
        <v>598</v>
      </c>
      <c r="D549" s="233" t="s">
        <v>317</v>
      </c>
      <c r="E549" s="234">
        <v>79.7</v>
      </c>
      <c r="F549" s="235"/>
      <c r="G549" s="236">
        <f>ROUND(E549*F549,2)</f>
        <v>0</v>
      </c>
      <c r="H549" s="235"/>
      <c r="I549" s="236">
        <f>ROUND(E549*H549,2)</f>
        <v>0</v>
      </c>
      <c r="J549" s="235"/>
      <c r="K549" s="236">
        <f>ROUND(E549*J549,2)</f>
        <v>0</v>
      </c>
      <c r="L549" s="236">
        <v>21</v>
      </c>
      <c r="M549" s="236">
        <f>G549*(1+L549/100)</f>
        <v>0</v>
      </c>
      <c r="N549" s="234">
        <v>2.8459999999999999E-2</v>
      </c>
      <c r="O549" s="234">
        <f>ROUND(E549*N549,2)</f>
        <v>2.27</v>
      </c>
      <c r="P549" s="234">
        <v>0</v>
      </c>
      <c r="Q549" s="234">
        <f>ROUND(E549*P549,2)</f>
        <v>0</v>
      </c>
      <c r="R549" s="236" t="s">
        <v>247</v>
      </c>
      <c r="S549" s="236" t="s">
        <v>210</v>
      </c>
      <c r="T549" s="237" t="s">
        <v>211</v>
      </c>
      <c r="U549" s="220">
        <v>1.915</v>
      </c>
      <c r="V549" s="220">
        <f>ROUND(E549*U549,2)</f>
        <v>152.63</v>
      </c>
      <c r="W549" s="220"/>
      <c r="X549" s="220" t="s">
        <v>212</v>
      </c>
      <c r="Y549" s="210"/>
      <c r="Z549" s="210"/>
      <c r="AA549" s="210"/>
      <c r="AB549" s="210"/>
      <c r="AC549" s="210"/>
      <c r="AD549" s="210"/>
      <c r="AE549" s="210"/>
      <c r="AF549" s="210"/>
      <c r="AG549" s="210" t="s">
        <v>213</v>
      </c>
      <c r="AH549" s="210"/>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1" x14ac:dyDescent="0.2">
      <c r="A550" s="217"/>
      <c r="B550" s="218"/>
      <c r="C550" s="253" t="s">
        <v>668</v>
      </c>
      <c r="D550" s="240"/>
      <c r="E550" s="240"/>
      <c r="F550" s="240"/>
      <c r="G550" s="240"/>
      <c r="H550" s="220"/>
      <c r="I550" s="220"/>
      <c r="J550" s="220"/>
      <c r="K550" s="220"/>
      <c r="L550" s="220"/>
      <c r="M550" s="220"/>
      <c r="N550" s="219"/>
      <c r="O550" s="219"/>
      <c r="P550" s="219"/>
      <c r="Q550" s="219"/>
      <c r="R550" s="220"/>
      <c r="S550" s="220"/>
      <c r="T550" s="220"/>
      <c r="U550" s="220"/>
      <c r="V550" s="220"/>
      <c r="W550" s="220"/>
      <c r="X550" s="220"/>
      <c r="Y550" s="210"/>
      <c r="Z550" s="210"/>
      <c r="AA550" s="210"/>
      <c r="AB550" s="210"/>
      <c r="AC550" s="210"/>
      <c r="AD550" s="210"/>
      <c r="AE550" s="210"/>
      <c r="AF550" s="210"/>
      <c r="AG550" s="210" t="s">
        <v>237</v>
      </c>
      <c r="AH550" s="210"/>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1" x14ac:dyDescent="0.2">
      <c r="A551" s="217"/>
      <c r="B551" s="218"/>
      <c r="C551" s="254" t="s">
        <v>593</v>
      </c>
      <c r="D551" s="241"/>
      <c r="E551" s="241"/>
      <c r="F551" s="241"/>
      <c r="G551" s="241"/>
      <c r="H551" s="220"/>
      <c r="I551" s="220"/>
      <c r="J551" s="220"/>
      <c r="K551" s="220"/>
      <c r="L551" s="220"/>
      <c r="M551" s="220"/>
      <c r="N551" s="219"/>
      <c r="O551" s="219"/>
      <c r="P551" s="219"/>
      <c r="Q551" s="219"/>
      <c r="R551" s="220"/>
      <c r="S551" s="220"/>
      <c r="T551" s="220"/>
      <c r="U551" s="220"/>
      <c r="V551" s="220"/>
      <c r="W551" s="220"/>
      <c r="X551" s="220"/>
      <c r="Y551" s="210"/>
      <c r="Z551" s="210"/>
      <c r="AA551" s="210"/>
      <c r="AB551" s="210"/>
      <c r="AC551" s="210"/>
      <c r="AD551" s="210"/>
      <c r="AE551" s="210"/>
      <c r="AF551" s="210"/>
      <c r="AG551" s="210" t="s">
        <v>237</v>
      </c>
      <c r="AH551" s="210"/>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x14ac:dyDescent="0.2">
      <c r="A552" s="217"/>
      <c r="B552" s="218"/>
      <c r="C552" s="254" t="s">
        <v>594</v>
      </c>
      <c r="D552" s="241"/>
      <c r="E552" s="241"/>
      <c r="F552" s="241"/>
      <c r="G552" s="241"/>
      <c r="H552" s="220"/>
      <c r="I552" s="220"/>
      <c r="J552" s="220"/>
      <c r="K552" s="220"/>
      <c r="L552" s="220"/>
      <c r="M552" s="220"/>
      <c r="N552" s="219"/>
      <c r="O552" s="219"/>
      <c r="P552" s="219"/>
      <c r="Q552" s="219"/>
      <c r="R552" s="220"/>
      <c r="S552" s="220"/>
      <c r="T552" s="220"/>
      <c r="U552" s="220"/>
      <c r="V552" s="220"/>
      <c r="W552" s="220"/>
      <c r="X552" s="220"/>
      <c r="Y552" s="210"/>
      <c r="Z552" s="210"/>
      <c r="AA552" s="210"/>
      <c r="AB552" s="210"/>
      <c r="AC552" s="210"/>
      <c r="AD552" s="210"/>
      <c r="AE552" s="210"/>
      <c r="AF552" s="210"/>
      <c r="AG552" s="210" t="s">
        <v>237</v>
      </c>
      <c r="AH552" s="210"/>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1" x14ac:dyDescent="0.2">
      <c r="A553" s="217"/>
      <c r="B553" s="218"/>
      <c r="C553" s="254" t="s">
        <v>274</v>
      </c>
      <c r="D553" s="241"/>
      <c r="E553" s="241"/>
      <c r="F553" s="241"/>
      <c r="G553" s="241"/>
      <c r="H553" s="220"/>
      <c r="I553" s="220"/>
      <c r="J553" s="220"/>
      <c r="K553" s="220"/>
      <c r="L553" s="220"/>
      <c r="M553" s="220"/>
      <c r="N553" s="219"/>
      <c r="O553" s="219"/>
      <c r="P553" s="219"/>
      <c r="Q553" s="219"/>
      <c r="R553" s="220"/>
      <c r="S553" s="220"/>
      <c r="T553" s="220"/>
      <c r="U553" s="220"/>
      <c r="V553" s="220"/>
      <c r="W553" s="220"/>
      <c r="X553" s="220"/>
      <c r="Y553" s="210"/>
      <c r="Z553" s="210"/>
      <c r="AA553" s="210"/>
      <c r="AB553" s="210"/>
      <c r="AC553" s="210"/>
      <c r="AD553" s="210"/>
      <c r="AE553" s="210"/>
      <c r="AF553" s="210"/>
      <c r="AG553" s="210" t="s">
        <v>237</v>
      </c>
      <c r="AH553" s="210"/>
      <c r="AI553" s="210"/>
      <c r="AJ553" s="210"/>
      <c r="AK553" s="210"/>
      <c r="AL553" s="210"/>
      <c r="AM553" s="210"/>
      <c r="AN553" s="210"/>
      <c r="AO553" s="210"/>
      <c r="AP553" s="210"/>
      <c r="AQ553" s="210"/>
      <c r="AR553" s="210"/>
      <c r="AS553" s="210"/>
      <c r="AT553" s="210"/>
      <c r="AU553" s="210"/>
      <c r="AV553" s="210"/>
      <c r="AW553" s="210"/>
      <c r="AX553" s="210"/>
      <c r="AY553" s="210"/>
      <c r="AZ553" s="210"/>
      <c r="BA553" s="239" t="str">
        <f>C553</f>
        <v>- standardního tmelení Q2, to je: základní tmelení Q1+ dodatečné tmelení (tmelení najemno) a případné přebroušení.</v>
      </c>
      <c r="BB553" s="210"/>
      <c r="BC553" s="210"/>
      <c r="BD553" s="210"/>
      <c r="BE553" s="210"/>
      <c r="BF553" s="210"/>
      <c r="BG553" s="210"/>
      <c r="BH553" s="210"/>
    </row>
    <row r="554" spans="1:60" outlineLevel="1" x14ac:dyDescent="0.2">
      <c r="A554" s="217"/>
      <c r="B554" s="218"/>
      <c r="C554" s="252" t="s">
        <v>981</v>
      </c>
      <c r="D554" s="221"/>
      <c r="E554" s="222">
        <v>26.7</v>
      </c>
      <c r="F554" s="220"/>
      <c r="G554" s="220"/>
      <c r="H554" s="220"/>
      <c r="I554" s="220"/>
      <c r="J554" s="220"/>
      <c r="K554" s="220"/>
      <c r="L554" s="220"/>
      <c r="M554" s="220"/>
      <c r="N554" s="219"/>
      <c r="O554" s="219"/>
      <c r="P554" s="219"/>
      <c r="Q554" s="219"/>
      <c r="R554" s="220"/>
      <c r="S554" s="220"/>
      <c r="T554" s="220"/>
      <c r="U554" s="220"/>
      <c r="V554" s="220"/>
      <c r="W554" s="220"/>
      <c r="X554" s="220"/>
      <c r="Y554" s="210"/>
      <c r="Z554" s="210"/>
      <c r="AA554" s="210"/>
      <c r="AB554" s="210"/>
      <c r="AC554" s="210"/>
      <c r="AD554" s="210"/>
      <c r="AE554" s="210"/>
      <c r="AF554" s="210"/>
      <c r="AG554" s="210" t="s">
        <v>217</v>
      </c>
      <c r="AH554" s="210">
        <v>0</v>
      </c>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1" x14ac:dyDescent="0.2">
      <c r="A555" s="217"/>
      <c r="B555" s="218"/>
      <c r="C555" s="252" t="s">
        <v>982</v>
      </c>
      <c r="D555" s="221"/>
      <c r="E555" s="222">
        <v>53</v>
      </c>
      <c r="F555" s="220"/>
      <c r="G555" s="220"/>
      <c r="H555" s="220"/>
      <c r="I555" s="220"/>
      <c r="J555" s="220"/>
      <c r="K555" s="220"/>
      <c r="L555" s="220"/>
      <c r="M555" s="220"/>
      <c r="N555" s="219"/>
      <c r="O555" s="219"/>
      <c r="P555" s="219"/>
      <c r="Q555" s="219"/>
      <c r="R555" s="220"/>
      <c r="S555" s="220"/>
      <c r="T555" s="220"/>
      <c r="U555" s="220"/>
      <c r="V555" s="220"/>
      <c r="W555" s="220"/>
      <c r="X555" s="220"/>
      <c r="Y555" s="210"/>
      <c r="Z555" s="210"/>
      <c r="AA555" s="210"/>
      <c r="AB555" s="210"/>
      <c r="AC555" s="210"/>
      <c r="AD555" s="210"/>
      <c r="AE555" s="210"/>
      <c r="AF555" s="210"/>
      <c r="AG555" s="210" t="s">
        <v>217</v>
      </c>
      <c r="AH555" s="210">
        <v>0</v>
      </c>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outlineLevel="1" x14ac:dyDescent="0.2">
      <c r="A556" s="217"/>
      <c r="B556" s="218"/>
      <c r="C556" s="252" t="s">
        <v>683</v>
      </c>
      <c r="D556" s="221"/>
      <c r="E556" s="222"/>
      <c r="F556" s="220"/>
      <c r="G556" s="220"/>
      <c r="H556" s="220"/>
      <c r="I556" s="220"/>
      <c r="J556" s="220"/>
      <c r="K556" s="220"/>
      <c r="L556" s="220"/>
      <c r="M556" s="220"/>
      <c r="N556" s="219"/>
      <c r="O556" s="219"/>
      <c r="P556" s="219"/>
      <c r="Q556" s="219"/>
      <c r="R556" s="220"/>
      <c r="S556" s="220"/>
      <c r="T556" s="220"/>
      <c r="U556" s="220"/>
      <c r="V556" s="220"/>
      <c r="W556" s="220"/>
      <c r="X556" s="220"/>
      <c r="Y556" s="210"/>
      <c r="Z556" s="210"/>
      <c r="AA556" s="210"/>
      <c r="AB556" s="210"/>
      <c r="AC556" s="210"/>
      <c r="AD556" s="210"/>
      <c r="AE556" s="210"/>
      <c r="AF556" s="210"/>
      <c r="AG556" s="210" t="s">
        <v>217</v>
      </c>
      <c r="AH556" s="210">
        <v>0</v>
      </c>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ht="22.5" outlineLevel="1" x14ac:dyDescent="0.2">
      <c r="A557" s="231">
        <v>90</v>
      </c>
      <c r="B557" s="232" t="s">
        <v>983</v>
      </c>
      <c r="C557" s="250" t="s">
        <v>984</v>
      </c>
      <c r="D557" s="233" t="s">
        <v>985</v>
      </c>
      <c r="E557" s="234">
        <v>1</v>
      </c>
      <c r="F557" s="235"/>
      <c r="G557" s="236">
        <f>ROUND(E557*F557,2)</f>
        <v>0</v>
      </c>
      <c r="H557" s="235"/>
      <c r="I557" s="236">
        <f>ROUND(E557*H557,2)</f>
        <v>0</v>
      </c>
      <c r="J557" s="235"/>
      <c r="K557" s="236">
        <f>ROUND(E557*J557,2)</f>
        <v>0</v>
      </c>
      <c r="L557" s="236">
        <v>21</v>
      </c>
      <c r="M557" s="236">
        <f>G557*(1+L557/100)</f>
        <v>0</v>
      </c>
      <c r="N557" s="234">
        <v>0</v>
      </c>
      <c r="O557" s="234">
        <f>ROUND(E557*N557,2)</f>
        <v>0</v>
      </c>
      <c r="P557" s="234">
        <v>0</v>
      </c>
      <c r="Q557" s="234">
        <f>ROUND(E557*P557,2)</f>
        <v>0</v>
      </c>
      <c r="R557" s="236"/>
      <c r="S557" s="236" t="s">
        <v>296</v>
      </c>
      <c r="T557" s="237" t="s">
        <v>462</v>
      </c>
      <c r="U557" s="220">
        <v>0</v>
      </c>
      <c r="V557" s="220">
        <f>ROUND(E557*U557,2)</f>
        <v>0</v>
      </c>
      <c r="W557" s="220"/>
      <c r="X557" s="220" t="s">
        <v>212</v>
      </c>
      <c r="Y557" s="210"/>
      <c r="Z557" s="210"/>
      <c r="AA557" s="210"/>
      <c r="AB557" s="210"/>
      <c r="AC557" s="210"/>
      <c r="AD557" s="210"/>
      <c r="AE557" s="210"/>
      <c r="AF557" s="210"/>
      <c r="AG557" s="210" t="s">
        <v>986</v>
      </c>
      <c r="AH557" s="210"/>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x14ac:dyDescent="0.2">
      <c r="A558" s="217"/>
      <c r="B558" s="218"/>
      <c r="C558" s="252" t="s">
        <v>987</v>
      </c>
      <c r="D558" s="221"/>
      <c r="E558" s="222">
        <v>1</v>
      </c>
      <c r="F558" s="220"/>
      <c r="G558" s="220"/>
      <c r="H558" s="220"/>
      <c r="I558" s="220"/>
      <c r="J558" s="220"/>
      <c r="K558" s="220"/>
      <c r="L558" s="220"/>
      <c r="M558" s="220"/>
      <c r="N558" s="219"/>
      <c r="O558" s="219"/>
      <c r="P558" s="219"/>
      <c r="Q558" s="219"/>
      <c r="R558" s="220"/>
      <c r="S558" s="220"/>
      <c r="T558" s="220"/>
      <c r="U558" s="220"/>
      <c r="V558" s="220"/>
      <c r="W558" s="220"/>
      <c r="X558" s="220"/>
      <c r="Y558" s="210"/>
      <c r="Z558" s="210"/>
      <c r="AA558" s="210"/>
      <c r="AB558" s="210"/>
      <c r="AC558" s="210"/>
      <c r="AD558" s="210"/>
      <c r="AE558" s="210"/>
      <c r="AF558" s="210"/>
      <c r="AG558" s="210" t="s">
        <v>217</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1" x14ac:dyDescent="0.2">
      <c r="A559" s="231">
        <v>91</v>
      </c>
      <c r="B559" s="232" t="s">
        <v>350</v>
      </c>
      <c r="C559" s="250" t="s">
        <v>351</v>
      </c>
      <c r="D559" s="233" t="s">
        <v>352</v>
      </c>
      <c r="E559" s="234">
        <v>500</v>
      </c>
      <c r="F559" s="235"/>
      <c r="G559" s="236">
        <f>ROUND(E559*F559,2)</f>
        <v>0</v>
      </c>
      <c r="H559" s="235"/>
      <c r="I559" s="236">
        <f>ROUND(E559*H559,2)</f>
        <v>0</v>
      </c>
      <c r="J559" s="235"/>
      <c r="K559" s="236">
        <f>ROUND(E559*J559,2)</f>
        <v>0</v>
      </c>
      <c r="L559" s="236">
        <v>21</v>
      </c>
      <c r="M559" s="236">
        <f>G559*(1+L559/100)</f>
        <v>0</v>
      </c>
      <c r="N559" s="234">
        <v>0</v>
      </c>
      <c r="O559" s="234">
        <f>ROUND(E559*N559,2)</f>
        <v>0</v>
      </c>
      <c r="P559" s="234">
        <v>0</v>
      </c>
      <c r="Q559" s="234">
        <f>ROUND(E559*P559,2)</f>
        <v>0</v>
      </c>
      <c r="R559" s="236" t="s">
        <v>353</v>
      </c>
      <c r="S559" s="236" t="s">
        <v>210</v>
      </c>
      <c r="T559" s="237" t="s">
        <v>211</v>
      </c>
      <c r="U559" s="220">
        <v>1</v>
      </c>
      <c r="V559" s="220">
        <f>ROUND(E559*U559,2)</f>
        <v>500</v>
      </c>
      <c r="W559" s="220"/>
      <c r="X559" s="220" t="s">
        <v>354</v>
      </c>
      <c r="Y559" s="210"/>
      <c r="Z559" s="210"/>
      <c r="AA559" s="210"/>
      <c r="AB559" s="210"/>
      <c r="AC559" s="210"/>
      <c r="AD559" s="210"/>
      <c r="AE559" s="210"/>
      <c r="AF559" s="210"/>
      <c r="AG559" s="210" t="s">
        <v>355</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x14ac:dyDescent="0.2">
      <c r="A560" s="217"/>
      <c r="B560" s="218"/>
      <c r="C560" s="252" t="s">
        <v>988</v>
      </c>
      <c r="D560" s="221"/>
      <c r="E560" s="222">
        <v>500</v>
      </c>
      <c r="F560" s="220"/>
      <c r="G560" s="220"/>
      <c r="H560" s="220"/>
      <c r="I560" s="220"/>
      <c r="J560" s="220"/>
      <c r="K560" s="220"/>
      <c r="L560" s="220"/>
      <c r="M560" s="220"/>
      <c r="N560" s="219"/>
      <c r="O560" s="219"/>
      <c r="P560" s="219"/>
      <c r="Q560" s="219"/>
      <c r="R560" s="220"/>
      <c r="S560" s="220"/>
      <c r="T560" s="220"/>
      <c r="U560" s="220"/>
      <c r="V560" s="220"/>
      <c r="W560" s="220"/>
      <c r="X560" s="220"/>
      <c r="Y560" s="210"/>
      <c r="Z560" s="210"/>
      <c r="AA560" s="210"/>
      <c r="AB560" s="210"/>
      <c r="AC560" s="210"/>
      <c r="AD560" s="210"/>
      <c r="AE560" s="210"/>
      <c r="AF560" s="210"/>
      <c r="AG560" s="210" t="s">
        <v>217</v>
      </c>
      <c r="AH560" s="210">
        <v>0</v>
      </c>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x14ac:dyDescent="0.2">
      <c r="A561" s="231">
        <v>92</v>
      </c>
      <c r="B561" s="232" t="s">
        <v>989</v>
      </c>
      <c r="C561" s="250" t="s">
        <v>990</v>
      </c>
      <c r="D561" s="233" t="s">
        <v>223</v>
      </c>
      <c r="E561" s="234">
        <v>2</v>
      </c>
      <c r="F561" s="235"/>
      <c r="G561" s="236">
        <f>ROUND(E561*F561,2)</f>
        <v>0</v>
      </c>
      <c r="H561" s="235"/>
      <c r="I561" s="236">
        <f>ROUND(E561*H561,2)</f>
        <v>0</v>
      </c>
      <c r="J561" s="235"/>
      <c r="K561" s="236">
        <f>ROUND(E561*J561,2)</f>
        <v>0</v>
      </c>
      <c r="L561" s="236">
        <v>21</v>
      </c>
      <c r="M561" s="236">
        <f>G561*(1+L561/100)</f>
        <v>0</v>
      </c>
      <c r="N561" s="234">
        <v>3.5000000000000001E-3</v>
      </c>
      <c r="O561" s="234">
        <f>ROUND(E561*N561,2)</f>
        <v>0.01</v>
      </c>
      <c r="P561" s="234">
        <v>0</v>
      </c>
      <c r="Q561" s="234">
        <f>ROUND(E561*P561,2)</f>
        <v>0</v>
      </c>
      <c r="R561" s="236"/>
      <c r="S561" s="236" t="s">
        <v>296</v>
      </c>
      <c r="T561" s="237" t="s">
        <v>462</v>
      </c>
      <c r="U561" s="220">
        <v>0</v>
      </c>
      <c r="V561" s="220">
        <f>ROUND(E561*U561,2)</f>
        <v>0</v>
      </c>
      <c r="W561" s="220"/>
      <c r="X561" s="220" t="s">
        <v>282</v>
      </c>
      <c r="Y561" s="210"/>
      <c r="Z561" s="210"/>
      <c r="AA561" s="210"/>
      <c r="AB561" s="210"/>
      <c r="AC561" s="210"/>
      <c r="AD561" s="210"/>
      <c r="AE561" s="210"/>
      <c r="AF561" s="210"/>
      <c r="AG561" s="210" t="s">
        <v>283</v>
      </c>
      <c r="AH561" s="210"/>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x14ac:dyDescent="0.2">
      <c r="A562" s="217"/>
      <c r="B562" s="218"/>
      <c r="C562" s="252" t="s">
        <v>978</v>
      </c>
      <c r="D562" s="221"/>
      <c r="E562" s="222">
        <v>1</v>
      </c>
      <c r="F562" s="220"/>
      <c r="G562" s="220"/>
      <c r="H562" s="220"/>
      <c r="I562" s="220"/>
      <c r="J562" s="220"/>
      <c r="K562" s="220"/>
      <c r="L562" s="220"/>
      <c r="M562" s="220"/>
      <c r="N562" s="219"/>
      <c r="O562" s="219"/>
      <c r="P562" s="219"/>
      <c r="Q562" s="219"/>
      <c r="R562" s="220"/>
      <c r="S562" s="220"/>
      <c r="T562" s="220"/>
      <c r="U562" s="220"/>
      <c r="V562" s="220"/>
      <c r="W562" s="220"/>
      <c r="X562" s="220"/>
      <c r="Y562" s="210"/>
      <c r="Z562" s="210"/>
      <c r="AA562" s="210"/>
      <c r="AB562" s="210"/>
      <c r="AC562" s="210"/>
      <c r="AD562" s="210"/>
      <c r="AE562" s="210"/>
      <c r="AF562" s="210"/>
      <c r="AG562" s="210" t="s">
        <v>217</v>
      </c>
      <c r="AH562" s="210">
        <v>0</v>
      </c>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x14ac:dyDescent="0.2">
      <c r="A563" s="217"/>
      <c r="B563" s="218"/>
      <c r="C563" s="252" t="s">
        <v>979</v>
      </c>
      <c r="D563" s="221"/>
      <c r="E563" s="222">
        <v>1</v>
      </c>
      <c r="F563" s="220"/>
      <c r="G563" s="220"/>
      <c r="H563" s="220"/>
      <c r="I563" s="220"/>
      <c r="J563" s="220"/>
      <c r="K563" s="220"/>
      <c r="L563" s="220"/>
      <c r="M563" s="220"/>
      <c r="N563" s="219"/>
      <c r="O563" s="219"/>
      <c r="P563" s="219"/>
      <c r="Q563" s="219"/>
      <c r="R563" s="220"/>
      <c r="S563" s="220"/>
      <c r="T563" s="220"/>
      <c r="U563" s="220"/>
      <c r="V563" s="220"/>
      <c r="W563" s="220"/>
      <c r="X563" s="220"/>
      <c r="Y563" s="210"/>
      <c r="Z563" s="210"/>
      <c r="AA563" s="210"/>
      <c r="AB563" s="210"/>
      <c r="AC563" s="210"/>
      <c r="AD563" s="210"/>
      <c r="AE563" s="210"/>
      <c r="AF563" s="210"/>
      <c r="AG563" s="210" t="s">
        <v>217</v>
      </c>
      <c r="AH563" s="210">
        <v>0</v>
      </c>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x14ac:dyDescent="0.2">
      <c r="A564" s="224" t="s">
        <v>204</v>
      </c>
      <c r="B564" s="225" t="s">
        <v>139</v>
      </c>
      <c r="C564" s="249" t="s">
        <v>140</v>
      </c>
      <c r="D564" s="226"/>
      <c r="E564" s="227"/>
      <c r="F564" s="228"/>
      <c r="G564" s="228">
        <f>SUMIF(AG565:AG632,"&lt;&gt;NOR",G565:G632)</f>
        <v>0</v>
      </c>
      <c r="H564" s="228"/>
      <c r="I564" s="228">
        <f>SUM(I565:I632)</f>
        <v>0</v>
      </c>
      <c r="J564" s="228"/>
      <c r="K564" s="228">
        <f>SUM(K565:K632)</f>
        <v>0</v>
      </c>
      <c r="L564" s="228"/>
      <c r="M564" s="228">
        <f>SUM(M565:M632)</f>
        <v>0</v>
      </c>
      <c r="N564" s="227"/>
      <c r="O564" s="227">
        <f>SUM(O565:O632)</f>
        <v>0.01</v>
      </c>
      <c r="P564" s="227"/>
      <c r="Q564" s="227">
        <f>SUM(Q565:Q632)</f>
        <v>75.150000000000006</v>
      </c>
      <c r="R564" s="228"/>
      <c r="S564" s="228"/>
      <c r="T564" s="229"/>
      <c r="U564" s="223"/>
      <c r="V564" s="223">
        <f>SUM(V565:V632)</f>
        <v>246.65999999999997</v>
      </c>
      <c r="W564" s="223"/>
      <c r="X564" s="223"/>
      <c r="AG564" t="s">
        <v>205</v>
      </c>
    </row>
    <row r="565" spans="1:60" ht="22.5" outlineLevel="1" x14ac:dyDescent="0.2">
      <c r="A565" s="231">
        <v>93</v>
      </c>
      <c r="B565" s="232" t="s">
        <v>600</v>
      </c>
      <c r="C565" s="250" t="s">
        <v>601</v>
      </c>
      <c r="D565" s="233" t="s">
        <v>208</v>
      </c>
      <c r="E565" s="234">
        <v>15.212249999999999</v>
      </c>
      <c r="F565" s="235"/>
      <c r="G565" s="236">
        <f>ROUND(E565*F565,2)</f>
        <v>0</v>
      </c>
      <c r="H565" s="235"/>
      <c r="I565" s="236">
        <f>ROUND(E565*H565,2)</f>
        <v>0</v>
      </c>
      <c r="J565" s="235"/>
      <c r="K565" s="236">
        <f>ROUND(E565*J565,2)</f>
        <v>0</v>
      </c>
      <c r="L565" s="236">
        <v>21</v>
      </c>
      <c r="M565" s="236">
        <f>G565*(1+L565/100)</f>
        <v>0</v>
      </c>
      <c r="N565" s="234">
        <v>0</v>
      </c>
      <c r="O565" s="234">
        <f>ROUND(E565*N565,2)</f>
        <v>0</v>
      </c>
      <c r="P565" s="234">
        <v>2.2000000000000002</v>
      </c>
      <c r="Q565" s="234">
        <f>ROUND(E565*P565,2)</f>
        <v>33.47</v>
      </c>
      <c r="R565" s="236" t="s">
        <v>359</v>
      </c>
      <c r="S565" s="236" t="s">
        <v>210</v>
      </c>
      <c r="T565" s="237" t="s">
        <v>211</v>
      </c>
      <c r="U565" s="220">
        <v>5.867</v>
      </c>
      <c r="V565" s="220">
        <f>ROUND(E565*U565,2)</f>
        <v>89.25</v>
      </c>
      <c r="W565" s="220"/>
      <c r="X565" s="220" t="s">
        <v>212</v>
      </c>
      <c r="Y565" s="210"/>
      <c r="Z565" s="210"/>
      <c r="AA565" s="210"/>
      <c r="AB565" s="210"/>
      <c r="AC565" s="210"/>
      <c r="AD565" s="210"/>
      <c r="AE565" s="210"/>
      <c r="AF565" s="210"/>
      <c r="AG565" s="210" t="s">
        <v>213</v>
      </c>
      <c r="AH565" s="210"/>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x14ac:dyDescent="0.2">
      <c r="A566" s="217"/>
      <c r="B566" s="218"/>
      <c r="C566" s="252" t="s">
        <v>991</v>
      </c>
      <c r="D566" s="221"/>
      <c r="E566" s="222">
        <v>5.2087500000000002</v>
      </c>
      <c r="F566" s="220"/>
      <c r="G566" s="220"/>
      <c r="H566" s="220"/>
      <c r="I566" s="220"/>
      <c r="J566" s="220"/>
      <c r="K566" s="220"/>
      <c r="L566" s="220"/>
      <c r="M566" s="220"/>
      <c r="N566" s="219"/>
      <c r="O566" s="219"/>
      <c r="P566" s="219"/>
      <c r="Q566" s="219"/>
      <c r="R566" s="220"/>
      <c r="S566" s="220"/>
      <c r="T566" s="220"/>
      <c r="U566" s="220"/>
      <c r="V566" s="220"/>
      <c r="W566" s="220"/>
      <c r="X566" s="220"/>
      <c r="Y566" s="210"/>
      <c r="Z566" s="210"/>
      <c r="AA566" s="210"/>
      <c r="AB566" s="210"/>
      <c r="AC566" s="210"/>
      <c r="AD566" s="210"/>
      <c r="AE566" s="210"/>
      <c r="AF566" s="210"/>
      <c r="AG566" s="210" t="s">
        <v>217</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1" x14ac:dyDescent="0.2">
      <c r="A567" s="217"/>
      <c r="B567" s="218"/>
      <c r="C567" s="252" t="s">
        <v>992</v>
      </c>
      <c r="D567" s="221"/>
      <c r="E567" s="222">
        <v>9.8684999999999992</v>
      </c>
      <c r="F567" s="220"/>
      <c r="G567" s="220"/>
      <c r="H567" s="220"/>
      <c r="I567" s="220"/>
      <c r="J567" s="220"/>
      <c r="K567" s="220"/>
      <c r="L567" s="220"/>
      <c r="M567" s="220"/>
      <c r="N567" s="219"/>
      <c r="O567" s="219"/>
      <c r="P567" s="219"/>
      <c r="Q567" s="219"/>
      <c r="R567" s="220"/>
      <c r="S567" s="220"/>
      <c r="T567" s="220"/>
      <c r="U567" s="220"/>
      <c r="V567" s="220"/>
      <c r="W567" s="220"/>
      <c r="X567" s="220"/>
      <c r="Y567" s="210"/>
      <c r="Z567" s="210"/>
      <c r="AA567" s="210"/>
      <c r="AB567" s="210"/>
      <c r="AC567" s="210"/>
      <c r="AD567" s="210"/>
      <c r="AE567" s="210"/>
      <c r="AF567" s="210"/>
      <c r="AG567" s="210" t="s">
        <v>217</v>
      </c>
      <c r="AH567" s="210">
        <v>0</v>
      </c>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x14ac:dyDescent="0.2">
      <c r="A568" s="217"/>
      <c r="B568" s="218"/>
      <c r="C568" s="252" t="s">
        <v>993</v>
      </c>
      <c r="D568" s="221"/>
      <c r="E568" s="222">
        <v>0.13500000000000001</v>
      </c>
      <c r="F568" s="220"/>
      <c r="G568" s="220"/>
      <c r="H568" s="220"/>
      <c r="I568" s="220"/>
      <c r="J568" s="220"/>
      <c r="K568" s="220"/>
      <c r="L568" s="220"/>
      <c r="M568" s="220"/>
      <c r="N568" s="219"/>
      <c r="O568" s="219"/>
      <c r="P568" s="219"/>
      <c r="Q568" s="219"/>
      <c r="R568" s="220"/>
      <c r="S568" s="220"/>
      <c r="T568" s="220"/>
      <c r="U568" s="220"/>
      <c r="V568" s="220"/>
      <c r="W568" s="220"/>
      <c r="X568" s="220"/>
      <c r="Y568" s="210"/>
      <c r="Z568" s="210"/>
      <c r="AA568" s="210"/>
      <c r="AB568" s="210"/>
      <c r="AC568" s="210"/>
      <c r="AD568" s="210"/>
      <c r="AE568" s="210"/>
      <c r="AF568" s="210"/>
      <c r="AG568" s="210" t="s">
        <v>217</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x14ac:dyDescent="0.2">
      <c r="A569" s="217"/>
      <c r="B569" s="218"/>
      <c r="C569" s="252" t="s">
        <v>994</v>
      </c>
      <c r="D569" s="221"/>
      <c r="E569" s="222"/>
      <c r="F569" s="220"/>
      <c r="G569" s="220"/>
      <c r="H569" s="220"/>
      <c r="I569" s="220"/>
      <c r="J569" s="220"/>
      <c r="K569" s="220"/>
      <c r="L569" s="220"/>
      <c r="M569" s="220"/>
      <c r="N569" s="219"/>
      <c r="O569" s="219"/>
      <c r="P569" s="219"/>
      <c r="Q569" s="219"/>
      <c r="R569" s="220"/>
      <c r="S569" s="220"/>
      <c r="T569" s="220"/>
      <c r="U569" s="220"/>
      <c r="V569" s="220"/>
      <c r="W569" s="220"/>
      <c r="X569" s="220"/>
      <c r="Y569" s="210"/>
      <c r="Z569" s="210"/>
      <c r="AA569" s="210"/>
      <c r="AB569" s="210"/>
      <c r="AC569" s="210"/>
      <c r="AD569" s="210"/>
      <c r="AE569" s="210"/>
      <c r="AF569" s="210"/>
      <c r="AG569" s="210" t="s">
        <v>217</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ht="22.5" outlineLevel="1" x14ac:dyDescent="0.2">
      <c r="A570" s="231">
        <v>94</v>
      </c>
      <c r="B570" s="232" t="s">
        <v>995</v>
      </c>
      <c r="C570" s="250" t="s">
        <v>996</v>
      </c>
      <c r="D570" s="233" t="s">
        <v>242</v>
      </c>
      <c r="E570" s="234">
        <v>14.1144</v>
      </c>
      <c r="F570" s="235"/>
      <c r="G570" s="236">
        <f>ROUND(E570*F570,2)</f>
        <v>0</v>
      </c>
      <c r="H570" s="235"/>
      <c r="I570" s="236">
        <f>ROUND(E570*H570,2)</f>
        <v>0</v>
      </c>
      <c r="J570" s="235"/>
      <c r="K570" s="236">
        <f>ROUND(E570*J570,2)</f>
        <v>0</v>
      </c>
      <c r="L570" s="236">
        <v>21</v>
      </c>
      <c r="M570" s="236">
        <f>G570*(1+L570/100)</f>
        <v>0</v>
      </c>
      <c r="N570" s="234">
        <v>0</v>
      </c>
      <c r="O570" s="234">
        <f>ROUND(E570*N570,2)</f>
        <v>0</v>
      </c>
      <c r="P570" s="234">
        <v>1.26E-2</v>
      </c>
      <c r="Q570" s="234">
        <f>ROUND(E570*P570,2)</f>
        <v>0.18</v>
      </c>
      <c r="R570" s="236" t="s">
        <v>359</v>
      </c>
      <c r="S570" s="236" t="s">
        <v>210</v>
      </c>
      <c r="T570" s="237" t="s">
        <v>211</v>
      </c>
      <c r="U570" s="220">
        <v>0.33</v>
      </c>
      <c r="V570" s="220">
        <f>ROUND(E570*U570,2)</f>
        <v>4.66</v>
      </c>
      <c r="W570" s="220"/>
      <c r="X570" s="220" t="s">
        <v>212</v>
      </c>
      <c r="Y570" s="210"/>
      <c r="Z570" s="210"/>
      <c r="AA570" s="210"/>
      <c r="AB570" s="210"/>
      <c r="AC570" s="210"/>
      <c r="AD570" s="210"/>
      <c r="AE570" s="210"/>
      <c r="AF570" s="210"/>
      <c r="AG570" s="210" t="s">
        <v>213</v>
      </c>
      <c r="AH570" s="210"/>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ht="22.5" outlineLevel="1" x14ac:dyDescent="0.2">
      <c r="A571" s="217"/>
      <c r="B571" s="218"/>
      <c r="C571" s="252" t="s">
        <v>997</v>
      </c>
      <c r="D571" s="221"/>
      <c r="E571" s="222">
        <v>14.1144</v>
      </c>
      <c r="F571" s="220"/>
      <c r="G571" s="220"/>
      <c r="H571" s="220"/>
      <c r="I571" s="220"/>
      <c r="J571" s="220"/>
      <c r="K571" s="220"/>
      <c r="L571" s="220"/>
      <c r="M571" s="220"/>
      <c r="N571" s="219"/>
      <c r="O571" s="219"/>
      <c r="P571" s="219"/>
      <c r="Q571" s="219"/>
      <c r="R571" s="220"/>
      <c r="S571" s="220"/>
      <c r="T571" s="220"/>
      <c r="U571" s="220"/>
      <c r="V571" s="220"/>
      <c r="W571" s="220"/>
      <c r="X571" s="220"/>
      <c r="Y571" s="210"/>
      <c r="Z571" s="210"/>
      <c r="AA571" s="210"/>
      <c r="AB571" s="210"/>
      <c r="AC571" s="210"/>
      <c r="AD571" s="210"/>
      <c r="AE571" s="210"/>
      <c r="AF571" s="210"/>
      <c r="AG571" s="210" t="s">
        <v>217</v>
      </c>
      <c r="AH571" s="210">
        <v>0</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1" x14ac:dyDescent="0.2">
      <c r="A572" s="217"/>
      <c r="B572" s="218"/>
      <c r="C572" s="252" t="s">
        <v>994</v>
      </c>
      <c r="D572" s="221"/>
      <c r="E572" s="222"/>
      <c r="F572" s="220"/>
      <c r="G572" s="220"/>
      <c r="H572" s="220"/>
      <c r="I572" s="220"/>
      <c r="J572" s="220"/>
      <c r="K572" s="220"/>
      <c r="L572" s="220"/>
      <c r="M572" s="220"/>
      <c r="N572" s="219"/>
      <c r="O572" s="219"/>
      <c r="P572" s="219"/>
      <c r="Q572" s="219"/>
      <c r="R572" s="220"/>
      <c r="S572" s="220"/>
      <c r="T572" s="220"/>
      <c r="U572" s="220"/>
      <c r="V572" s="220"/>
      <c r="W572" s="220"/>
      <c r="X572" s="220"/>
      <c r="Y572" s="210"/>
      <c r="Z572" s="210"/>
      <c r="AA572" s="210"/>
      <c r="AB572" s="210"/>
      <c r="AC572" s="210"/>
      <c r="AD572" s="210"/>
      <c r="AE572" s="210"/>
      <c r="AF572" s="210"/>
      <c r="AG572" s="210" t="s">
        <v>217</v>
      </c>
      <c r="AH572" s="210">
        <v>0</v>
      </c>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ht="22.5" outlineLevel="1" x14ac:dyDescent="0.2">
      <c r="A573" s="231">
        <v>95</v>
      </c>
      <c r="B573" s="232" t="s">
        <v>998</v>
      </c>
      <c r="C573" s="250" t="s">
        <v>999</v>
      </c>
      <c r="D573" s="233" t="s">
        <v>208</v>
      </c>
      <c r="E573" s="234">
        <v>15.212249999999999</v>
      </c>
      <c r="F573" s="235"/>
      <c r="G573" s="236">
        <f>ROUND(E573*F573,2)</f>
        <v>0</v>
      </c>
      <c r="H573" s="235"/>
      <c r="I573" s="236">
        <f>ROUND(E573*H573,2)</f>
        <v>0</v>
      </c>
      <c r="J573" s="235"/>
      <c r="K573" s="236">
        <f>ROUND(E573*J573,2)</f>
        <v>0</v>
      </c>
      <c r="L573" s="236">
        <v>21</v>
      </c>
      <c r="M573" s="236">
        <f>G573*(1+L573/100)</f>
        <v>0</v>
      </c>
      <c r="N573" s="234">
        <v>0</v>
      </c>
      <c r="O573" s="234">
        <f>ROUND(E573*N573,2)</f>
        <v>0</v>
      </c>
      <c r="P573" s="234">
        <v>1.4</v>
      </c>
      <c r="Q573" s="234">
        <f>ROUND(E573*P573,2)</f>
        <v>21.3</v>
      </c>
      <c r="R573" s="236" t="s">
        <v>359</v>
      </c>
      <c r="S573" s="236" t="s">
        <v>210</v>
      </c>
      <c r="T573" s="237" t="s">
        <v>211</v>
      </c>
      <c r="U573" s="220">
        <v>1.0509999999999999</v>
      </c>
      <c r="V573" s="220">
        <f>ROUND(E573*U573,2)</f>
        <v>15.99</v>
      </c>
      <c r="W573" s="220"/>
      <c r="X573" s="220" t="s">
        <v>212</v>
      </c>
      <c r="Y573" s="210"/>
      <c r="Z573" s="210"/>
      <c r="AA573" s="210"/>
      <c r="AB573" s="210"/>
      <c r="AC573" s="210"/>
      <c r="AD573" s="210"/>
      <c r="AE573" s="210"/>
      <c r="AF573" s="210"/>
      <c r="AG573" s="210" t="s">
        <v>213</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x14ac:dyDescent="0.2">
      <c r="A574" s="217"/>
      <c r="B574" s="218"/>
      <c r="C574" s="252" t="s">
        <v>991</v>
      </c>
      <c r="D574" s="221"/>
      <c r="E574" s="222">
        <v>5.2087500000000002</v>
      </c>
      <c r="F574" s="220"/>
      <c r="G574" s="220"/>
      <c r="H574" s="220"/>
      <c r="I574" s="220"/>
      <c r="J574" s="220"/>
      <c r="K574" s="220"/>
      <c r="L574" s="220"/>
      <c r="M574" s="220"/>
      <c r="N574" s="219"/>
      <c r="O574" s="219"/>
      <c r="P574" s="219"/>
      <c r="Q574" s="219"/>
      <c r="R574" s="220"/>
      <c r="S574" s="220"/>
      <c r="T574" s="220"/>
      <c r="U574" s="220"/>
      <c r="V574" s="220"/>
      <c r="W574" s="220"/>
      <c r="X574" s="220"/>
      <c r="Y574" s="210"/>
      <c r="Z574" s="210"/>
      <c r="AA574" s="210"/>
      <c r="AB574" s="210"/>
      <c r="AC574" s="210"/>
      <c r="AD574" s="210"/>
      <c r="AE574" s="210"/>
      <c r="AF574" s="210"/>
      <c r="AG574" s="210" t="s">
        <v>217</v>
      </c>
      <c r="AH574" s="210">
        <v>0</v>
      </c>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x14ac:dyDescent="0.2">
      <c r="A575" s="217"/>
      <c r="B575" s="218"/>
      <c r="C575" s="252" t="s">
        <v>992</v>
      </c>
      <c r="D575" s="221"/>
      <c r="E575" s="222">
        <v>9.8684999999999992</v>
      </c>
      <c r="F575" s="220"/>
      <c r="G575" s="220"/>
      <c r="H575" s="220"/>
      <c r="I575" s="220"/>
      <c r="J575" s="220"/>
      <c r="K575" s="220"/>
      <c r="L575" s="220"/>
      <c r="M575" s="220"/>
      <c r="N575" s="219"/>
      <c r="O575" s="219"/>
      <c r="P575" s="219"/>
      <c r="Q575" s="219"/>
      <c r="R575" s="220"/>
      <c r="S575" s="220"/>
      <c r="T575" s="220"/>
      <c r="U575" s="220"/>
      <c r="V575" s="220"/>
      <c r="W575" s="220"/>
      <c r="X575" s="220"/>
      <c r="Y575" s="210"/>
      <c r="Z575" s="210"/>
      <c r="AA575" s="210"/>
      <c r="AB575" s="210"/>
      <c r="AC575" s="210"/>
      <c r="AD575" s="210"/>
      <c r="AE575" s="210"/>
      <c r="AF575" s="210"/>
      <c r="AG575" s="210" t="s">
        <v>217</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1" x14ac:dyDescent="0.2">
      <c r="A576" s="217"/>
      <c r="B576" s="218"/>
      <c r="C576" s="252" t="s">
        <v>993</v>
      </c>
      <c r="D576" s="221"/>
      <c r="E576" s="222">
        <v>0.13500000000000001</v>
      </c>
      <c r="F576" s="220"/>
      <c r="G576" s="220"/>
      <c r="H576" s="220"/>
      <c r="I576" s="220"/>
      <c r="J576" s="220"/>
      <c r="K576" s="220"/>
      <c r="L576" s="220"/>
      <c r="M576" s="220"/>
      <c r="N576" s="219"/>
      <c r="O576" s="219"/>
      <c r="P576" s="219"/>
      <c r="Q576" s="219"/>
      <c r="R576" s="220"/>
      <c r="S576" s="220"/>
      <c r="T576" s="220"/>
      <c r="U576" s="220"/>
      <c r="V576" s="220"/>
      <c r="W576" s="220"/>
      <c r="X576" s="220"/>
      <c r="Y576" s="210"/>
      <c r="Z576" s="210"/>
      <c r="AA576" s="210"/>
      <c r="AB576" s="210"/>
      <c r="AC576" s="210"/>
      <c r="AD576" s="210"/>
      <c r="AE576" s="210"/>
      <c r="AF576" s="210"/>
      <c r="AG576" s="210" t="s">
        <v>217</v>
      </c>
      <c r="AH576" s="210">
        <v>0</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x14ac:dyDescent="0.2">
      <c r="A577" s="217"/>
      <c r="B577" s="218"/>
      <c r="C577" s="252" t="s">
        <v>994</v>
      </c>
      <c r="D577" s="221"/>
      <c r="E577" s="222"/>
      <c r="F577" s="220"/>
      <c r="G577" s="220"/>
      <c r="H577" s="220"/>
      <c r="I577" s="220"/>
      <c r="J577" s="220"/>
      <c r="K577" s="220"/>
      <c r="L577" s="220"/>
      <c r="M577" s="220"/>
      <c r="N577" s="219"/>
      <c r="O577" s="219"/>
      <c r="P577" s="219"/>
      <c r="Q577" s="219"/>
      <c r="R577" s="220"/>
      <c r="S577" s="220"/>
      <c r="T577" s="220"/>
      <c r="U577" s="220"/>
      <c r="V577" s="220"/>
      <c r="W577" s="220"/>
      <c r="X577" s="220"/>
      <c r="Y577" s="210"/>
      <c r="Z577" s="210"/>
      <c r="AA577" s="210"/>
      <c r="AB577" s="210"/>
      <c r="AC577" s="210"/>
      <c r="AD577" s="210"/>
      <c r="AE577" s="210"/>
      <c r="AF577" s="210"/>
      <c r="AG577" s="210" t="s">
        <v>217</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1" x14ac:dyDescent="0.2">
      <c r="A578" s="231">
        <v>96</v>
      </c>
      <c r="B578" s="232" t="s">
        <v>622</v>
      </c>
      <c r="C578" s="250" t="s">
        <v>623</v>
      </c>
      <c r="D578" s="233" t="s">
        <v>317</v>
      </c>
      <c r="E578" s="234">
        <v>3.45</v>
      </c>
      <c r="F578" s="235"/>
      <c r="G578" s="236">
        <f>ROUND(E578*F578,2)</f>
        <v>0</v>
      </c>
      <c r="H578" s="235"/>
      <c r="I578" s="236">
        <f>ROUND(E578*H578,2)</f>
        <v>0</v>
      </c>
      <c r="J578" s="235"/>
      <c r="K578" s="236">
        <f>ROUND(E578*J578,2)</f>
        <v>0</v>
      </c>
      <c r="L578" s="236">
        <v>21</v>
      </c>
      <c r="M578" s="236">
        <f>G578*(1+L578/100)</f>
        <v>0</v>
      </c>
      <c r="N578" s="234">
        <v>0</v>
      </c>
      <c r="O578" s="234">
        <f>ROUND(E578*N578,2)</f>
        <v>0</v>
      </c>
      <c r="P578" s="234">
        <v>4.6000000000000001E-4</v>
      </c>
      <c r="Q578" s="234">
        <f>ROUND(E578*P578,2)</f>
        <v>0</v>
      </c>
      <c r="R578" s="236" t="s">
        <v>359</v>
      </c>
      <c r="S578" s="236" t="s">
        <v>210</v>
      </c>
      <c r="T578" s="237" t="s">
        <v>211</v>
      </c>
      <c r="U578" s="220">
        <v>1.2150000000000001</v>
      </c>
      <c r="V578" s="220">
        <f>ROUND(E578*U578,2)</f>
        <v>4.1900000000000004</v>
      </c>
      <c r="W578" s="220"/>
      <c r="X578" s="220" t="s">
        <v>212</v>
      </c>
      <c r="Y578" s="210"/>
      <c r="Z578" s="210"/>
      <c r="AA578" s="210"/>
      <c r="AB578" s="210"/>
      <c r="AC578" s="210"/>
      <c r="AD578" s="210"/>
      <c r="AE578" s="210"/>
      <c r="AF578" s="210"/>
      <c r="AG578" s="210" t="s">
        <v>213</v>
      </c>
      <c r="AH578" s="210"/>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x14ac:dyDescent="0.2">
      <c r="A579" s="217"/>
      <c r="B579" s="218"/>
      <c r="C579" s="252" t="s">
        <v>1000</v>
      </c>
      <c r="D579" s="221"/>
      <c r="E579" s="222">
        <v>3.45</v>
      </c>
      <c r="F579" s="220"/>
      <c r="G579" s="220"/>
      <c r="H579" s="220"/>
      <c r="I579" s="220"/>
      <c r="J579" s="220"/>
      <c r="K579" s="220"/>
      <c r="L579" s="220"/>
      <c r="M579" s="220"/>
      <c r="N579" s="219"/>
      <c r="O579" s="219"/>
      <c r="P579" s="219"/>
      <c r="Q579" s="219"/>
      <c r="R579" s="220"/>
      <c r="S579" s="220"/>
      <c r="T579" s="220"/>
      <c r="U579" s="220"/>
      <c r="V579" s="220"/>
      <c r="W579" s="220"/>
      <c r="X579" s="220"/>
      <c r="Y579" s="210"/>
      <c r="Z579" s="210"/>
      <c r="AA579" s="210"/>
      <c r="AB579" s="210"/>
      <c r="AC579" s="210"/>
      <c r="AD579" s="210"/>
      <c r="AE579" s="210"/>
      <c r="AF579" s="210"/>
      <c r="AG579" s="210" t="s">
        <v>217</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x14ac:dyDescent="0.2">
      <c r="A580" s="217"/>
      <c r="B580" s="218"/>
      <c r="C580" s="252" t="s">
        <v>218</v>
      </c>
      <c r="D580" s="221"/>
      <c r="E580" s="222"/>
      <c r="F580" s="220"/>
      <c r="G580" s="220"/>
      <c r="H580" s="220"/>
      <c r="I580" s="220"/>
      <c r="J580" s="220"/>
      <c r="K580" s="220"/>
      <c r="L580" s="220"/>
      <c r="M580" s="220"/>
      <c r="N580" s="219"/>
      <c r="O580" s="219"/>
      <c r="P580" s="219"/>
      <c r="Q580" s="219"/>
      <c r="R580" s="220"/>
      <c r="S580" s="220"/>
      <c r="T580" s="220"/>
      <c r="U580" s="220"/>
      <c r="V580" s="220"/>
      <c r="W580" s="220"/>
      <c r="X580" s="220"/>
      <c r="Y580" s="210"/>
      <c r="Z580" s="210"/>
      <c r="AA580" s="210"/>
      <c r="AB580" s="210"/>
      <c r="AC580" s="210"/>
      <c r="AD580" s="210"/>
      <c r="AE580" s="210"/>
      <c r="AF580" s="210"/>
      <c r="AG580" s="210" t="s">
        <v>217</v>
      </c>
      <c r="AH580" s="210">
        <v>0</v>
      </c>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x14ac:dyDescent="0.2">
      <c r="A581" s="231">
        <v>97</v>
      </c>
      <c r="B581" s="232" t="s">
        <v>1001</v>
      </c>
      <c r="C581" s="250" t="s">
        <v>1002</v>
      </c>
      <c r="D581" s="233" t="s">
        <v>317</v>
      </c>
      <c r="E581" s="234">
        <v>8.0500000000000007</v>
      </c>
      <c r="F581" s="235"/>
      <c r="G581" s="236">
        <f>ROUND(E581*F581,2)</f>
        <v>0</v>
      </c>
      <c r="H581" s="235"/>
      <c r="I581" s="236">
        <f>ROUND(E581*H581,2)</f>
        <v>0</v>
      </c>
      <c r="J581" s="235"/>
      <c r="K581" s="236">
        <f>ROUND(E581*J581,2)</f>
        <v>0</v>
      </c>
      <c r="L581" s="236">
        <v>21</v>
      </c>
      <c r="M581" s="236">
        <f>G581*(1+L581/100)</f>
        <v>0</v>
      </c>
      <c r="N581" s="234">
        <v>0</v>
      </c>
      <c r="O581" s="234">
        <f>ROUND(E581*N581,2)</f>
        <v>0</v>
      </c>
      <c r="P581" s="234">
        <v>4.6000000000000001E-4</v>
      </c>
      <c r="Q581" s="234">
        <f>ROUND(E581*P581,2)</f>
        <v>0</v>
      </c>
      <c r="R581" s="236" t="s">
        <v>359</v>
      </c>
      <c r="S581" s="236" t="s">
        <v>210</v>
      </c>
      <c r="T581" s="237" t="s">
        <v>211</v>
      </c>
      <c r="U581" s="220">
        <v>1.62</v>
      </c>
      <c r="V581" s="220">
        <f>ROUND(E581*U581,2)</f>
        <v>13.04</v>
      </c>
      <c r="W581" s="220"/>
      <c r="X581" s="220" t="s">
        <v>212</v>
      </c>
      <c r="Y581" s="210"/>
      <c r="Z581" s="210"/>
      <c r="AA581" s="210"/>
      <c r="AB581" s="210"/>
      <c r="AC581" s="210"/>
      <c r="AD581" s="210"/>
      <c r="AE581" s="210"/>
      <c r="AF581" s="210"/>
      <c r="AG581" s="210" t="s">
        <v>213</v>
      </c>
      <c r="AH581" s="210"/>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x14ac:dyDescent="0.2">
      <c r="A582" s="217"/>
      <c r="B582" s="218"/>
      <c r="C582" s="252" t="s">
        <v>1003</v>
      </c>
      <c r="D582" s="221"/>
      <c r="E582" s="222">
        <v>8.0500000000000007</v>
      </c>
      <c r="F582" s="220"/>
      <c r="G582" s="220"/>
      <c r="H582" s="220"/>
      <c r="I582" s="220"/>
      <c r="J582" s="220"/>
      <c r="K582" s="220"/>
      <c r="L582" s="220"/>
      <c r="M582" s="220"/>
      <c r="N582" s="219"/>
      <c r="O582" s="219"/>
      <c r="P582" s="219"/>
      <c r="Q582" s="219"/>
      <c r="R582" s="220"/>
      <c r="S582" s="220"/>
      <c r="T582" s="220"/>
      <c r="U582" s="220"/>
      <c r="V582" s="220"/>
      <c r="W582" s="220"/>
      <c r="X582" s="220"/>
      <c r="Y582" s="210"/>
      <c r="Z582" s="210"/>
      <c r="AA582" s="210"/>
      <c r="AB582" s="210"/>
      <c r="AC582" s="210"/>
      <c r="AD582" s="210"/>
      <c r="AE582" s="210"/>
      <c r="AF582" s="210"/>
      <c r="AG582" s="210" t="s">
        <v>217</v>
      </c>
      <c r="AH582" s="210">
        <v>0</v>
      </c>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x14ac:dyDescent="0.2">
      <c r="A583" s="217"/>
      <c r="B583" s="218"/>
      <c r="C583" s="252" t="s">
        <v>683</v>
      </c>
      <c r="D583" s="221"/>
      <c r="E583" s="222"/>
      <c r="F583" s="220"/>
      <c r="G583" s="220"/>
      <c r="H583" s="220"/>
      <c r="I583" s="220"/>
      <c r="J583" s="220"/>
      <c r="K583" s="220"/>
      <c r="L583" s="220"/>
      <c r="M583" s="220"/>
      <c r="N583" s="219"/>
      <c r="O583" s="219"/>
      <c r="P583" s="219"/>
      <c r="Q583" s="219"/>
      <c r="R583" s="220"/>
      <c r="S583" s="220"/>
      <c r="T583" s="220"/>
      <c r="U583" s="220"/>
      <c r="V583" s="220"/>
      <c r="W583" s="220"/>
      <c r="X583" s="220"/>
      <c r="Y583" s="210"/>
      <c r="Z583" s="210"/>
      <c r="AA583" s="210"/>
      <c r="AB583" s="210"/>
      <c r="AC583" s="210"/>
      <c r="AD583" s="210"/>
      <c r="AE583" s="210"/>
      <c r="AF583" s="210"/>
      <c r="AG583" s="210" t="s">
        <v>217</v>
      </c>
      <c r="AH583" s="210">
        <v>0</v>
      </c>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1" x14ac:dyDescent="0.2">
      <c r="A584" s="231">
        <v>98</v>
      </c>
      <c r="B584" s="232" t="s">
        <v>625</v>
      </c>
      <c r="C584" s="250" t="s">
        <v>626</v>
      </c>
      <c r="D584" s="233" t="s">
        <v>317</v>
      </c>
      <c r="E584" s="234">
        <v>7.5</v>
      </c>
      <c r="F584" s="235"/>
      <c r="G584" s="236">
        <f>ROUND(E584*F584,2)</f>
        <v>0</v>
      </c>
      <c r="H584" s="235"/>
      <c r="I584" s="236">
        <f>ROUND(E584*H584,2)</f>
        <v>0</v>
      </c>
      <c r="J584" s="235"/>
      <c r="K584" s="236">
        <f>ROUND(E584*J584,2)</f>
        <v>0</v>
      </c>
      <c r="L584" s="236">
        <v>21</v>
      </c>
      <c r="M584" s="236">
        <f>G584*(1+L584/100)</f>
        <v>0</v>
      </c>
      <c r="N584" s="234">
        <v>0</v>
      </c>
      <c r="O584" s="234">
        <f>ROUND(E584*N584,2)</f>
        <v>0</v>
      </c>
      <c r="P584" s="234">
        <v>4.6000000000000001E-4</v>
      </c>
      <c r="Q584" s="234">
        <f>ROUND(E584*P584,2)</f>
        <v>0</v>
      </c>
      <c r="R584" s="236" t="s">
        <v>359</v>
      </c>
      <c r="S584" s="236" t="s">
        <v>210</v>
      </c>
      <c r="T584" s="237" t="s">
        <v>211</v>
      </c>
      <c r="U584" s="220">
        <v>3.24</v>
      </c>
      <c r="V584" s="220">
        <f>ROUND(E584*U584,2)</f>
        <v>24.3</v>
      </c>
      <c r="W584" s="220"/>
      <c r="X584" s="220" t="s">
        <v>212</v>
      </c>
      <c r="Y584" s="210"/>
      <c r="Z584" s="210"/>
      <c r="AA584" s="210"/>
      <c r="AB584" s="210"/>
      <c r="AC584" s="210"/>
      <c r="AD584" s="210"/>
      <c r="AE584" s="210"/>
      <c r="AF584" s="210"/>
      <c r="AG584" s="210" t="s">
        <v>213</v>
      </c>
      <c r="AH584" s="210"/>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1" x14ac:dyDescent="0.2">
      <c r="A585" s="217"/>
      <c r="B585" s="218"/>
      <c r="C585" s="252" t="s">
        <v>1004</v>
      </c>
      <c r="D585" s="221"/>
      <c r="E585" s="222">
        <v>7.5</v>
      </c>
      <c r="F585" s="220"/>
      <c r="G585" s="220"/>
      <c r="H585" s="220"/>
      <c r="I585" s="220"/>
      <c r="J585" s="220"/>
      <c r="K585" s="220"/>
      <c r="L585" s="220"/>
      <c r="M585" s="220"/>
      <c r="N585" s="219"/>
      <c r="O585" s="219"/>
      <c r="P585" s="219"/>
      <c r="Q585" s="219"/>
      <c r="R585" s="220"/>
      <c r="S585" s="220"/>
      <c r="T585" s="220"/>
      <c r="U585" s="220"/>
      <c r="V585" s="220"/>
      <c r="W585" s="220"/>
      <c r="X585" s="220"/>
      <c r="Y585" s="210"/>
      <c r="Z585" s="210"/>
      <c r="AA585" s="210"/>
      <c r="AB585" s="210"/>
      <c r="AC585" s="210"/>
      <c r="AD585" s="210"/>
      <c r="AE585" s="210"/>
      <c r="AF585" s="210"/>
      <c r="AG585" s="210" t="s">
        <v>217</v>
      </c>
      <c r="AH585" s="210">
        <v>0</v>
      </c>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x14ac:dyDescent="0.2">
      <c r="A586" s="217"/>
      <c r="B586" s="218"/>
      <c r="C586" s="252" t="s">
        <v>683</v>
      </c>
      <c r="D586" s="221"/>
      <c r="E586" s="222"/>
      <c r="F586" s="220"/>
      <c r="G586" s="220"/>
      <c r="H586" s="220"/>
      <c r="I586" s="220"/>
      <c r="J586" s="220"/>
      <c r="K586" s="220"/>
      <c r="L586" s="220"/>
      <c r="M586" s="220"/>
      <c r="N586" s="219"/>
      <c r="O586" s="219"/>
      <c r="P586" s="219"/>
      <c r="Q586" s="219"/>
      <c r="R586" s="220"/>
      <c r="S586" s="220"/>
      <c r="T586" s="220"/>
      <c r="U586" s="220"/>
      <c r="V586" s="220"/>
      <c r="W586" s="220"/>
      <c r="X586" s="220"/>
      <c r="Y586" s="210"/>
      <c r="Z586" s="210"/>
      <c r="AA586" s="210"/>
      <c r="AB586" s="210"/>
      <c r="AC586" s="210"/>
      <c r="AD586" s="210"/>
      <c r="AE586" s="210"/>
      <c r="AF586" s="210"/>
      <c r="AG586" s="210" t="s">
        <v>217</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ht="33.75" outlineLevel="1" x14ac:dyDescent="0.2">
      <c r="A587" s="231">
        <v>99</v>
      </c>
      <c r="B587" s="232" t="s">
        <v>367</v>
      </c>
      <c r="C587" s="250" t="s">
        <v>368</v>
      </c>
      <c r="D587" s="233" t="s">
        <v>223</v>
      </c>
      <c r="E587" s="234">
        <v>10</v>
      </c>
      <c r="F587" s="235"/>
      <c r="G587" s="236">
        <f>ROUND(E587*F587,2)</f>
        <v>0</v>
      </c>
      <c r="H587" s="235"/>
      <c r="I587" s="236">
        <f>ROUND(E587*H587,2)</f>
        <v>0</v>
      </c>
      <c r="J587" s="235"/>
      <c r="K587" s="236">
        <f>ROUND(E587*J587,2)</f>
        <v>0</v>
      </c>
      <c r="L587" s="236">
        <v>21</v>
      </c>
      <c r="M587" s="236">
        <f>G587*(1+L587/100)</f>
        <v>0</v>
      </c>
      <c r="N587" s="234">
        <v>0</v>
      </c>
      <c r="O587" s="234">
        <f>ROUND(E587*N587,2)</f>
        <v>0</v>
      </c>
      <c r="P587" s="234">
        <v>1E-3</v>
      </c>
      <c r="Q587" s="234">
        <f>ROUND(E587*P587,2)</f>
        <v>0.01</v>
      </c>
      <c r="R587" s="236" t="s">
        <v>359</v>
      </c>
      <c r="S587" s="236" t="s">
        <v>210</v>
      </c>
      <c r="T587" s="237" t="s">
        <v>211</v>
      </c>
      <c r="U587" s="220">
        <v>6.4000000000000001E-2</v>
      </c>
      <c r="V587" s="220">
        <f>ROUND(E587*U587,2)</f>
        <v>0.64</v>
      </c>
      <c r="W587" s="220"/>
      <c r="X587" s="220" t="s">
        <v>212</v>
      </c>
      <c r="Y587" s="210"/>
      <c r="Z587" s="210"/>
      <c r="AA587" s="210"/>
      <c r="AB587" s="210"/>
      <c r="AC587" s="210"/>
      <c r="AD587" s="210"/>
      <c r="AE587" s="210"/>
      <c r="AF587" s="210"/>
      <c r="AG587" s="210" t="s">
        <v>213</v>
      </c>
      <c r="AH587" s="210"/>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1" x14ac:dyDescent="0.2">
      <c r="A588" s="217"/>
      <c r="B588" s="218"/>
      <c r="C588" s="251" t="s">
        <v>369</v>
      </c>
      <c r="D588" s="238"/>
      <c r="E588" s="238"/>
      <c r="F588" s="238"/>
      <c r="G588" s="238"/>
      <c r="H588" s="220"/>
      <c r="I588" s="220"/>
      <c r="J588" s="220"/>
      <c r="K588" s="220"/>
      <c r="L588" s="220"/>
      <c r="M588" s="220"/>
      <c r="N588" s="219"/>
      <c r="O588" s="219"/>
      <c r="P588" s="219"/>
      <c r="Q588" s="219"/>
      <c r="R588" s="220"/>
      <c r="S588" s="220"/>
      <c r="T588" s="220"/>
      <c r="U588" s="220"/>
      <c r="V588" s="220"/>
      <c r="W588" s="220"/>
      <c r="X588" s="220"/>
      <c r="Y588" s="210"/>
      <c r="Z588" s="210"/>
      <c r="AA588" s="210"/>
      <c r="AB588" s="210"/>
      <c r="AC588" s="210"/>
      <c r="AD588" s="210"/>
      <c r="AE588" s="210"/>
      <c r="AF588" s="210"/>
      <c r="AG588" s="210" t="s">
        <v>215</v>
      </c>
      <c r="AH588" s="210"/>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1" x14ac:dyDescent="0.2">
      <c r="A589" s="217"/>
      <c r="B589" s="218"/>
      <c r="C589" s="252" t="s">
        <v>1005</v>
      </c>
      <c r="D589" s="221"/>
      <c r="E589" s="222">
        <v>10</v>
      </c>
      <c r="F589" s="220"/>
      <c r="G589" s="220"/>
      <c r="H589" s="220"/>
      <c r="I589" s="220"/>
      <c r="J589" s="220"/>
      <c r="K589" s="220"/>
      <c r="L589" s="220"/>
      <c r="M589" s="220"/>
      <c r="N589" s="219"/>
      <c r="O589" s="219"/>
      <c r="P589" s="219"/>
      <c r="Q589" s="219"/>
      <c r="R589" s="220"/>
      <c r="S589" s="220"/>
      <c r="T589" s="220"/>
      <c r="U589" s="220"/>
      <c r="V589" s="220"/>
      <c r="W589" s="220"/>
      <c r="X589" s="220"/>
      <c r="Y589" s="210"/>
      <c r="Z589" s="210"/>
      <c r="AA589" s="210"/>
      <c r="AB589" s="210"/>
      <c r="AC589" s="210"/>
      <c r="AD589" s="210"/>
      <c r="AE589" s="210"/>
      <c r="AF589" s="210"/>
      <c r="AG589" s="210" t="s">
        <v>217</v>
      </c>
      <c r="AH589" s="210">
        <v>0</v>
      </c>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x14ac:dyDescent="0.2">
      <c r="A590" s="217"/>
      <c r="B590" s="218"/>
      <c r="C590" s="252" t="s">
        <v>254</v>
      </c>
      <c r="D590" s="221"/>
      <c r="E590" s="222"/>
      <c r="F590" s="220"/>
      <c r="G590" s="220"/>
      <c r="H590" s="220"/>
      <c r="I590" s="220"/>
      <c r="J590" s="220"/>
      <c r="K590" s="220"/>
      <c r="L590" s="220"/>
      <c r="M590" s="220"/>
      <c r="N590" s="219"/>
      <c r="O590" s="219"/>
      <c r="P590" s="219"/>
      <c r="Q590" s="219"/>
      <c r="R590" s="220"/>
      <c r="S590" s="220"/>
      <c r="T590" s="220"/>
      <c r="U590" s="220"/>
      <c r="V590" s="220"/>
      <c r="W590" s="220"/>
      <c r="X590" s="220"/>
      <c r="Y590" s="210"/>
      <c r="Z590" s="210"/>
      <c r="AA590" s="210"/>
      <c r="AB590" s="210"/>
      <c r="AC590" s="210"/>
      <c r="AD590" s="210"/>
      <c r="AE590" s="210"/>
      <c r="AF590" s="210"/>
      <c r="AG590" s="210" t="s">
        <v>217</v>
      </c>
      <c r="AH590" s="210">
        <v>0</v>
      </c>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ht="33.75" outlineLevel="1" x14ac:dyDescent="0.2">
      <c r="A591" s="231">
        <v>100</v>
      </c>
      <c r="B591" s="232" t="s">
        <v>371</v>
      </c>
      <c r="C591" s="250" t="s">
        <v>372</v>
      </c>
      <c r="D591" s="233" t="s">
        <v>223</v>
      </c>
      <c r="E591" s="234">
        <v>6</v>
      </c>
      <c r="F591" s="235"/>
      <c r="G591" s="236">
        <f>ROUND(E591*F591,2)</f>
        <v>0</v>
      </c>
      <c r="H591" s="235"/>
      <c r="I591" s="236">
        <f>ROUND(E591*H591,2)</f>
        <v>0</v>
      </c>
      <c r="J591" s="235"/>
      <c r="K591" s="236">
        <f>ROUND(E591*J591,2)</f>
        <v>0</v>
      </c>
      <c r="L591" s="236">
        <v>21</v>
      </c>
      <c r="M591" s="236">
        <f>G591*(1+L591/100)</f>
        <v>0</v>
      </c>
      <c r="N591" s="234">
        <v>6.7000000000000002E-4</v>
      </c>
      <c r="O591" s="234">
        <f>ROUND(E591*N591,2)</f>
        <v>0</v>
      </c>
      <c r="P591" s="234">
        <v>2E-3</v>
      </c>
      <c r="Q591" s="234">
        <f>ROUND(E591*P591,2)</f>
        <v>0.01</v>
      </c>
      <c r="R591" s="236" t="s">
        <v>359</v>
      </c>
      <c r="S591" s="236" t="s">
        <v>210</v>
      </c>
      <c r="T591" s="237" t="s">
        <v>211</v>
      </c>
      <c r="U591" s="220">
        <v>0.35</v>
      </c>
      <c r="V591" s="220">
        <f>ROUND(E591*U591,2)</f>
        <v>2.1</v>
      </c>
      <c r="W591" s="220"/>
      <c r="X591" s="220" t="s">
        <v>212</v>
      </c>
      <c r="Y591" s="210"/>
      <c r="Z591" s="210"/>
      <c r="AA591" s="210"/>
      <c r="AB591" s="210"/>
      <c r="AC591" s="210"/>
      <c r="AD591" s="210"/>
      <c r="AE591" s="210"/>
      <c r="AF591" s="210"/>
      <c r="AG591" s="210" t="s">
        <v>213</v>
      </c>
      <c r="AH591" s="210"/>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outlineLevel="1" x14ac:dyDescent="0.2">
      <c r="A592" s="217"/>
      <c r="B592" s="218"/>
      <c r="C592" s="251" t="s">
        <v>369</v>
      </c>
      <c r="D592" s="238"/>
      <c r="E592" s="238"/>
      <c r="F592" s="238"/>
      <c r="G592" s="238"/>
      <c r="H592" s="220"/>
      <c r="I592" s="220"/>
      <c r="J592" s="220"/>
      <c r="K592" s="220"/>
      <c r="L592" s="220"/>
      <c r="M592" s="220"/>
      <c r="N592" s="219"/>
      <c r="O592" s="219"/>
      <c r="P592" s="219"/>
      <c r="Q592" s="219"/>
      <c r="R592" s="220"/>
      <c r="S592" s="220"/>
      <c r="T592" s="220"/>
      <c r="U592" s="220"/>
      <c r="V592" s="220"/>
      <c r="W592" s="220"/>
      <c r="X592" s="220"/>
      <c r="Y592" s="210"/>
      <c r="Z592" s="210"/>
      <c r="AA592" s="210"/>
      <c r="AB592" s="210"/>
      <c r="AC592" s="210"/>
      <c r="AD592" s="210"/>
      <c r="AE592" s="210"/>
      <c r="AF592" s="210"/>
      <c r="AG592" s="210" t="s">
        <v>215</v>
      </c>
      <c r="AH592" s="210"/>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1" x14ac:dyDescent="0.2">
      <c r="A593" s="217"/>
      <c r="B593" s="218"/>
      <c r="C593" s="254" t="s">
        <v>373</v>
      </c>
      <c r="D593" s="241"/>
      <c r="E593" s="241"/>
      <c r="F593" s="241"/>
      <c r="G593" s="241"/>
      <c r="H593" s="220"/>
      <c r="I593" s="220"/>
      <c r="J593" s="220"/>
      <c r="K593" s="220"/>
      <c r="L593" s="220"/>
      <c r="M593" s="220"/>
      <c r="N593" s="219"/>
      <c r="O593" s="219"/>
      <c r="P593" s="219"/>
      <c r="Q593" s="219"/>
      <c r="R593" s="220"/>
      <c r="S593" s="220"/>
      <c r="T593" s="220"/>
      <c r="U593" s="220"/>
      <c r="V593" s="220"/>
      <c r="W593" s="220"/>
      <c r="X593" s="220"/>
      <c r="Y593" s="210"/>
      <c r="Z593" s="210"/>
      <c r="AA593" s="210"/>
      <c r="AB593" s="210"/>
      <c r="AC593" s="210"/>
      <c r="AD593" s="210"/>
      <c r="AE593" s="210"/>
      <c r="AF593" s="210"/>
      <c r="AG593" s="210" t="s">
        <v>237</v>
      </c>
      <c r="AH593" s="210"/>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1" x14ac:dyDescent="0.2">
      <c r="A594" s="217"/>
      <c r="B594" s="218"/>
      <c r="C594" s="252" t="s">
        <v>1006</v>
      </c>
      <c r="D594" s="221"/>
      <c r="E594" s="222">
        <v>6</v>
      </c>
      <c r="F594" s="220"/>
      <c r="G594" s="220"/>
      <c r="H594" s="220"/>
      <c r="I594" s="220"/>
      <c r="J594" s="220"/>
      <c r="K594" s="220"/>
      <c r="L594" s="220"/>
      <c r="M594" s="220"/>
      <c r="N594" s="219"/>
      <c r="O594" s="219"/>
      <c r="P594" s="219"/>
      <c r="Q594" s="219"/>
      <c r="R594" s="220"/>
      <c r="S594" s="220"/>
      <c r="T594" s="220"/>
      <c r="U594" s="220"/>
      <c r="V594" s="220"/>
      <c r="W594" s="220"/>
      <c r="X594" s="220"/>
      <c r="Y594" s="210"/>
      <c r="Z594" s="210"/>
      <c r="AA594" s="210"/>
      <c r="AB594" s="210"/>
      <c r="AC594" s="210"/>
      <c r="AD594" s="210"/>
      <c r="AE594" s="210"/>
      <c r="AF594" s="210"/>
      <c r="AG594" s="210" t="s">
        <v>217</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1" x14ac:dyDescent="0.2">
      <c r="A595" s="217"/>
      <c r="B595" s="218"/>
      <c r="C595" s="252" t="s">
        <v>254</v>
      </c>
      <c r="D595" s="221"/>
      <c r="E595" s="222"/>
      <c r="F595" s="220"/>
      <c r="G595" s="220"/>
      <c r="H595" s="220"/>
      <c r="I595" s="220"/>
      <c r="J595" s="220"/>
      <c r="K595" s="220"/>
      <c r="L595" s="220"/>
      <c r="M595" s="220"/>
      <c r="N595" s="219"/>
      <c r="O595" s="219"/>
      <c r="P595" s="219"/>
      <c r="Q595" s="219"/>
      <c r="R595" s="220"/>
      <c r="S595" s="220"/>
      <c r="T595" s="220"/>
      <c r="U595" s="220"/>
      <c r="V595" s="220"/>
      <c r="W595" s="220"/>
      <c r="X595" s="220"/>
      <c r="Y595" s="210"/>
      <c r="Z595" s="210"/>
      <c r="AA595" s="210"/>
      <c r="AB595" s="210"/>
      <c r="AC595" s="210"/>
      <c r="AD595" s="210"/>
      <c r="AE595" s="210"/>
      <c r="AF595" s="210"/>
      <c r="AG595" s="210" t="s">
        <v>217</v>
      </c>
      <c r="AH595" s="210">
        <v>0</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ht="33.75" outlineLevel="1" x14ac:dyDescent="0.2">
      <c r="A596" s="231">
        <v>101</v>
      </c>
      <c r="B596" s="232" t="s">
        <v>630</v>
      </c>
      <c r="C596" s="250" t="s">
        <v>631</v>
      </c>
      <c r="D596" s="233" t="s">
        <v>223</v>
      </c>
      <c r="E596" s="234">
        <v>6</v>
      </c>
      <c r="F596" s="235"/>
      <c r="G596" s="236">
        <f>ROUND(E596*F596,2)</f>
        <v>0</v>
      </c>
      <c r="H596" s="235"/>
      <c r="I596" s="236">
        <f>ROUND(E596*H596,2)</f>
        <v>0</v>
      </c>
      <c r="J596" s="235"/>
      <c r="K596" s="236">
        <f>ROUND(E596*J596,2)</f>
        <v>0</v>
      </c>
      <c r="L596" s="236">
        <v>21</v>
      </c>
      <c r="M596" s="236">
        <f>G596*(1+L596/100)</f>
        <v>0</v>
      </c>
      <c r="N596" s="234">
        <v>1.33E-3</v>
      </c>
      <c r="O596" s="234">
        <f>ROUND(E596*N596,2)</f>
        <v>0.01</v>
      </c>
      <c r="P596" s="234">
        <v>0.20699999999999999</v>
      </c>
      <c r="Q596" s="234">
        <f>ROUND(E596*P596,2)</f>
        <v>1.24</v>
      </c>
      <c r="R596" s="236" t="s">
        <v>359</v>
      </c>
      <c r="S596" s="236" t="s">
        <v>210</v>
      </c>
      <c r="T596" s="237" t="s">
        <v>211</v>
      </c>
      <c r="U596" s="220">
        <v>1.538</v>
      </c>
      <c r="V596" s="220">
        <f>ROUND(E596*U596,2)</f>
        <v>9.23</v>
      </c>
      <c r="W596" s="220"/>
      <c r="X596" s="220" t="s">
        <v>212</v>
      </c>
      <c r="Y596" s="210"/>
      <c r="Z596" s="210"/>
      <c r="AA596" s="210"/>
      <c r="AB596" s="210"/>
      <c r="AC596" s="210"/>
      <c r="AD596" s="210"/>
      <c r="AE596" s="210"/>
      <c r="AF596" s="210"/>
      <c r="AG596" s="210" t="s">
        <v>213</v>
      </c>
      <c r="AH596" s="210"/>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1" x14ac:dyDescent="0.2">
      <c r="A597" s="217"/>
      <c r="B597" s="218"/>
      <c r="C597" s="251" t="s">
        <v>369</v>
      </c>
      <c r="D597" s="238"/>
      <c r="E597" s="238"/>
      <c r="F597" s="238"/>
      <c r="G597" s="238"/>
      <c r="H597" s="220"/>
      <c r="I597" s="220"/>
      <c r="J597" s="220"/>
      <c r="K597" s="220"/>
      <c r="L597" s="220"/>
      <c r="M597" s="220"/>
      <c r="N597" s="219"/>
      <c r="O597" s="219"/>
      <c r="P597" s="219"/>
      <c r="Q597" s="219"/>
      <c r="R597" s="220"/>
      <c r="S597" s="220"/>
      <c r="T597" s="220"/>
      <c r="U597" s="220"/>
      <c r="V597" s="220"/>
      <c r="W597" s="220"/>
      <c r="X597" s="220"/>
      <c r="Y597" s="210"/>
      <c r="Z597" s="210"/>
      <c r="AA597" s="210"/>
      <c r="AB597" s="210"/>
      <c r="AC597" s="210"/>
      <c r="AD597" s="210"/>
      <c r="AE597" s="210"/>
      <c r="AF597" s="210"/>
      <c r="AG597" s="210" t="s">
        <v>215</v>
      </c>
      <c r="AH597" s="210"/>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1" x14ac:dyDescent="0.2">
      <c r="A598" s="217"/>
      <c r="B598" s="218"/>
      <c r="C598" s="254" t="s">
        <v>373</v>
      </c>
      <c r="D598" s="241"/>
      <c r="E598" s="241"/>
      <c r="F598" s="241"/>
      <c r="G598" s="241"/>
      <c r="H598" s="220"/>
      <c r="I598" s="220"/>
      <c r="J598" s="220"/>
      <c r="K598" s="220"/>
      <c r="L598" s="220"/>
      <c r="M598" s="220"/>
      <c r="N598" s="219"/>
      <c r="O598" s="219"/>
      <c r="P598" s="219"/>
      <c r="Q598" s="219"/>
      <c r="R598" s="220"/>
      <c r="S598" s="220"/>
      <c r="T598" s="220"/>
      <c r="U598" s="220"/>
      <c r="V598" s="220"/>
      <c r="W598" s="220"/>
      <c r="X598" s="220"/>
      <c r="Y598" s="210"/>
      <c r="Z598" s="210"/>
      <c r="AA598" s="210"/>
      <c r="AB598" s="210"/>
      <c r="AC598" s="210"/>
      <c r="AD598" s="210"/>
      <c r="AE598" s="210"/>
      <c r="AF598" s="210"/>
      <c r="AG598" s="210" t="s">
        <v>237</v>
      </c>
      <c r="AH598" s="210"/>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1" x14ac:dyDescent="0.2">
      <c r="A599" s="217"/>
      <c r="B599" s="218"/>
      <c r="C599" s="252" t="s">
        <v>1007</v>
      </c>
      <c r="D599" s="221"/>
      <c r="E599" s="222">
        <v>6</v>
      </c>
      <c r="F599" s="220"/>
      <c r="G599" s="220"/>
      <c r="H599" s="220"/>
      <c r="I599" s="220"/>
      <c r="J599" s="220"/>
      <c r="K599" s="220"/>
      <c r="L599" s="220"/>
      <c r="M599" s="220"/>
      <c r="N599" s="219"/>
      <c r="O599" s="219"/>
      <c r="P599" s="219"/>
      <c r="Q599" s="219"/>
      <c r="R599" s="220"/>
      <c r="S599" s="220"/>
      <c r="T599" s="220"/>
      <c r="U599" s="220"/>
      <c r="V599" s="220"/>
      <c r="W599" s="220"/>
      <c r="X599" s="220"/>
      <c r="Y599" s="210"/>
      <c r="Z599" s="210"/>
      <c r="AA599" s="210"/>
      <c r="AB599" s="210"/>
      <c r="AC599" s="210"/>
      <c r="AD599" s="210"/>
      <c r="AE599" s="210"/>
      <c r="AF599" s="210"/>
      <c r="AG599" s="210" t="s">
        <v>217</v>
      </c>
      <c r="AH599" s="210">
        <v>0</v>
      </c>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1" x14ac:dyDescent="0.2">
      <c r="A600" s="217"/>
      <c r="B600" s="218"/>
      <c r="C600" s="252" t="s">
        <v>683</v>
      </c>
      <c r="D600" s="221"/>
      <c r="E600" s="222"/>
      <c r="F600" s="220"/>
      <c r="G600" s="220"/>
      <c r="H600" s="220"/>
      <c r="I600" s="220"/>
      <c r="J600" s="220"/>
      <c r="K600" s="220"/>
      <c r="L600" s="220"/>
      <c r="M600" s="220"/>
      <c r="N600" s="219"/>
      <c r="O600" s="219"/>
      <c r="P600" s="219"/>
      <c r="Q600" s="219"/>
      <c r="R600" s="220"/>
      <c r="S600" s="220"/>
      <c r="T600" s="220"/>
      <c r="U600" s="220"/>
      <c r="V600" s="220"/>
      <c r="W600" s="220"/>
      <c r="X600" s="220"/>
      <c r="Y600" s="210"/>
      <c r="Z600" s="210"/>
      <c r="AA600" s="210"/>
      <c r="AB600" s="210"/>
      <c r="AC600" s="210"/>
      <c r="AD600" s="210"/>
      <c r="AE600" s="210"/>
      <c r="AF600" s="210"/>
      <c r="AG600" s="210" t="s">
        <v>217</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ht="33.75" outlineLevel="1" x14ac:dyDescent="0.2">
      <c r="A601" s="231">
        <v>102</v>
      </c>
      <c r="B601" s="232" t="s">
        <v>633</v>
      </c>
      <c r="C601" s="250" t="s">
        <v>634</v>
      </c>
      <c r="D601" s="233" t="s">
        <v>242</v>
      </c>
      <c r="E601" s="234">
        <v>0.97499999999999998</v>
      </c>
      <c r="F601" s="235"/>
      <c r="G601" s="236">
        <f>ROUND(E601*F601,2)</f>
        <v>0</v>
      </c>
      <c r="H601" s="235"/>
      <c r="I601" s="236">
        <f>ROUND(E601*H601,2)</f>
        <v>0</v>
      </c>
      <c r="J601" s="235"/>
      <c r="K601" s="236">
        <f>ROUND(E601*J601,2)</f>
        <v>0</v>
      </c>
      <c r="L601" s="236">
        <v>21</v>
      </c>
      <c r="M601" s="236">
        <f>G601*(1+L601/100)</f>
        <v>0</v>
      </c>
      <c r="N601" s="234">
        <v>1.65E-3</v>
      </c>
      <c r="O601" s="234">
        <f>ROUND(E601*N601,2)</f>
        <v>0</v>
      </c>
      <c r="P601" s="234">
        <v>0.27</v>
      </c>
      <c r="Q601" s="234">
        <f>ROUND(E601*P601,2)</f>
        <v>0.26</v>
      </c>
      <c r="R601" s="236" t="s">
        <v>359</v>
      </c>
      <c r="S601" s="236" t="s">
        <v>210</v>
      </c>
      <c r="T601" s="237" t="s">
        <v>211</v>
      </c>
      <c r="U601" s="220">
        <v>0.70499999999999996</v>
      </c>
      <c r="V601" s="220">
        <f>ROUND(E601*U601,2)</f>
        <v>0.69</v>
      </c>
      <c r="W601" s="220"/>
      <c r="X601" s="220" t="s">
        <v>212</v>
      </c>
      <c r="Y601" s="210"/>
      <c r="Z601" s="210"/>
      <c r="AA601" s="210"/>
      <c r="AB601" s="210"/>
      <c r="AC601" s="210"/>
      <c r="AD601" s="210"/>
      <c r="AE601" s="210"/>
      <c r="AF601" s="210"/>
      <c r="AG601" s="210" t="s">
        <v>213</v>
      </c>
      <c r="AH601" s="210"/>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1" x14ac:dyDescent="0.2">
      <c r="A602" s="217"/>
      <c r="B602" s="218"/>
      <c r="C602" s="251" t="s">
        <v>369</v>
      </c>
      <c r="D602" s="238"/>
      <c r="E602" s="238"/>
      <c r="F602" s="238"/>
      <c r="G602" s="238"/>
      <c r="H602" s="220"/>
      <c r="I602" s="220"/>
      <c r="J602" s="220"/>
      <c r="K602" s="220"/>
      <c r="L602" s="220"/>
      <c r="M602" s="220"/>
      <c r="N602" s="219"/>
      <c r="O602" s="219"/>
      <c r="P602" s="219"/>
      <c r="Q602" s="219"/>
      <c r="R602" s="220"/>
      <c r="S602" s="220"/>
      <c r="T602" s="220"/>
      <c r="U602" s="220"/>
      <c r="V602" s="220"/>
      <c r="W602" s="220"/>
      <c r="X602" s="220"/>
      <c r="Y602" s="210"/>
      <c r="Z602" s="210"/>
      <c r="AA602" s="210"/>
      <c r="AB602" s="210"/>
      <c r="AC602" s="210"/>
      <c r="AD602" s="210"/>
      <c r="AE602" s="210"/>
      <c r="AF602" s="210"/>
      <c r="AG602" s="210" t="s">
        <v>215</v>
      </c>
      <c r="AH602" s="210"/>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1" x14ac:dyDescent="0.2">
      <c r="A603" s="217"/>
      <c r="B603" s="218"/>
      <c r="C603" s="254" t="s">
        <v>373</v>
      </c>
      <c r="D603" s="241"/>
      <c r="E603" s="241"/>
      <c r="F603" s="241"/>
      <c r="G603" s="241"/>
      <c r="H603" s="220"/>
      <c r="I603" s="220"/>
      <c r="J603" s="220"/>
      <c r="K603" s="220"/>
      <c r="L603" s="220"/>
      <c r="M603" s="220"/>
      <c r="N603" s="219"/>
      <c r="O603" s="219"/>
      <c r="P603" s="219"/>
      <c r="Q603" s="219"/>
      <c r="R603" s="220"/>
      <c r="S603" s="220"/>
      <c r="T603" s="220"/>
      <c r="U603" s="220"/>
      <c r="V603" s="220"/>
      <c r="W603" s="220"/>
      <c r="X603" s="220"/>
      <c r="Y603" s="210"/>
      <c r="Z603" s="210"/>
      <c r="AA603" s="210"/>
      <c r="AB603" s="210"/>
      <c r="AC603" s="210"/>
      <c r="AD603" s="210"/>
      <c r="AE603" s="210"/>
      <c r="AF603" s="210"/>
      <c r="AG603" s="210" t="s">
        <v>237</v>
      </c>
      <c r="AH603" s="210"/>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x14ac:dyDescent="0.2">
      <c r="A604" s="217"/>
      <c r="B604" s="218"/>
      <c r="C604" s="252" t="s">
        <v>1008</v>
      </c>
      <c r="D604" s="221"/>
      <c r="E604" s="222">
        <v>0.97499999999999998</v>
      </c>
      <c r="F604" s="220"/>
      <c r="G604" s="220"/>
      <c r="H604" s="220"/>
      <c r="I604" s="220"/>
      <c r="J604" s="220"/>
      <c r="K604" s="220"/>
      <c r="L604" s="220"/>
      <c r="M604" s="220"/>
      <c r="N604" s="219"/>
      <c r="O604" s="219"/>
      <c r="P604" s="219"/>
      <c r="Q604" s="219"/>
      <c r="R604" s="220"/>
      <c r="S604" s="220"/>
      <c r="T604" s="220"/>
      <c r="U604" s="220"/>
      <c r="V604" s="220"/>
      <c r="W604" s="220"/>
      <c r="X604" s="220"/>
      <c r="Y604" s="210"/>
      <c r="Z604" s="210"/>
      <c r="AA604" s="210"/>
      <c r="AB604" s="210"/>
      <c r="AC604" s="210"/>
      <c r="AD604" s="210"/>
      <c r="AE604" s="210"/>
      <c r="AF604" s="210"/>
      <c r="AG604" s="210" t="s">
        <v>217</v>
      </c>
      <c r="AH604" s="210">
        <v>0</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1" x14ac:dyDescent="0.2">
      <c r="A605" s="217"/>
      <c r="B605" s="218"/>
      <c r="C605" s="252" t="s">
        <v>218</v>
      </c>
      <c r="D605" s="221"/>
      <c r="E605" s="222"/>
      <c r="F605" s="220"/>
      <c r="G605" s="220"/>
      <c r="H605" s="220"/>
      <c r="I605" s="220"/>
      <c r="J605" s="220"/>
      <c r="K605" s="220"/>
      <c r="L605" s="220"/>
      <c r="M605" s="220"/>
      <c r="N605" s="219"/>
      <c r="O605" s="219"/>
      <c r="P605" s="219"/>
      <c r="Q605" s="219"/>
      <c r="R605" s="220"/>
      <c r="S605" s="220"/>
      <c r="T605" s="220"/>
      <c r="U605" s="220"/>
      <c r="V605" s="220"/>
      <c r="W605" s="220"/>
      <c r="X605" s="220"/>
      <c r="Y605" s="210"/>
      <c r="Z605" s="210"/>
      <c r="AA605" s="210"/>
      <c r="AB605" s="210"/>
      <c r="AC605" s="210"/>
      <c r="AD605" s="210"/>
      <c r="AE605" s="210"/>
      <c r="AF605" s="210"/>
      <c r="AG605" s="210" t="s">
        <v>217</v>
      </c>
      <c r="AH605" s="210">
        <v>0</v>
      </c>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ht="33.75" outlineLevel="1" x14ac:dyDescent="0.2">
      <c r="A606" s="231">
        <v>103</v>
      </c>
      <c r="B606" s="232" t="s">
        <v>1009</v>
      </c>
      <c r="C606" s="250" t="s">
        <v>1010</v>
      </c>
      <c r="D606" s="233" t="s">
        <v>208</v>
      </c>
      <c r="E606" s="234">
        <v>0.45500000000000002</v>
      </c>
      <c r="F606" s="235"/>
      <c r="G606" s="236">
        <f>ROUND(E606*F606,2)</f>
        <v>0</v>
      </c>
      <c r="H606" s="235"/>
      <c r="I606" s="236">
        <f>ROUND(E606*H606,2)</f>
        <v>0</v>
      </c>
      <c r="J606" s="235"/>
      <c r="K606" s="236">
        <f>ROUND(E606*J606,2)</f>
        <v>0</v>
      </c>
      <c r="L606" s="236">
        <v>21</v>
      </c>
      <c r="M606" s="236">
        <f>G606*(1+L606/100)</f>
        <v>0</v>
      </c>
      <c r="N606" s="234">
        <v>1.82E-3</v>
      </c>
      <c r="O606" s="234">
        <f>ROUND(E606*N606,2)</f>
        <v>0</v>
      </c>
      <c r="P606" s="234">
        <v>1.8</v>
      </c>
      <c r="Q606" s="234">
        <f>ROUND(E606*P606,2)</f>
        <v>0.82</v>
      </c>
      <c r="R606" s="236" t="s">
        <v>359</v>
      </c>
      <c r="S606" s="236" t="s">
        <v>210</v>
      </c>
      <c r="T606" s="237" t="s">
        <v>211</v>
      </c>
      <c r="U606" s="220">
        <v>5.016</v>
      </c>
      <c r="V606" s="220">
        <f>ROUND(E606*U606,2)</f>
        <v>2.2799999999999998</v>
      </c>
      <c r="W606" s="220"/>
      <c r="X606" s="220" t="s">
        <v>212</v>
      </c>
      <c r="Y606" s="210"/>
      <c r="Z606" s="210"/>
      <c r="AA606" s="210"/>
      <c r="AB606" s="210"/>
      <c r="AC606" s="210"/>
      <c r="AD606" s="210"/>
      <c r="AE606" s="210"/>
      <c r="AF606" s="210"/>
      <c r="AG606" s="210" t="s">
        <v>213</v>
      </c>
      <c r="AH606" s="210"/>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1" x14ac:dyDescent="0.2">
      <c r="A607" s="217"/>
      <c r="B607" s="218"/>
      <c r="C607" s="251" t="s">
        <v>369</v>
      </c>
      <c r="D607" s="238"/>
      <c r="E607" s="238"/>
      <c r="F607" s="238"/>
      <c r="G607" s="238"/>
      <c r="H607" s="220"/>
      <c r="I607" s="220"/>
      <c r="J607" s="220"/>
      <c r="K607" s="220"/>
      <c r="L607" s="220"/>
      <c r="M607" s="220"/>
      <c r="N607" s="219"/>
      <c r="O607" s="219"/>
      <c r="P607" s="219"/>
      <c r="Q607" s="219"/>
      <c r="R607" s="220"/>
      <c r="S607" s="220"/>
      <c r="T607" s="220"/>
      <c r="U607" s="220"/>
      <c r="V607" s="220"/>
      <c r="W607" s="220"/>
      <c r="X607" s="220"/>
      <c r="Y607" s="210"/>
      <c r="Z607" s="210"/>
      <c r="AA607" s="210"/>
      <c r="AB607" s="210"/>
      <c r="AC607" s="210"/>
      <c r="AD607" s="210"/>
      <c r="AE607" s="210"/>
      <c r="AF607" s="210"/>
      <c r="AG607" s="210" t="s">
        <v>215</v>
      </c>
      <c r="AH607" s="210"/>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1" x14ac:dyDescent="0.2">
      <c r="A608" s="217"/>
      <c r="B608" s="218"/>
      <c r="C608" s="254" t="s">
        <v>373</v>
      </c>
      <c r="D608" s="241"/>
      <c r="E608" s="241"/>
      <c r="F608" s="241"/>
      <c r="G608" s="241"/>
      <c r="H608" s="220"/>
      <c r="I608" s="220"/>
      <c r="J608" s="220"/>
      <c r="K608" s="220"/>
      <c r="L608" s="220"/>
      <c r="M608" s="220"/>
      <c r="N608" s="219"/>
      <c r="O608" s="219"/>
      <c r="P608" s="219"/>
      <c r="Q608" s="219"/>
      <c r="R608" s="220"/>
      <c r="S608" s="220"/>
      <c r="T608" s="220"/>
      <c r="U608" s="220"/>
      <c r="V608" s="220"/>
      <c r="W608" s="220"/>
      <c r="X608" s="220"/>
      <c r="Y608" s="210"/>
      <c r="Z608" s="210"/>
      <c r="AA608" s="210"/>
      <c r="AB608" s="210"/>
      <c r="AC608" s="210"/>
      <c r="AD608" s="210"/>
      <c r="AE608" s="210"/>
      <c r="AF608" s="210"/>
      <c r="AG608" s="210" t="s">
        <v>237</v>
      </c>
      <c r="AH608" s="210"/>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1" x14ac:dyDescent="0.2">
      <c r="A609" s="217"/>
      <c r="B609" s="218"/>
      <c r="C609" s="252" t="s">
        <v>1011</v>
      </c>
      <c r="D609" s="221"/>
      <c r="E609" s="222">
        <v>0.45500000000000002</v>
      </c>
      <c r="F609" s="220"/>
      <c r="G609" s="220"/>
      <c r="H609" s="220"/>
      <c r="I609" s="220"/>
      <c r="J609" s="220"/>
      <c r="K609" s="220"/>
      <c r="L609" s="220"/>
      <c r="M609" s="220"/>
      <c r="N609" s="219"/>
      <c r="O609" s="219"/>
      <c r="P609" s="219"/>
      <c r="Q609" s="219"/>
      <c r="R609" s="220"/>
      <c r="S609" s="220"/>
      <c r="T609" s="220"/>
      <c r="U609" s="220"/>
      <c r="V609" s="220"/>
      <c r="W609" s="220"/>
      <c r="X609" s="220"/>
      <c r="Y609" s="210"/>
      <c r="Z609" s="210"/>
      <c r="AA609" s="210"/>
      <c r="AB609" s="210"/>
      <c r="AC609" s="210"/>
      <c r="AD609" s="210"/>
      <c r="AE609" s="210"/>
      <c r="AF609" s="210"/>
      <c r="AG609" s="210" t="s">
        <v>217</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x14ac:dyDescent="0.2">
      <c r="A610" s="217"/>
      <c r="B610" s="218"/>
      <c r="C610" s="252" t="s">
        <v>683</v>
      </c>
      <c r="D610" s="221"/>
      <c r="E610" s="222"/>
      <c r="F610" s="220"/>
      <c r="G610" s="220"/>
      <c r="H610" s="220"/>
      <c r="I610" s="220"/>
      <c r="J610" s="220"/>
      <c r="K610" s="220"/>
      <c r="L610" s="220"/>
      <c r="M610" s="220"/>
      <c r="N610" s="219"/>
      <c r="O610" s="219"/>
      <c r="P610" s="219"/>
      <c r="Q610" s="219"/>
      <c r="R610" s="220"/>
      <c r="S610" s="220"/>
      <c r="T610" s="220"/>
      <c r="U610" s="220"/>
      <c r="V610" s="220"/>
      <c r="W610" s="220"/>
      <c r="X610" s="220"/>
      <c r="Y610" s="210"/>
      <c r="Z610" s="210"/>
      <c r="AA610" s="210"/>
      <c r="AB610" s="210"/>
      <c r="AC610" s="210"/>
      <c r="AD610" s="210"/>
      <c r="AE610" s="210"/>
      <c r="AF610" s="210"/>
      <c r="AG610" s="210" t="s">
        <v>217</v>
      </c>
      <c r="AH610" s="210">
        <v>0</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ht="33.75" outlineLevel="1" x14ac:dyDescent="0.2">
      <c r="A611" s="231">
        <v>104</v>
      </c>
      <c r="B611" s="232" t="s">
        <v>1012</v>
      </c>
      <c r="C611" s="250" t="s">
        <v>1013</v>
      </c>
      <c r="D611" s="233" t="s">
        <v>223</v>
      </c>
      <c r="E611" s="234">
        <v>3</v>
      </c>
      <c r="F611" s="235"/>
      <c r="G611" s="236">
        <f>ROUND(E611*F611,2)</f>
        <v>0</v>
      </c>
      <c r="H611" s="235"/>
      <c r="I611" s="236">
        <f>ROUND(E611*H611,2)</f>
        <v>0</v>
      </c>
      <c r="J611" s="235"/>
      <c r="K611" s="236">
        <f>ROUND(E611*J611,2)</f>
        <v>0</v>
      </c>
      <c r="L611" s="236">
        <v>21</v>
      </c>
      <c r="M611" s="236">
        <f>G611*(1+L611/100)</f>
        <v>0</v>
      </c>
      <c r="N611" s="234">
        <v>0</v>
      </c>
      <c r="O611" s="234">
        <f>ROUND(E611*N611,2)</f>
        <v>0</v>
      </c>
      <c r="P611" s="234">
        <v>1E-3</v>
      </c>
      <c r="Q611" s="234">
        <f>ROUND(E611*P611,2)</f>
        <v>0</v>
      </c>
      <c r="R611" s="236" t="s">
        <v>359</v>
      </c>
      <c r="S611" s="236" t="s">
        <v>210</v>
      </c>
      <c r="T611" s="237" t="s">
        <v>211</v>
      </c>
      <c r="U611" s="220">
        <v>0.15</v>
      </c>
      <c r="V611" s="220">
        <f>ROUND(E611*U611,2)</f>
        <v>0.45</v>
      </c>
      <c r="W611" s="220"/>
      <c r="X611" s="220" t="s">
        <v>212</v>
      </c>
      <c r="Y611" s="210"/>
      <c r="Z611" s="210"/>
      <c r="AA611" s="210"/>
      <c r="AB611" s="210"/>
      <c r="AC611" s="210"/>
      <c r="AD611" s="210"/>
      <c r="AE611" s="210"/>
      <c r="AF611" s="210"/>
      <c r="AG611" s="210" t="s">
        <v>213</v>
      </c>
      <c r="AH611" s="210"/>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1" x14ac:dyDescent="0.2">
      <c r="A612" s="217"/>
      <c r="B612" s="218"/>
      <c r="C612" s="252" t="s">
        <v>1014</v>
      </c>
      <c r="D612" s="221"/>
      <c r="E612" s="222">
        <v>1</v>
      </c>
      <c r="F612" s="220"/>
      <c r="G612" s="220"/>
      <c r="H612" s="220"/>
      <c r="I612" s="220"/>
      <c r="J612" s="220"/>
      <c r="K612" s="220"/>
      <c r="L612" s="220"/>
      <c r="M612" s="220"/>
      <c r="N612" s="219"/>
      <c r="O612" s="219"/>
      <c r="P612" s="219"/>
      <c r="Q612" s="219"/>
      <c r="R612" s="220"/>
      <c r="S612" s="220"/>
      <c r="T612" s="220"/>
      <c r="U612" s="220"/>
      <c r="V612" s="220"/>
      <c r="W612" s="220"/>
      <c r="X612" s="220"/>
      <c r="Y612" s="210"/>
      <c r="Z612" s="210"/>
      <c r="AA612" s="210"/>
      <c r="AB612" s="210"/>
      <c r="AC612" s="210"/>
      <c r="AD612" s="210"/>
      <c r="AE612" s="210"/>
      <c r="AF612" s="210"/>
      <c r="AG612" s="210" t="s">
        <v>217</v>
      </c>
      <c r="AH612" s="210">
        <v>0</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1" x14ac:dyDescent="0.2">
      <c r="A613" s="217"/>
      <c r="B613" s="218"/>
      <c r="C613" s="252" t="s">
        <v>1015</v>
      </c>
      <c r="D613" s="221"/>
      <c r="E613" s="222">
        <v>2</v>
      </c>
      <c r="F613" s="220"/>
      <c r="G613" s="220"/>
      <c r="H613" s="220"/>
      <c r="I613" s="220"/>
      <c r="J613" s="220"/>
      <c r="K613" s="220"/>
      <c r="L613" s="220"/>
      <c r="M613" s="220"/>
      <c r="N613" s="219"/>
      <c r="O613" s="219"/>
      <c r="P613" s="219"/>
      <c r="Q613" s="219"/>
      <c r="R613" s="220"/>
      <c r="S613" s="220"/>
      <c r="T613" s="220"/>
      <c r="U613" s="220"/>
      <c r="V613" s="220"/>
      <c r="W613" s="220"/>
      <c r="X613" s="220"/>
      <c r="Y613" s="210"/>
      <c r="Z613" s="210"/>
      <c r="AA613" s="210"/>
      <c r="AB613" s="210"/>
      <c r="AC613" s="210"/>
      <c r="AD613" s="210"/>
      <c r="AE613" s="210"/>
      <c r="AF613" s="210"/>
      <c r="AG613" s="210" t="s">
        <v>217</v>
      </c>
      <c r="AH613" s="210">
        <v>0</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ht="33.75" outlineLevel="1" x14ac:dyDescent="0.2">
      <c r="A614" s="231">
        <v>105</v>
      </c>
      <c r="B614" s="232" t="s">
        <v>1016</v>
      </c>
      <c r="C614" s="250" t="s">
        <v>1017</v>
      </c>
      <c r="D614" s="233" t="s">
        <v>223</v>
      </c>
      <c r="E614" s="234">
        <v>4</v>
      </c>
      <c r="F614" s="235"/>
      <c r="G614" s="236">
        <f>ROUND(E614*F614,2)</f>
        <v>0</v>
      </c>
      <c r="H614" s="235"/>
      <c r="I614" s="236">
        <f>ROUND(E614*H614,2)</f>
        <v>0</v>
      </c>
      <c r="J614" s="235"/>
      <c r="K614" s="236">
        <f>ROUND(E614*J614,2)</f>
        <v>0</v>
      </c>
      <c r="L614" s="236">
        <v>21</v>
      </c>
      <c r="M614" s="236">
        <f>G614*(1+L614/100)</f>
        <v>0</v>
      </c>
      <c r="N614" s="234">
        <v>0</v>
      </c>
      <c r="O614" s="234">
        <f>ROUND(E614*N614,2)</f>
        <v>0</v>
      </c>
      <c r="P614" s="234">
        <v>0.01</v>
      </c>
      <c r="Q614" s="234">
        <f>ROUND(E614*P614,2)</f>
        <v>0.04</v>
      </c>
      <c r="R614" s="236" t="s">
        <v>359</v>
      </c>
      <c r="S614" s="236" t="s">
        <v>210</v>
      </c>
      <c r="T614" s="237" t="s">
        <v>211</v>
      </c>
      <c r="U614" s="220">
        <v>0.27700000000000002</v>
      </c>
      <c r="V614" s="220">
        <f>ROUND(E614*U614,2)</f>
        <v>1.1100000000000001</v>
      </c>
      <c r="W614" s="220"/>
      <c r="X614" s="220" t="s">
        <v>212</v>
      </c>
      <c r="Y614" s="210"/>
      <c r="Z614" s="210"/>
      <c r="AA614" s="210"/>
      <c r="AB614" s="210"/>
      <c r="AC614" s="210"/>
      <c r="AD614" s="210"/>
      <c r="AE614" s="210"/>
      <c r="AF614" s="210"/>
      <c r="AG614" s="210" t="s">
        <v>213</v>
      </c>
      <c r="AH614" s="210"/>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1" x14ac:dyDescent="0.2">
      <c r="A615" s="217"/>
      <c r="B615" s="218"/>
      <c r="C615" s="252" t="s">
        <v>1018</v>
      </c>
      <c r="D615" s="221"/>
      <c r="E615" s="222">
        <v>4</v>
      </c>
      <c r="F615" s="220"/>
      <c r="G615" s="220"/>
      <c r="H615" s="220"/>
      <c r="I615" s="220"/>
      <c r="J615" s="220"/>
      <c r="K615" s="220"/>
      <c r="L615" s="220"/>
      <c r="M615" s="220"/>
      <c r="N615" s="219"/>
      <c r="O615" s="219"/>
      <c r="P615" s="219"/>
      <c r="Q615" s="219"/>
      <c r="R615" s="220"/>
      <c r="S615" s="220"/>
      <c r="T615" s="220"/>
      <c r="U615" s="220"/>
      <c r="V615" s="220"/>
      <c r="W615" s="220"/>
      <c r="X615" s="220"/>
      <c r="Y615" s="210"/>
      <c r="Z615" s="210"/>
      <c r="AA615" s="210"/>
      <c r="AB615" s="210"/>
      <c r="AC615" s="210"/>
      <c r="AD615" s="210"/>
      <c r="AE615" s="210"/>
      <c r="AF615" s="210"/>
      <c r="AG615" s="210" t="s">
        <v>217</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1" x14ac:dyDescent="0.2">
      <c r="A616" s="231">
        <v>106</v>
      </c>
      <c r="B616" s="232" t="s">
        <v>1019</v>
      </c>
      <c r="C616" s="250" t="s">
        <v>1020</v>
      </c>
      <c r="D616" s="233" t="s">
        <v>242</v>
      </c>
      <c r="E616" s="234">
        <v>1037.1107999999999</v>
      </c>
      <c r="F616" s="235"/>
      <c r="G616" s="236">
        <f>ROUND(E616*F616,2)</f>
        <v>0</v>
      </c>
      <c r="H616" s="235"/>
      <c r="I616" s="236">
        <f>ROUND(E616*H616,2)</f>
        <v>0</v>
      </c>
      <c r="J616" s="235"/>
      <c r="K616" s="236">
        <f>ROUND(E616*J616,2)</f>
        <v>0</v>
      </c>
      <c r="L616" s="236">
        <v>21</v>
      </c>
      <c r="M616" s="236">
        <f>G616*(1+L616/100)</f>
        <v>0</v>
      </c>
      <c r="N616" s="234">
        <v>0</v>
      </c>
      <c r="O616" s="234">
        <f>ROUND(E616*N616,2)</f>
        <v>0</v>
      </c>
      <c r="P616" s="234">
        <v>1.6E-2</v>
      </c>
      <c r="Q616" s="234">
        <f>ROUND(E616*P616,2)</f>
        <v>16.59</v>
      </c>
      <c r="R616" s="236" t="s">
        <v>359</v>
      </c>
      <c r="S616" s="236" t="s">
        <v>210</v>
      </c>
      <c r="T616" s="237" t="s">
        <v>211</v>
      </c>
      <c r="U616" s="220">
        <v>7.0000000000000007E-2</v>
      </c>
      <c r="V616" s="220">
        <f>ROUND(E616*U616,2)</f>
        <v>72.599999999999994</v>
      </c>
      <c r="W616" s="220"/>
      <c r="X616" s="220" t="s">
        <v>212</v>
      </c>
      <c r="Y616" s="210"/>
      <c r="Z616" s="210"/>
      <c r="AA616" s="210"/>
      <c r="AB616" s="210"/>
      <c r="AC616" s="210"/>
      <c r="AD616" s="210"/>
      <c r="AE616" s="210"/>
      <c r="AF616" s="210"/>
      <c r="AG616" s="210" t="s">
        <v>213</v>
      </c>
      <c r="AH616" s="210"/>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1" x14ac:dyDescent="0.2">
      <c r="A617" s="217"/>
      <c r="B617" s="218"/>
      <c r="C617" s="252" t="s">
        <v>1021</v>
      </c>
      <c r="D617" s="221"/>
      <c r="E617" s="222">
        <v>320.8073</v>
      </c>
      <c r="F617" s="220"/>
      <c r="G617" s="220"/>
      <c r="H617" s="220"/>
      <c r="I617" s="220"/>
      <c r="J617" s="220"/>
      <c r="K617" s="220"/>
      <c r="L617" s="220"/>
      <c r="M617" s="220"/>
      <c r="N617" s="219"/>
      <c r="O617" s="219"/>
      <c r="P617" s="219"/>
      <c r="Q617" s="219"/>
      <c r="R617" s="220"/>
      <c r="S617" s="220"/>
      <c r="T617" s="220"/>
      <c r="U617" s="220"/>
      <c r="V617" s="220"/>
      <c r="W617" s="220"/>
      <c r="X617" s="220"/>
      <c r="Y617" s="210"/>
      <c r="Z617" s="210"/>
      <c r="AA617" s="210"/>
      <c r="AB617" s="210"/>
      <c r="AC617" s="210"/>
      <c r="AD617" s="210"/>
      <c r="AE617" s="210"/>
      <c r="AF617" s="210"/>
      <c r="AG617" s="210" t="s">
        <v>217</v>
      </c>
      <c r="AH617" s="210">
        <v>0</v>
      </c>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1" x14ac:dyDescent="0.2">
      <c r="A618" s="217"/>
      <c r="B618" s="218"/>
      <c r="C618" s="252" t="s">
        <v>746</v>
      </c>
      <c r="D618" s="221"/>
      <c r="E618" s="222">
        <v>65.994</v>
      </c>
      <c r="F618" s="220"/>
      <c r="G618" s="220"/>
      <c r="H618" s="220"/>
      <c r="I618" s="220"/>
      <c r="J618" s="220"/>
      <c r="K618" s="220"/>
      <c r="L618" s="220"/>
      <c r="M618" s="220"/>
      <c r="N618" s="219"/>
      <c r="O618" s="219"/>
      <c r="P618" s="219"/>
      <c r="Q618" s="219"/>
      <c r="R618" s="220"/>
      <c r="S618" s="220"/>
      <c r="T618" s="220"/>
      <c r="U618" s="220"/>
      <c r="V618" s="220"/>
      <c r="W618" s="220"/>
      <c r="X618" s="220"/>
      <c r="Y618" s="210"/>
      <c r="Z618" s="210"/>
      <c r="AA618" s="210"/>
      <c r="AB618" s="210"/>
      <c r="AC618" s="210"/>
      <c r="AD618" s="210"/>
      <c r="AE618" s="210"/>
      <c r="AF618" s="210"/>
      <c r="AG618" s="210" t="s">
        <v>217</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1" x14ac:dyDescent="0.2">
      <c r="A619" s="217"/>
      <c r="B619" s="218"/>
      <c r="C619" s="252" t="s">
        <v>1022</v>
      </c>
      <c r="D619" s="221"/>
      <c r="E619" s="222">
        <v>404.86950000000002</v>
      </c>
      <c r="F619" s="220"/>
      <c r="G619" s="220"/>
      <c r="H619" s="220"/>
      <c r="I619" s="220"/>
      <c r="J619" s="220"/>
      <c r="K619" s="220"/>
      <c r="L619" s="220"/>
      <c r="M619" s="220"/>
      <c r="N619" s="219"/>
      <c r="O619" s="219"/>
      <c r="P619" s="219"/>
      <c r="Q619" s="219"/>
      <c r="R619" s="220"/>
      <c r="S619" s="220"/>
      <c r="T619" s="220"/>
      <c r="U619" s="220"/>
      <c r="V619" s="220"/>
      <c r="W619" s="220"/>
      <c r="X619" s="220"/>
      <c r="Y619" s="210"/>
      <c r="Z619" s="210"/>
      <c r="AA619" s="210"/>
      <c r="AB619" s="210"/>
      <c r="AC619" s="210"/>
      <c r="AD619" s="210"/>
      <c r="AE619" s="210"/>
      <c r="AF619" s="210"/>
      <c r="AG619" s="210" t="s">
        <v>217</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1" x14ac:dyDescent="0.2">
      <c r="A620" s="217"/>
      <c r="B620" s="218"/>
      <c r="C620" s="252" t="s">
        <v>724</v>
      </c>
      <c r="D620" s="221"/>
      <c r="E620" s="222">
        <v>-59.566200000000002</v>
      </c>
      <c r="F620" s="220"/>
      <c r="G620" s="220"/>
      <c r="H620" s="220"/>
      <c r="I620" s="220"/>
      <c r="J620" s="220"/>
      <c r="K620" s="220"/>
      <c r="L620" s="220"/>
      <c r="M620" s="220"/>
      <c r="N620" s="219"/>
      <c r="O620" s="219"/>
      <c r="P620" s="219"/>
      <c r="Q620" s="219"/>
      <c r="R620" s="220"/>
      <c r="S620" s="220"/>
      <c r="T620" s="220"/>
      <c r="U620" s="220"/>
      <c r="V620" s="220"/>
      <c r="W620" s="220"/>
      <c r="X620" s="220"/>
      <c r="Y620" s="210"/>
      <c r="Z620" s="210"/>
      <c r="AA620" s="210"/>
      <c r="AB620" s="210"/>
      <c r="AC620" s="210"/>
      <c r="AD620" s="210"/>
      <c r="AE620" s="210"/>
      <c r="AF620" s="210"/>
      <c r="AG620" s="210" t="s">
        <v>217</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x14ac:dyDescent="0.2">
      <c r="A621" s="217"/>
      <c r="B621" s="218"/>
      <c r="C621" s="252" t="s">
        <v>748</v>
      </c>
      <c r="D621" s="221"/>
      <c r="E621" s="222">
        <v>46.817999999999998</v>
      </c>
      <c r="F621" s="220"/>
      <c r="G621" s="220"/>
      <c r="H621" s="220"/>
      <c r="I621" s="220"/>
      <c r="J621" s="220"/>
      <c r="K621" s="220"/>
      <c r="L621" s="220"/>
      <c r="M621" s="220"/>
      <c r="N621" s="219"/>
      <c r="O621" s="219"/>
      <c r="P621" s="219"/>
      <c r="Q621" s="219"/>
      <c r="R621" s="220"/>
      <c r="S621" s="220"/>
      <c r="T621" s="220"/>
      <c r="U621" s="220"/>
      <c r="V621" s="220"/>
      <c r="W621" s="220"/>
      <c r="X621" s="220"/>
      <c r="Y621" s="210"/>
      <c r="Z621" s="210"/>
      <c r="AA621" s="210"/>
      <c r="AB621" s="210"/>
      <c r="AC621" s="210"/>
      <c r="AD621" s="210"/>
      <c r="AE621" s="210"/>
      <c r="AF621" s="210"/>
      <c r="AG621" s="210" t="s">
        <v>217</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1" x14ac:dyDescent="0.2">
      <c r="A622" s="217"/>
      <c r="B622" s="218"/>
      <c r="C622" s="252" t="s">
        <v>749</v>
      </c>
      <c r="D622" s="221"/>
      <c r="E622" s="222">
        <v>14.937200000000001</v>
      </c>
      <c r="F622" s="220"/>
      <c r="G622" s="220"/>
      <c r="H622" s="220"/>
      <c r="I622" s="220"/>
      <c r="J622" s="220"/>
      <c r="K622" s="220"/>
      <c r="L622" s="220"/>
      <c r="M622" s="220"/>
      <c r="N622" s="219"/>
      <c r="O622" s="219"/>
      <c r="P622" s="219"/>
      <c r="Q622" s="219"/>
      <c r="R622" s="220"/>
      <c r="S622" s="220"/>
      <c r="T622" s="220"/>
      <c r="U622" s="220"/>
      <c r="V622" s="220"/>
      <c r="W622" s="220"/>
      <c r="X622" s="220"/>
      <c r="Y622" s="210"/>
      <c r="Z622" s="210"/>
      <c r="AA622" s="210"/>
      <c r="AB622" s="210"/>
      <c r="AC622" s="210"/>
      <c r="AD622" s="210"/>
      <c r="AE622" s="210"/>
      <c r="AF622" s="210"/>
      <c r="AG622" s="210" t="s">
        <v>217</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1" x14ac:dyDescent="0.2">
      <c r="A623" s="217"/>
      <c r="B623" s="218"/>
      <c r="C623" s="252" t="s">
        <v>1023</v>
      </c>
      <c r="D623" s="221"/>
      <c r="E623" s="222">
        <v>99.202500000000001</v>
      </c>
      <c r="F623" s="220"/>
      <c r="G623" s="220"/>
      <c r="H623" s="220"/>
      <c r="I623" s="220"/>
      <c r="J623" s="220"/>
      <c r="K623" s="220"/>
      <c r="L623" s="220"/>
      <c r="M623" s="220"/>
      <c r="N623" s="219"/>
      <c r="O623" s="219"/>
      <c r="P623" s="219"/>
      <c r="Q623" s="219"/>
      <c r="R623" s="220"/>
      <c r="S623" s="220"/>
      <c r="T623" s="220"/>
      <c r="U623" s="220"/>
      <c r="V623" s="220"/>
      <c r="W623" s="220"/>
      <c r="X623" s="220"/>
      <c r="Y623" s="210"/>
      <c r="Z623" s="210"/>
      <c r="AA623" s="210"/>
      <c r="AB623" s="210"/>
      <c r="AC623" s="210"/>
      <c r="AD623" s="210"/>
      <c r="AE623" s="210"/>
      <c r="AF623" s="210"/>
      <c r="AG623" s="210" t="s">
        <v>217</v>
      </c>
      <c r="AH623" s="210">
        <v>0</v>
      </c>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1" x14ac:dyDescent="0.2">
      <c r="A624" s="217"/>
      <c r="B624" s="218"/>
      <c r="C624" s="252" t="s">
        <v>751</v>
      </c>
      <c r="D624" s="221"/>
      <c r="E624" s="222">
        <v>3.3540000000000001</v>
      </c>
      <c r="F624" s="220"/>
      <c r="G624" s="220"/>
      <c r="H624" s="220"/>
      <c r="I624" s="220"/>
      <c r="J624" s="220"/>
      <c r="K624" s="220"/>
      <c r="L624" s="220"/>
      <c r="M624" s="220"/>
      <c r="N624" s="219"/>
      <c r="O624" s="219"/>
      <c r="P624" s="219"/>
      <c r="Q624" s="219"/>
      <c r="R624" s="220"/>
      <c r="S624" s="220"/>
      <c r="T624" s="220"/>
      <c r="U624" s="220"/>
      <c r="V624" s="220"/>
      <c r="W624" s="220"/>
      <c r="X624" s="220"/>
      <c r="Y624" s="210"/>
      <c r="Z624" s="210"/>
      <c r="AA624" s="210"/>
      <c r="AB624" s="210"/>
      <c r="AC624" s="210"/>
      <c r="AD624" s="210"/>
      <c r="AE624" s="210"/>
      <c r="AF624" s="210"/>
      <c r="AG624" s="210" t="s">
        <v>217</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1" x14ac:dyDescent="0.2">
      <c r="A625" s="217"/>
      <c r="B625" s="218"/>
      <c r="C625" s="252" t="s">
        <v>1024</v>
      </c>
      <c r="D625" s="221"/>
      <c r="E625" s="222">
        <v>130.59450000000001</v>
      </c>
      <c r="F625" s="220"/>
      <c r="G625" s="220"/>
      <c r="H625" s="220"/>
      <c r="I625" s="220"/>
      <c r="J625" s="220"/>
      <c r="K625" s="220"/>
      <c r="L625" s="220"/>
      <c r="M625" s="220"/>
      <c r="N625" s="219"/>
      <c r="O625" s="219"/>
      <c r="P625" s="219"/>
      <c r="Q625" s="219"/>
      <c r="R625" s="220"/>
      <c r="S625" s="220"/>
      <c r="T625" s="220"/>
      <c r="U625" s="220"/>
      <c r="V625" s="220"/>
      <c r="W625" s="220"/>
      <c r="X625" s="220"/>
      <c r="Y625" s="210"/>
      <c r="Z625" s="210"/>
      <c r="AA625" s="210"/>
      <c r="AB625" s="210"/>
      <c r="AC625" s="210"/>
      <c r="AD625" s="210"/>
      <c r="AE625" s="210"/>
      <c r="AF625" s="210"/>
      <c r="AG625" s="210" t="s">
        <v>217</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x14ac:dyDescent="0.2">
      <c r="A626" s="217"/>
      <c r="B626" s="218"/>
      <c r="C626" s="252" t="s">
        <v>757</v>
      </c>
      <c r="D626" s="221"/>
      <c r="E626" s="222">
        <v>1.42</v>
      </c>
      <c r="F626" s="220"/>
      <c r="G626" s="220"/>
      <c r="H626" s="220"/>
      <c r="I626" s="220"/>
      <c r="J626" s="220"/>
      <c r="K626" s="220"/>
      <c r="L626" s="220"/>
      <c r="M626" s="220"/>
      <c r="N626" s="219"/>
      <c r="O626" s="219"/>
      <c r="P626" s="219"/>
      <c r="Q626" s="219"/>
      <c r="R626" s="220"/>
      <c r="S626" s="220"/>
      <c r="T626" s="220"/>
      <c r="U626" s="220"/>
      <c r="V626" s="220"/>
      <c r="W626" s="220"/>
      <c r="X626" s="220"/>
      <c r="Y626" s="210"/>
      <c r="Z626" s="210"/>
      <c r="AA626" s="210"/>
      <c r="AB626" s="210"/>
      <c r="AC626" s="210"/>
      <c r="AD626" s="210"/>
      <c r="AE626" s="210"/>
      <c r="AF626" s="210"/>
      <c r="AG626" s="210" t="s">
        <v>217</v>
      </c>
      <c r="AH626" s="210">
        <v>0</v>
      </c>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1" x14ac:dyDescent="0.2">
      <c r="A627" s="217"/>
      <c r="B627" s="218"/>
      <c r="C627" s="252" t="s">
        <v>739</v>
      </c>
      <c r="D627" s="221"/>
      <c r="E627" s="222">
        <v>8.68</v>
      </c>
      <c r="F627" s="220"/>
      <c r="G627" s="220"/>
      <c r="H627" s="220"/>
      <c r="I627" s="220"/>
      <c r="J627" s="220"/>
      <c r="K627" s="220"/>
      <c r="L627" s="220"/>
      <c r="M627" s="220"/>
      <c r="N627" s="219"/>
      <c r="O627" s="219"/>
      <c r="P627" s="219"/>
      <c r="Q627" s="219"/>
      <c r="R627" s="220"/>
      <c r="S627" s="220"/>
      <c r="T627" s="220"/>
      <c r="U627" s="220"/>
      <c r="V627" s="220"/>
      <c r="W627" s="220"/>
      <c r="X627" s="220"/>
      <c r="Y627" s="210"/>
      <c r="Z627" s="210"/>
      <c r="AA627" s="210"/>
      <c r="AB627" s="210"/>
      <c r="AC627" s="210"/>
      <c r="AD627" s="210"/>
      <c r="AE627" s="210"/>
      <c r="AF627" s="210"/>
      <c r="AG627" s="210" t="s">
        <v>217</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1" x14ac:dyDescent="0.2">
      <c r="A628" s="231">
        <v>107</v>
      </c>
      <c r="B628" s="232" t="s">
        <v>1025</v>
      </c>
      <c r="C628" s="250" t="s">
        <v>1026</v>
      </c>
      <c r="D628" s="233" t="s">
        <v>242</v>
      </c>
      <c r="E628" s="234">
        <v>36.073799999999999</v>
      </c>
      <c r="F628" s="235"/>
      <c r="G628" s="236">
        <f>ROUND(E628*F628,2)</f>
        <v>0</v>
      </c>
      <c r="H628" s="235"/>
      <c r="I628" s="236">
        <f>ROUND(E628*H628,2)</f>
        <v>0</v>
      </c>
      <c r="J628" s="235"/>
      <c r="K628" s="236">
        <f>ROUND(E628*J628,2)</f>
        <v>0</v>
      </c>
      <c r="L628" s="236">
        <v>21</v>
      </c>
      <c r="M628" s="236">
        <f>G628*(1+L628/100)</f>
        <v>0</v>
      </c>
      <c r="N628" s="234">
        <v>0</v>
      </c>
      <c r="O628" s="234">
        <f>ROUND(E628*N628,2)</f>
        <v>0</v>
      </c>
      <c r="P628" s="234">
        <v>3.4000000000000002E-2</v>
      </c>
      <c r="Q628" s="234">
        <f>ROUND(E628*P628,2)</f>
        <v>1.23</v>
      </c>
      <c r="R628" s="236" t="s">
        <v>359</v>
      </c>
      <c r="S628" s="236" t="s">
        <v>210</v>
      </c>
      <c r="T628" s="237" t="s">
        <v>211</v>
      </c>
      <c r="U628" s="220">
        <v>0.17</v>
      </c>
      <c r="V628" s="220">
        <f>ROUND(E628*U628,2)</f>
        <v>6.13</v>
      </c>
      <c r="W628" s="220"/>
      <c r="X628" s="220" t="s">
        <v>212</v>
      </c>
      <c r="Y628" s="210"/>
      <c r="Z628" s="210"/>
      <c r="AA628" s="210"/>
      <c r="AB628" s="210"/>
      <c r="AC628" s="210"/>
      <c r="AD628" s="210"/>
      <c r="AE628" s="210"/>
      <c r="AF628" s="210"/>
      <c r="AG628" s="210" t="s">
        <v>213</v>
      </c>
      <c r="AH628" s="210"/>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1" x14ac:dyDescent="0.2">
      <c r="A629" s="217"/>
      <c r="B629" s="218"/>
      <c r="C629" s="252" t="s">
        <v>753</v>
      </c>
      <c r="D629" s="221"/>
      <c r="E629" s="222">
        <v>13.515000000000001</v>
      </c>
      <c r="F629" s="220"/>
      <c r="G629" s="220"/>
      <c r="H629" s="220"/>
      <c r="I629" s="220"/>
      <c r="J629" s="220"/>
      <c r="K629" s="220"/>
      <c r="L629" s="220"/>
      <c r="M629" s="220"/>
      <c r="N629" s="219"/>
      <c r="O629" s="219"/>
      <c r="P629" s="219"/>
      <c r="Q629" s="219"/>
      <c r="R629" s="220"/>
      <c r="S629" s="220"/>
      <c r="T629" s="220"/>
      <c r="U629" s="220"/>
      <c r="V629" s="220"/>
      <c r="W629" s="220"/>
      <c r="X629" s="220"/>
      <c r="Y629" s="210"/>
      <c r="Z629" s="210"/>
      <c r="AA629" s="210"/>
      <c r="AB629" s="210"/>
      <c r="AC629" s="210"/>
      <c r="AD629" s="210"/>
      <c r="AE629" s="210"/>
      <c r="AF629" s="210"/>
      <c r="AG629" s="210" t="s">
        <v>217</v>
      </c>
      <c r="AH629" s="210">
        <v>0</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1" x14ac:dyDescent="0.2">
      <c r="A630" s="217"/>
      <c r="B630" s="218"/>
      <c r="C630" s="252" t="s">
        <v>754</v>
      </c>
      <c r="D630" s="221"/>
      <c r="E630" s="222">
        <v>13.515000000000001</v>
      </c>
      <c r="F630" s="220"/>
      <c r="G630" s="220"/>
      <c r="H630" s="220"/>
      <c r="I630" s="220"/>
      <c r="J630" s="220"/>
      <c r="K630" s="220"/>
      <c r="L630" s="220"/>
      <c r="M630" s="220"/>
      <c r="N630" s="219"/>
      <c r="O630" s="219"/>
      <c r="P630" s="219"/>
      <c r="Q630" s="219"/>
      <c r="R630" s="220"/>
      <c r="S630" s="220"/>
      <c r="T630" s="220"/>
      <c r="U630" s="220"/>
      <c r="V630" s="220"/>
      <c r="W630" s="220"/>
      <c r="X630" s="220"/>
      <c r="Y630" s="210"/>
      <c r="Z630" s="210"/>
      <c r="AA630" s="210"/>
      <c r="AB630" s="210"/>
      <c r="AC630" s="210"/>
      <c r="AD630" s="210"/>
      <c r="AE630" s="210"/>
      <c r="AF630" s="210"/>
      <c r="AG630" s="210" t="s">
        <v>217</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x14ac:dyDescent="0.2">
      <c r="A631" s="217"/>
      <c r="B631" s="218"/>
      <c r="C631" s="252" t="s">
        <v>755</v>
      </c>
      <c r="D631" s="221"/>
      <c r="E631" s="222">
        <v>4.0904999999999996</v>
      </c>
      <c r="F631" s="220"/>
      <c r="G631" s="220"/>
      <c r="H631" s="220"/>
      <c r="I631" s="220"/>
      <c r="J631" s="220"/>
      <c r="K631" s="220"/>
      <c r="L631" s="220"/>
      <c r="M631" s="220"/>
      <c r="N631" s="219"/>
      <c r="O631" s="219"/>
      <c r="P631" s="219"/>
      <c r="Q631" s="219"/>
      <c r="R631" s="220"/>
      <c r="S631" s="220"/>
      <c r="T631" s="220"/>
      <c r="U631" s="220"/>
      <c r="V631" s="220"/>
      <c r="W631" s="220"/>
      <c r="X631" s="220"/>
      <c r="Y631" s="210"/>
      <c r="Z631" s="210"/>
      <c r="AA631" s="210"/>
      <c r="AB631" s="210"/>
      <c r="AC631" s="210"/>
      <c r="AD631" s="210"/>
      <c r="AE631" s="210"/>
      <c r="AF631" s="210"/>
      <c r="AG631" s="210" t="s">
        <v>217</v>
      </c>
      <c r="AH631" s="210">
        <v>0</v>
      </c>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1" x14ac:dyDescent="0.2">
      <c r="A632" s="217"/>
      <c r="B632" s="218"/>
      <c r="C632" s="252" t="s">
        <v>756</v>
      </c>
      <c r="D632" s="221"/>
      <c r="E632" s="222">
        <v>4.9532999999999996</v>
      </c>
      <c r="F632" s="220"/>
      <c r="G632" s="220"/>
      <c r="H632" s="220"/>
      <c r="I632" s="220"/>
      <c r="J632" s="220"/>
      <c r="K632" s="220"/>
      <c r="L632" s="220"/>
      <c r="M632" s="220"/>
      <c r="N632" s="219"/>
      <c r="O632" s="219"/>
      <c r="P632" s="219"/>
      <c r="Q632" s="219"/>
      <c r="R632" s="220"/>
      <c r="S632" s="220"/>
      <c r="T632" s="220"/>
      <c r="U632" s="220"/>
      <c r="V632" s="220"/>
      <c r="W632" s="220"/>
      <c r="X632" s="220"/>
      <c r="Y632" s="210"/>
      <c r="Z632" s="210"/>
      <c r="AA632" s="210"/>
      <c r="AB632" s="210"/>
      <c r="AC632" s="210"/>
      <c r="AD632" s="210"/>
      <c r="AE632" s="210"/>
      <c r="AF632" s="210"/>
      <c r="AG632" s="210" t="s">
        <v>217</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x14ac:dyDescent="0.2">
      <c r="A633" s="224" t="s">
        <v>204</v>
      </c>
      <c r="B633" s="225" t="s">
        <v>141</v>
      </c>
      <c r="C633" s="249" t="s">
        <v>142</v>
      </c>
      <c r="D633" s="226"/>
      <c r="E633" s="227"/>
      <c r="F633" s="228"/>
      <c r="G633" s="228">
        <f>SUMIF(AG634:AG637,"&lt;&gt;NOR",G634:G637)</f>
        <v>0</v>
      </c>
      <c r="H633" s="228"/>
      <c r="I633" s="228">
        <f>SUM(I634:I637)</f>
        <v>0</v>
      </c>
      <c r="J633" s="228"/>
      <c r="K633" s="228">
        <f>SUM(K634:K637)</f>
        <v>0</v>
      </c>
      <c r="L633" s="228"/>
      <c r="M633" s="228">
        <f>SUM(M634:M637)</f>
        <v>0</v>
      </c>
      <c r="N633" s="227"/>
      <c r="O633" s="227">
        <f>SUM(O634:O637)</f>
        <v>0</v>
      </c>
      <c r="P633" s="227"/>
      <c r="Q633" s="227">
        <f>SUM(Q634:Q637)</f>
        <v>0</v>
      </c>
      <c r="R633" s="228"/>
      <c r="S633" s="228"/>
      <c r="T633" s="229"/>
      <c r="U633" s="223"/>
      <c r="V633" s="223">
        <f>SUM(V634:V637)</f>
        <v>383.89</v>
      </c>
      <c r="W633" s="223"/>
      <c r="X633" s="223"/>
      <c r="AG633" t="s">
        <v>205</v>
      </c>
    </row>
    <row r="634" spans="1:60" ht="33.75" outlineLevel="1" x14ac:dyDescent="0.2">
      <c r="A634" s="231">
        <v>108</v>
      </c>
      <c r="B634" s="232" t="s">
        <v>1027</v>
      </c>
      <c r="C634" s="250" t="s">
        <v>1028</v>
      </c>
      <c r="D634" s="233" t="s">
        <v>384</v>
      </c>
      <c r="E634" s="234">
        <v>126.0924</v>
      </c>
      <c r="F634" s="235"/>
      <c r="G634" s="236">
        <f>ROUND(E634*F634,2)</f>
        <v>0</v>
      </c>
      <c r="H634" s="235"/>
      <c r="I634" s="236">
        <f>ROUND(E634*H634,2)</f>
        <v>0</v>
      </c>
      <c r="J634" s="235"/>
      <c r="K634" s="236">
        <f>ROUND(E634*J634,2)</f>
        <v>0</v>
      </c>
      <c r="L634" s="236">
        <v>21</v>
      </c>
      <c r="M634" s="236">
        <f>G634*(1+L634/100)</f>
        <v>0</v>
      </c>
      <c r="N634" s="234">
        <v>0</v>
      </c>
      <c r="O634" s="234">
        <f>ROUND(E634*N634,2)</f>
        <v>0</v>
      </c>
      <c r="P634" s="234">
        <v>0</v>
      </c>
      <c r="Q634" s="234">
        <f>ROUND(E634*P634,2)</f>
        <v>0</v>
      </c>
      <c r="R634" s="236" t="s">
        <v>251</v>
      </c>
      <c r="S634" s="236" t="s">
        <v>210</v>
      </c>
      <c r="T634" s="237" t="s">
        <v>211</v>
      </c>
      <c r="U634" s="220">
        <v>2.577</v>
      </c>
      <c r="V634" s="220">
        <f>ROUND(E634*U634,2)</f>
        <v>324.94</v>
      </c>
      <c r="W634" s="220"/>
      <c r="X634" s="220" t="s">
        <v>385</v>
      </c>
      <c r="Y634" s="210"/>
      <c r="Z634" s="210"/>
      <c r="AA634" s="210"/>
      <c r="AB634" s="210"/>
      <c r="AC634" s="210"/>
      <c r="AD634" s="210"/>
      <c r="AE634" s="210"/>
      <c r="AF634" s="210"/>
      <c r="AG634" s="210" t="s">
        <v>386</v>
      </c>
      <c r="AH634" s="210"/>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1" x14ac:dyDescent="0.2">
      <c r="A635" s="217"/>
      <c r="B635" s="218"/>
      <c r="C635" s="251" t="s">
        <v>387</v>
      </c>
      <c r="D635" s="238"/>
      <c r="E635" s="238"/>
      <c r="F635" s="238"/>
      <c r="G635" s="238"/>
      <c r="H635" s="220"/>
      <c r="I635" s="220"/>
      <c r="J635" s="220"/>
      <c r="K635" s="220"/>
      <c r="L635" s="220"/>
      <c r="M635" s="220"/>
      <c r="N635" s="219"/>
      <c r="O635" s="219"/>
      <c r="P635" s="219"/>
      <c r="Q635" s="219"/>
      <c r="R635" s="220"/>
      <c r="S635" s="220"/>
      <c r="T635" s="220"/>
      <c r="U635" s="220"/>
      <c r="V635" s="220"/>
      <c r="W635" s="220"/>
      <c r="X635" s="220"/>
      <c r="Y635" s="210"/>
      <c r="Z635" s="210"/>
      <c r="AA635" s="210"/>
      <c r="AB635" s="210"/>
      <c r="AC635" s="210"/>
      <c r="AD635" s="210"/>
      <c r="AE635" s="210"/>
      <c r="AF635" s="210"/>
      <c r="AG635" s="210" t="s">
        <v>215</v>
      </c>
      <c r="AH635" s="210"/>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ht="33.75" outlineLevel="1" x14ac:dyDescent="0.2">
      <c r="A636" s="231">
        <v>109</v>
      </c>
      <c r="B636" s="232" t="s">
        <v>1029</v>
      </c>
      <c r="C636" s="250" t="s">
        <v>1030</v>
      </c>
      <c r="D636" s="233" t="s">
        <v>384</v>
      </c>
      <c r="E636" s="234">
        <v>31.523099999999999</v>
      </c>
      <c r="F636" s="235"/>
      <c r="G636" s="236">
        <f>ROUND(E636*F636,2)</f>
        <v>0</v>
      </c>
      <c r="H636" s="235"/>
      <c r="I636" s="236">
        <f>ROUND(E636*H636,2)</f>
        <v>0</v>
      </c>
      <c r="J636" s="235"/>
      <c r="K636" s="236">
        <f>ROUND(E636*J636,2)</f>
        <v>0</v>
      </c>
      <c r="L636" s="236">
        <v>21</v>
      </c>
      <c r="M636" s="236">
        <f>G636*(1+L636/100)</f>
        <v>0</v>
      </c>
      <c r="N636" s="234">
        <v>0</v>
      </c>
      <c r="O636" s="234">
        <f>ROUND(E636*N636,2)</f>
        <v>0</v>
      </c>
      <c r="P636" s="234">
        <v>0</v>
      </c>
      <c r="Q636" s="234">
        <f>ROUND(E636*P636,2)</f>
        <v>0</v>
      </c>
      <c r="R636" s="236" t="s">
        <v>251</v>
      </c>
      <c r="S636" s="236" t="s">
        <v>210</v>
      </c>
      <c r="T636" s="237" t="s">
        <v>211</v>
      </c>
      <c r="U636" s="220">
        <v>1.87</v>
      </c>
      <c r="V636" s="220">
        <f>ROUND(E636*U636,2)</f>
        <v>58.95</v>
      </c>
      <c r="W636" s="220"/>
      <c r="X636" s="220" t="s">
        <v>385</v>
      </c>
      <c r="Y636" s="210"/>
      <c r="Z636" s="210"/>
      <c r="AA636" s="210"/>
      <c r="AB636" s="210"/>
      <c r="AC636" s="210"/>
      <c r="AD636" s="210"/>
      <c r="AE636" s="210"/>
      <c r="AF636" s="210"/>
      <c r="AG636" s="210" t="s">
        <v>386</v>
      </c>
      <c r="AH636" s="210"/>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1" x14ac:dyDescent="0.2">
      <c r="A637" s="217"/>
      <c r="B637" s="218"/>
      <c r="C637" s="251" t="s">
        <v>387</v>
      </c>
      <c r="D637" s="238"/>
      <c r="E637" s="238"/>
      <c r="F637" s="238"/>
      <c r="G637" s="238"/>
      <c r="H637" s="220"/>
      <c r="I637" s="220"/>
      <c r="J637" s="220"/>
      <c r="K637" s="220"/>
      <c r="L637" s="220"/>
      <c r="M637" s="220"/>
      <c r="N637" s="219"/>
      <c r="O637" s="219"/>
      <c r="P637" s="219"/>
      <c r="Q637" s="219"/>
      <c r="R637" s="220"/>
      <c r="S637" s="220"/>
      <c r="T637" s="220"/>
      <c r="U637" s="220"/>
      <c r="V637" s="220"/>
      <c r="W637" s="220"/>
      <c r="X637" s="220"/>
      <c r="Y637" s="210"/>
      <c r="Z637" s="210"/>
      <c r="AA637" s="210"/>
      <c r="AB637" s="210"/>
      <c r="AC637" s="210"/>
      <c r="AD637" s="210"/>
      <c r="AE637" s="210"/>
      <c r="AF637" s="210"/>
      <c r="AG637" s="210" t="s">
        <v>215</v>
      </c>
      <c r="AH637" s="210"/>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x14ac:dyDescent="0.2">
      <c r="A638" s="224" t="s">
        <v>204</v>
      </c>
      <c r="B638" s="225" t="s">
        <v>145</v>
      </c>
      <c r="C638" s="249" t="s">
        <v>146</v>
      </c>
      <c r="D638" s="226"/>
      <c r="E638" s="227"/>
      <c r="F638" s="228"/>
      <c r="G638" s="228">
        <f>SUMIF(AG639:AG665,"&lt;&gt;NOR",G639:G665)</f>
        <v>0</v>
      </c>
      <c r="H638" s="228"/>
      <c r="I638" s="228">
        <f>SUM(I639:I665)</f>
        <v>0</v>
      </c>
      <c r="J638" s="228"/>
      <c r="K638" s="228">
        <f>SUM(K639:K665)</f>
        <v>0</v>
      </c>
      <c r="L638" s="228"/>
      <c r="M638" s="228">
        <f>SUM(M639:M665)</f>
        <v>0</v>
      </c>
      <c r="N638" s="227"/>
      <c r="O638" s="227">
        <f>SUM(O639:O665)</f>
        <v>0.35</v>
      </c>
      <c r="P638" s="227"/>
      <c r="Q638" s="227">
        <f>SUM(Q639:Q665)</f>
        <v>0.12000000000000001</v>
      </c>
      <c r="R638" s="228"/>
      <c r="S638" s="228"/>
      <c r="T638" s="229"/>
      <c r="U638" s="223"/>
      <c r="V638" s="223">
        <f>SUM(V639:V665)</f>
        <v>67.260000000000005</v>
      </c>
      <c r="W638" s="223"/>
      <c r="X638" s="223"/>
      <c r="AG638" t="s">
        <v>205</v>
      </c>
    </row>
    <row r="639" spans="1:60" outlineLevel="1" x14ac:dyDescent="0.2">
      <c r="A639" s="231">
        <v>110</v>
      </c>
      <c r="B639" s="232" t="s">
        <v>1031</v>
      </c>
      <c r="C639" s="250" t="s">
        <v>1032</v>
      </c>
      <c r="D639" s="233" t="s">
        <v>317</v>
      </c>
      <c r="E639" s="234">
        <v>1.5</v>
      </c>
      <c r="F639" s="235"/>
      <c r="G639" s="236">
        <f>ROUND(E639*F639,2)</f>
        <v>0</v>
      </c>
      <c r="H639" s="235"/>
      <c r="I639" s="236">
        <f>ROUND(E639*H639,2)</f>
        <v>0</v>
      </c>
      <c r="J639" s="235"/>
      <c r="K639" s="236">
        <f>ROUND(E639*J639,2)</f>
        <v>0</v>
      </c>
      <c r="L639" s="236">
        <v>21</v>
      </c>
      <c r="M639" s="236">
        <f>G639*(1+L639/100)</f>
        <v>0</v>
      </c>
      <c r="N639" s="234">
        <v>0</v>
      </c>
      <c r="O639" s="234">
        <f>ROUND(E639*N639,2)</f>
        <v>0</v>
      </c>
      <c r="P639" s="234">
        <v>1.4919999999999999E-2</v>
      </c>
      <c r="Q639" s="234">
        <f>ROUND(E639*P639,2)</f>
        <v>0.02</v>
      </c>
      <c r="R639" s="236" t="s">
        <v>390</v>
      </c>
      <c r="S639" s="236" t="s">
        <v>210</v>
      </c>
      <c r="T639" s="237" t="s">
        <v>211</v>
      </c>
      <c r="U639" s="220">
        <v>0.41299999999999998</v>
      </c>
      <c r="V639" s="220">
        <f>ROUND(E639*U639,2)</f>
        <v>0.62</v>
      </c>
      <c r="W639" s="220"/>
      <c r="X639" s="220" t="s">
        <v>212</v>
      </c>
      <c r="Y639" s="210"/>
      <c r="Z639" s="210"/>
      <c r="AA639" s="210"/>
      <c r="AB639" s="210"/>
      <c r="AC639" s="210"/>
      <c r="AD639" s="210"/>
      <c r="AE639" s="210"/>
      <c r="AF639" s="210"/>
      <c r="AG639" s="210" t="s">
        <v>213</v>
      </c>
      <c r="AH639" s="210"/>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x14ac:dyDescent="0.2">
      <c r="A640" s="217"/>
      <c r="B640" s="218"/>
      <c r="C640" s="251" t="s">
        <v>1033</v>
      </c>
      <c r="D640" s="238"/>
      <c r="E640" s="238"/>
      <c r="F640" s="238"/>
      <c r="G640" s="238"/>
      <c r="H640" s="220"/>
      <c r="I640" s="220"/>
      <c r="J640" s="220"/>
      <c r="K640" s="220"/>
      <c r="L640" s="220"/>
      <c r="M640" s="220"/>
      <c r="N640" s="219"/>
      <c r="O640" s="219"/>
      <c r="P640" s="219"/>
      <c r="Q640" s="219"/>
      <c r="R640" s="220"/>
      <c r="S640" s="220"/>
      <c r="T640" s="220"/>
      <c r="U640" s="220"/>
      <c r="V640" s="220"/>
      <c r="W640" s="220"/>
      <c r="X640" s="220"/>
      <c r="Y640" s="210"/>
      <c r="Z640" s="210"/>
      <c r="AA640" s="210"/>
      <c r="AB640" s="210"/>
      <c r="AC640" s="210"/>
      <c r="AD640" s="210"/>
      <c r="AE640" s="210"/>
      <c r="AF640" s="210"/>
      <c r="AG640" s="210" t="s">
        <v>215</v>
      </c>
      <c r="AH640" s="210"/>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1" x14ac:dyDescent="0.2">
      <c r="A641" s="217"/>
      <c r="B641" s="218"/>
      <c r="C641" s="252" t="s">
        <v>1034</v>
      </c>
      <c r="D641" s="221"/>
      <c r="E641" s="222">
        <v>1.5</v>
      </c>
      <c r="F641" s="220"/>
      <c r="G641" s="220"/>
      <c r="H641" s="220"/>
      <c r="I641" s="220"/>
      <c r="J641" s="220"/>
      <c r="K641" s="220"/>
      <c r="L641" s="220"/>
      <c r="M641" s="220"/>
      <c r="N641" s="219"/>
      <c r="O641" s="219"/>
      <c r="P641" s="219"/>
      <c r="Q641" s="219"/>
      <c r="R641" s="220"/>
      <c r="S641" s="220"/>
      <c r="T641" s="220"/>
      <c r="U641" s="220"/>
      <c r="V641" s="220"/>
      <c r="W641" s="220"/>
      <c r="X641" s="220"/>
      <c r="Y641" s="210"/>
      <c r="Z641" s="210"/>
      <c r="AA641" s="210"/>
      <c r="AB641" s="210"/>
      <c r="AC641" s="210"/>
      <c r="AD641" s="210"/>
      <c r="AE641" s="210"/>
      <c r="AF641" s="210"/>
      <c r="AG641" s="210" t="s">
        <v>217</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1" x14ac:dyDescent="0.2">
      <c r="A642" s="231">
        <v>111</v>
      </c>
      <c r="B642" s="232" t="s">
        <v>1035</v>
      </c>
      <c r="C642" s="250" t="s">
        <v>1036</v>
      </c>
      <c r="D642" s="233" t="s">
        <v>223</v>
      </c>
      <c r="E642" s="234">
        <v>4</v>
      </c>
      <c r="F642" s="235"/>
      <c r="G642" s="236">
        <f>ROUND(E642*F642,2)</f>
        <v>0</v>
      </c>
      <c r="H642" s="235"/>
      <c r="I642" s="236">
        <f>ROUND(E642*H642,2)</f>
        <v>0</v>
      </c>
      <c r="J642" s="235"/>
      <c r="K642" s="236">
        <f>ROUND(E642*J642,2)</f>
        <v>0</v>
      </c>
      <c r="L642" s="236">
        <v>21</v>
      </c>
      <c r="M642" s="236">
        <f>G642*(1+L642/100)</f>
        <v>0</v>
      </c>
      <c r="N642" s="234">
        <v>0</v>
      </c>
      <c r="O642" s="234">
        <f>ROUND(E642*N642,2)</f>
        <v>0</v>
      </c>
      <c r="P642" s="234">
        <v>0</v>
      </c>
      <c r="Q642" s="234">
        <f>ROUND(E642*P642,2)</f>
        <v>0</v>
      </c>
      <c r="R642" s="236" t="s">
        <v>390</v>
      </c>
      <c r="S642" s="236" t="s">
        <v>210</v>
      </c>
      <c r="T642" s="237" t="s">
        <v>211</v>
      </c>
      <c r="U642" s="220">
        <v>1.1679999999999999</v>
      </c>
      <c r="V642" s="220">
        <f>ROUND(E642*U642,2)</f>
        <v>4.67</v>
      </c>
      <c r="W642" s="220"/>
      <c r="X642" s="220" t="s">
        <v>212</v>
      </c>
      <c r="Y642" s="210"/>
      <c r="Z642" s="210"/>
      <c r="AA642" s="210"/>
      <c r="AB642" s="210"/>
      <c r="AC642" s="210"/>
      <c r="AD642" s="210"/>
      <c r="AE642" s="210"/>
      <c r="AF642" s="210"/>
      <c r="AG642" s="210" t="s">
        <v>213</v>
      </c>
      <c r="AH642" s="210"/>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1" x14ac:dyDescent="0.2">
      <c r="A643" s="217"/>
      <c r="B643" s="218"/>
      <c r="C643" s="252" t="s">
        <v>1037</v>
      </c>
      <c r="D643" s="221"/>
      <c r="E643" s="222">
        <v>4</v>
      </c>
      <c r="F643" s="220"/>
      <c r="G643" s="220"/>
      <c r="H643" s="220"/>
      <c r="I643" s="220"/>
      <c r="J643" s="220"/>
      <c r="K643" s="220"/>
      <c r="L643" s="220"/>
      <c r="M643" s="220"/>
      <c r="N643" s="219"/>
      <c r="O643" s="219"/>
      <c r="P643" s="219"/>
      <c r="Q643" s="219"/>
      <c r="R643" s="220"/>
      <c r="S643" s="220"/>
      <c r="T643" s="220"/>
      <c r="U643" s="220"/>
      <c r="V643" s="220"/>
      <c r="W643" s="220"/>
      <c r="X643" s="220"/>
      <c r="Y643" s="210"/>
      <c r="Z643" s="210"/>
      <c r="AA643" s="210"/>
      <c r="AB643" s="210"/>
      <c r="AC643" s="210"/>
      <c r="AD643" s="210"/>
      <c r="AE643" s="210"/>
      <c r="AF643" s="210"/>
      <c r="AG643" s="210" t="s">
        <v>217</v>
      </c>
      <c r="AH643" s="210">
        <v>0</v>
      </c>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x14ac:dyDescent="0.2">
      <c r="A644" s="217"/>
      <c r="B644" s="218"/>
      <c r="C644" s="252" t="s">
        <v>1038</v>
      </c>
      <c r="D644" s="221"/>
      <c r="E644" s="222"/>
      <c r="F644" s="220"/>
      <c r="G644" s="220"/>
      <c r="H644" s="220"/>
      <c r="I644" s="220"/>
      <c r="J644" s="220"/>
      <c r="K644" s="220"/>
      <c r="L644" s="220"/>
      <c r="M644" s="220"/>
      <c r="N644" s="219"/>
      <c r="O644" s="219"/>
      <c r="P644" s="219"/>
      <c r="Q644" s="219"/>
      <c r="R644" s="220"/>
      <c r="S644" s="220"/>
      <c r="T644" s="220"/>
      <c r="U644" s="220"/>
      <c r="V644" s="220"/>
      <c r="W644" s="220"/>
      <c r="X644" s="220"/>
      <c r="Y644" s="210"/>
      <c r="Z644" s="210"/>
      <c r="AA644" s="210"/>
      <c r="AB644" s="210"/>
      <c r="AC644" s="210"/>
      <c r="AD644" s="210"/>
      <c r="AE644" s="210"/>
      <c r="AF644" s="210"/>
      <c r="AG644" s="210" t="s">
        <v>217</v>
      </c>
      <c r="AH644" s="210">
        <v>0</v>
      </c>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1" x14ac:dyDescent="0.2">
      <c r="A645" s="231">
        <v>112</v>
      </c>
      <c r="B645" s="232" t="s">
        <v>388</v>
      </c>
      <c r="C645" s="250" t="s">
        <v>389</v>
      </c>
      <c r="D645" s="233" t="s">
        <v>317</v>
      </c>
      <c r="E645" s="234">
        <v>148</v>
      </c>
      <c r="F645" s="235"/>
      <c r="G645" s="236">
        <f>ROUND(E645*F645,2)</f>
        <v>0</v>
      </c>
      <c r="H645" s="235"/>
      <c r="I645" s="236">
        <f>ROUND(E645*H645,2)</f>
        <v>0</v>
      </c>
      <c r="J645" s="235"/>
      <c r="K645" s="236">
        <f>ROUND(E645*J645,2)</f>
        <v>0</v>
      </c>
      <c r="L645" s="236">
        <v>21</v>
      </c>
      <c r="M645" s="236">
        <f>G645*(1+L645/100)</f>
        <v>0</v>
      </c>
      <c r="N645" s="234">
        <v>3.4000000000000002E-4</v>
      </c>
      <c r="O645" s="234">
        <f>ROUND(E645*N645,2)</f>
        <v>0.05</v>
      </c>
      <c r="P645" s="234">
        <v>0</v>
      </c>
      <c r="Q645" s="234">
        <f>ROUND(E645*P645,2)</f>
        <v>0</v>
      </c>
      <c r="R645" s="236" t="s">
        <v>390</v>
      </c>
      <c r="S645" s="236" t="s">
        <v>210</v>
      </c>
      <c r="T645" s="237" t="s">
        <v>211</v>
      </c>
      <c r="U645" s="220">
        <v>0.32</v>
      </c>
      <c r="V645" s="220">
        <f>ROUND(E645*U645,2)</f>
        <v>47.36</v>
      </c>
      <c r="W645" s="220"/>
      <c r="X645" s="220" t="s">
        <v>212</v>
      </c>
      <c r="Y645" s="210"/>
      <c r="Z645" s="210"/>
      <c r="AA645" s="210"/>
      <c r="AB645" s="210"/>
      <c r="AC645" s="210"/>
      <c r="AD645" s="210"/>
      <c r="AE645" s="210"/>
      <c r="AF645" s="210"/>
      <c r="AG645" s="210" t="s">
        <v>213</v>
      </c>
      <c r="AH645" s="210"/>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1" x14ac:dyDescent="0.2">
      <c r="A646" s="217"/>
      <c r="B646" s="218"/>
      <c r="C646" s="251" t="s">
        <v>391</v>
      </c>
      <c r="D646" s="238"/>
      <c r="E646" s="238"/>
      <c r="F646" s="238"/>
      <c r="G646" s="238"/>
      <c r="H646" s="220"/>
      <c r="I646" s="220"/>
      <c r="J646" s="220"/>
      <c r="K646" s="220"/>
      <c r="L646" s="220"/>
      <c r="M646" s="220"/>
      <c r="N646" s="219"/>
      <c r="O646" s="219"/>
      <c r="P646" s="219"/>
      <c r="Q646" s="219"/>
      <c r="R646" s="220"/>
      <c r="S646" s="220"/>
      <c r="T646" s="220"/>
      <c r="U646" s="220"/>
      <c r="V646" s="220"/>
      <c r="W646" s="220"/>
      <c r="X646" s="220"/>
      <c r="Y646" s="210"/>
      <c r="Z646" s="210"/>
      <c r="AA646" s="210"/>
      <c r="AB646" s="210"/>
      <c r="AC646" s="210"/>
      <c r="AD646" s="210"/>
      <c r="AE646" s="210"/>
      <c r="AF646" s="210"/>
      <c r="AG646" s="210" t="s">
        <v>215</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1" x14ac:dyDescent="0.2">
      <c r="A647" s="217"/>
      <c r="B647" s="218"/>
      <c r="C647" s="254" t="s">
        <v>392</v>
      </c>
      <c r="D647" s="241"/>
      <c r="E647" s="241"/>
      <c r="F647" s="241"/>
      <c r="G647" s="241"/>
      <c r="H647" s="220"/>
      <c r="I647" s="220"/>
      <c r="J647" s="220"/>
      <c r="K647" s="220"/>
      <c r="L647" s="220"/>
      <c r="M647" s="220"/>
      <c r="N647" s="219"/>
      <c r="O647" s="219"/>
      <c r="P647" s="219"/>
      <c r="Q647" s="219"/>
      <c r="R647" s="220"/>
      <c r="S647" s="220"/>
      <c r="T647" s="220"/>
      <c r="U647" s="220"/>
      <c r="V647" s="220"/>
      <c r="W647" s="220"/>
      <c r="X647" s="220"/>
      <c r="Y647" s="210"/>
      <c r="Z647" s="210"/>
      <c r="AA647" s="210"/>
      <c r="AB647" s="210"/>
      <c r="AC647" s="210"/>
      <c r="AD647" s="210"/>
      <c r="AE647" s="210"/>
      <c r="AF647" s="210"/>
      <c r="AG647" s="210" t="s">
        <v>237</v>
      </c>
      <c r="AH647" s="210"/>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1" x14ac:dyDescent="0.2">
      <c r="A648" s="217"/>
      <c r="B648" s="218"/>
      <c r="C648" s="252" t="s">
        <v>1039</v>
      </c>
      <c r="D648" s="221"/>
      <c r="E648" s="222">
        <v>40</v>
      </c>
      <c r="F648" s="220"/>
      <c r="G648" s="220"/>
      <c r="H648" s="220"/>
      <c r="I648" s="220"/>
      <c r="J648" s="220"/>
      <c r="K648" s="220"/>
      <c r="L648" s="220"/>
      <c r="M648" s="220"/>
      <c r="N648" s="219"/>
      <c r="O648" s="219"/>
      <c r="P648" s="219"/>
      <c r="Q648" s="219"/>
      <c r="R648" s="220"/>
      <c r="S648" s="220"/>
      <c r="T648" s="220"/>
      <c r="U648" s="220"/>
      <c r="V648" s="220"/>
      <c r="W648" s="220"/>
      <c r="X648" s="220"/>
      <c r="Y648" s="210"/>
      <c r="Z648" s="210"/>
      <c r="AA648" s="210"/>
      <c r="AB648" s="210"/>
      <c r="AC648" s="210"/>
      <c r="AD648" s="210"/>
      <c r="AE648" s="210"/>
      <c r="AF648" s="210"/>
      <c r="AG648" s="210" t="s">
        <v>217</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1" x14ac:dyDescent="0.2">
      <c r="A649" s="217"/>
      <c r="B649" s="218"/>
      <c r="C649" s="252" t="s">
        <v>1040</v>
      </c>
      <c r="D649" s="221"/>
      <c r="E649" s="222">
        <v>108</v>
      </c>
      <c r="F649" s="220"/>
      <c r="G649" s="220"/>
      <c r="H649" s="220"/>
      <c r="I649" s="220"/>
      <c r="J649" s="220"/>
      <c r="K649" s="220"/>
      <c r="L649" s="220"/>
      <c r="M649" s="220"/>
      <c r="N649" s="219"/>
      <c r="O649" s="219"/>
      <c r="P649" s="219"/>
      <c r="Q649" s="219"/>
      <c r="R649" s="220"/>
      <c r="S649" s="220"/>
      <c r="T649" s="220"/>
      <c r="U649" s="220"/>
      <c r="V649" s="220"/>
      <c r="W649" s="220"/>
      <c r="X649" s="220"/>
      <c r="Y649" s="210"/>
      <c r="Z649" s="210"/>
      <c r="AA649" s="210"/>
      <c r="AB649" s="210"/>
      <c r="AC649" s="210"/>
      <c r="AD649" s="210"/>
      <c r="AE649" s="210"/>
      <c r="AF649" s="210"/>
      <c r="AG649" s="210" t="s">
        <v>217</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1" x14ac:dyDescent="0.2">
      <c r="A650" s="217"/>
      <c r="B650" s="218"/>
      <c r="C650" s="252" t="s">
        <v>1041</v>
      </c>
      <c r="D650" s="221"/>
      <c r="E650" s="222"/>
      <c r="F650" s="220"/>
      <c r="G650" s="220"/>
      <c r="H650" s="220"/>
      <c r="I650" s="220"/>
      <c r="J650" s="220"/>
      <c r="K650" s="220"/>
      <c r="L650" s="220"/>
      <c r="M650" s="220"/>
      <c r="N650" s="219"/>
      <c r="O650" s="219"/>
      <c r="P650" s="219"/>
      <c r="Q650" s="219"/>
      <c r="R650" s="220"/>
      <c r="S650" s="220"/>
      <c r="T650" s="220"/>
      <c r="U650" s="220"/>
      <c r="V650" s="220"/>
      <c r="W650" s="220"/>
      <c r="X650" s="220"/>
      <c r="Y650" s="210"/>
      <c r="Z650" s="210"/>
      <c r="AA650" s="210"/>
      <c r="AB650" s="210"/>
      <c r="AC650" s="210"/>
      <c r="AD650" s="210"/>
      <c r="AE650" s="210"/>
      <c r="AF650" s="210"/>
      <c r="AG650" s="210" t="s">
        <v>217</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1" x14ac:dyDescent="0.2">
      <c r="A651" s="231">
        <v>113</v>
      </c>
      <c r="B651" s="232" t="s">
        <v>396</v>
      </c>
      <c r="C651" s="250" t="s">
        <v>397</v>
      </c>
      <c r="D651" s="233" t="s">
        <v>223</v>
      </c>
      <c r="E651" s="234">
        <v>21</v>
      </c>
      <c r="F651" s="235"/>
      <c r="G651" s="236">
        <f>ROUND(E651*F651,2)</f>
        <v>0</v>
      </c>
      <c r="H651" s="235"/>
      <c r="I651" s="236">
        <f>ROUND(E651*H651,2)</f>
        <v>0</v>
      </c>
      <c r="J651" s="235"/>
      <c r="K651" s="236">
        <f>ROUND(E651*J651,2)</f>
        <v>0</v>
      </c>
      <c r="L651" s="236">
        <v>21</v>
      </c>
      <c r="M651" s="236">
        <f>G651*(1+L651/100)</f>
        <v>0</v>
      </c>
      <c r="N651" s="234">
        <v>0</v>
      </c>
      <c r="O651" s="234">
        <f>ROUND(E651*N651,2)</f>
        <v>0</v>
      </c>
      <c r="P651" s="234">
        <v>0</v>
      </c>
      <c r="Q651" s="234">
        <f>ROUND(E651*P651,2)</f>
        <v>0</v>
      </c>
      <c r="R651" s="236" t="s">
        <v>390</v>
      </c>
      <c r="S651" s="236" t="s">
        <v>210</v>
      </c>
      <c r="T651" s="237" t="s">
        <v>211</v>
      </c>
      <c r="U651" s="220">
        <v>0.14799999999999999</v>
      </c>
      <c r="V651" s="220">
        <f>ROUND(E651*U651,2)</f>
        <v>3.11</v>
      </c>
      <c r="W651" s="220"/>
      <c r="X651" s="220" t="s">
        <v>212</v>
      </c>
      <c r="Y651" s="210"/>
      <c r="Z651" s="210"/>
      <c r="AA651" s="210"/>
      <c r="AB651" s="210"/>
      <c r="AC651" s="210"/>
      <c r="AD651" s="210"/>
      <c r="AE651" s="210"/>
      <c r="AF651" s="210"/>
      <c r="AG651" s="210" t="s">
        <v>213</v>
      </c>
      <c r="AH651" s="210"/>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x14ac:dyDescent="0.2">
      <c r="A652" s="217"/>
      <c r="B652" s="218"/>
      <c r="C652" s="251" t="s">
        <v>398</v>
      </c>
      <c r="D652" s="238"/>
      <c r="E652" s="238"/>
      <c r="F652" s="238"/>
      <c r="G652" s="238"/>
      <c r="H652" s="220"/>
      <c r="I652" s="220"/>
      <c r="J652" s="220"/>
      <c r="K652" s="220"/>
      <c r="L652" s="220"/>
      <c r="M652" s="220"/>
      <c r="N652" s="219"/>
      <c r="O652" s="219"/>
      <c r="P652" s="219"/>
      <c r="Q652" s="219"/>
      <c r="R652" s="220"/>
      <c r="S652" s="220"/>
      <c r="T652" s="220"/>
      <c r="U652" s="220"/>
      <c r="V652" s="220"/>
      <c r="W652" s="220"/>
      <c r="X652" s="220"/>
      <c r="Y652" s="210"/>
      <c r="Z652" s="210"/>
      <c r="AA652" s="210"/>
      <c r="AB652" s="210"/>
      <c r="AC652" s="210"/>
      <c r="AD652" s="210"/>
      <c r="AE652" s="210"/>
      <c r="AF652" s="210"/>
      <c r="AG652" s="210" t="s">
        <v>215</v>
      </c>
      <c r="AH652" s="210"/>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1" x14ac:dyDescent="0.2">
      <c r="A653" s="217"/>
      <c r="B653" s="218"/>
      <c r="C653" s="252" t="s">
        <v>651</v>
      </c>
      <c r="D653" s="221"/>
      <c r="E653" s="222">
        <v>7</v>
      </c>
      <c r="F653" s="220"/>
      <c r="G653" s="220"/>
      <c r="H653" s="220"/>
      <c r="I653" s="220"/>
      <c r="J653" s="220"/>
      <c r="K653" s="220"/>
      <c r="L653" s="220"/>
      <c r="M653" s="220"/>
      <c r="N653" s="219"/>
      <c r="O653" s="219"/>
      <c r="P653" s="219"/>
      <c r="Q653" s="219"/>
      <c r="R653" s="220"/>
      <c r="S653" s="220"/>
      <c r="T653" s="220"/>
      <c r="U653" s="220"/>
      <c r="V653" s="220"/>
      <c r="W653" s="220"/>
      <c r="X653" s="220"/>
      <c r="Y653" s="210"/>
      <c r="Z653" s="210"/>
      <c r="AA653" s="210"/>
      <c r="AB653" s="210"/>
      <c r="AC653" s="210"/>
      <c r="AD653" s="210"/>
      <c r="AE653" s="210"/>
      <c r="AF653" s="210"/>
      <c r="AG653" s="210" t="s">
        <v>217</v>
      </c>
      <c r="AH653" s="210">
        <v>0</v>
      </c>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1" x14ac:dyDescent="0.2">
      <c r="A654" s="217"/>
      <c r="B654" s="218"/>
      <c r="C654" s="252" t="s">
        <v>1042</v>
      </c>
      <c r="D654" s="221"/>
      <c r="E654" s="222">
        <v>14</v>
      </c>
      <c r="F654" s="220"/>
      <c r="G654" s="220"/>
      <c r="H654" s="220"/>
      <c r="I654" s="220"/>
      <c r="J654" s="220"/>
      <c r="K654" s="220"/>
      <c r="L654" s="220"/>
      <c r="M654" s="220"/>
      <c r="N654" s="219"/>
      <c r="O654" s="219"/>
      <c r="P654" s="219"/>
      <c r="Q654" s="219"/>
      <c r="R654" s="220"/>
      <c r="S654" s="220"/>
      <c r="T654" s="220"/>
      <c r="U654" s="220"/>
      <c r="V654" s="220"/>
      <c r="W654" s="220"/>
      <c r="X654" s="220"/>
      <c r="Y654" s="210"/>
      <c r="Z654" s="210"/>
      <c r="AA654" s="210"/>
      <c r="AB654" s="210"/>
      <c r="AC654" s="210"/>
      <c r="AD654" s="210"/>
      <c r="AE654" s="210"/>
      <c r="AF654" s="210"/>
      <c r="AG654" s="210" t="s">
        <v>217</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1" x14ac:dyDescent="0.2">
      <c r="A655" s="217"/>
      <c r="B655" s="218"/>
      <c r="C655" s="252" t="s">
        <v>1041</v>
      </c>
      <c r="D655" s="221"/>
      <c r="E655" s="222"/>
      <c r="F655" s="220"/>
      <c r="G655" s="220"/>
      <c r="H655" s="220"/>
      <c r="I655" s="220"/>
      <c r="J655" s="220"/>
      <c r="K655" s="220"/>
      <c r="L655" s="220"/>
      <c r="M655" s="220"/>
      <c r="N655" s="219"/>
      <c r="O655" s="219"/>
      <c r="P655" s="219"/>
      <c r="Q655" s="219"/>
      <c r="R655" s="220"/>
      <c r="S655" s="220"/>
      <c r="T655" s="220"/>
      <c r="U655" s="220"/>
      <c r="V655" s="220"/>
      <c r="W655" s="220"/>
      <c r="X655" s="220"/>
      <c r="Y655" s="210"/>
      <c r="Z655" s="210"/>
      <c r="AA655" s="210"/>
      <c r="AB655" s="210"/>
      <c r="AC655" s="210"/>
      <c r="AD655" s="210"/>
      <c r="AE655" s="210"/>
      <c r="AF655" s="210"/>
      <c r="AG655" s="210" t="s">
        <v>217</v>
      </c>
      <c r="AH655" s="210">
        <v>0</v>
      </c>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ht="33.75" outlineLevel="1" x14ac:dyDescent="0.2">
      <c r="A656" s="231">
        <v>114</v>
      </c>
      <c r="B656" s="232" t="s">
        <v>1043</v>
      </c>
      <c r="C656" s="250" t="s">
        <v>1044</v>
      </c>
      <c r="D656" s="233" t="s">
        <v>223</v>
      </c>
      <c r="E656" s="234">
        <v>4</v>
      </c>
      <c r="F656" s="235"/>
      <c r="G656" s="236">
        <f>ROUND(E656*F656,2)</f>
        <v>0</v>
      </c>
      <c r="H656" s="235"/>
      <c r="I656" s="236">
        <f>ROUND(E656*H656,2)</f>
        <v>0</v>
      </c>
      <c r="J656" s="235"/>
      <c r="K656" s="236">
        <f>ROUND(E656*J656,2)</f>
        <v>0</v>
      </c>
      <c r="L656" s="236">
        <v>21</v>
      </c>
      <c r="M656" s="236">
        <f>G656*(1+L656/100)</f>
        <v>0</v>
      </c>
      <c r="N656" s="234">
        <v>7.5800000000000006E-2</v>
      </c>
      <c r="O656" s="234">
        <f>ROUND(E656*N656,2)</f>
        <v>0.3</v>
      </c>
      <c r="P656" s="234">
        <v>0</v>
      </c>
      <c r="Q656" s="234">
        <f>ROUND(E656*P656,2)</f>
        <v>0</v>
      </c>
      <c r="R656" s="236" t="s">
        <v>390</v>
      </c>
      <c r="S656" s="236" t="s">
        <v>210</v>
      </c>
      <c r="T656" s="237" t="s">
        <v>211</v>
      </c>
      <c r="U656" s="220">
        <v>0.5</v>
      </c>
      <c r="V656" s="220">
        <f>ROUND(E656*U656,2)</f>
        <v>2</v>
      </c>
      <c r="W656" s="220"/>
      <c r="X656" s="220" t="s">
        <v>212</v>
      </c>
      <c r="Y656" s="210"/>
      <c r="Z656" s="210"/>
      <c r="AA656" s="210"/>
      <c r="AB656" s="210"/>
      <c r="AC656" s="210"/>
      <c r="AD656" s="210"/>
      <c r="AE656" s="210"/>
      <c r="AF656" s="210"/>
      <c r="AG656" s="210" t="s">
        <v>213</v>
      </c>
      <c r="AH656" s="210"/>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x14ac:dyDescent="0.2">
      <c r="A657" s="217"/>
      <c r="B657" s="218"/>
      <c r="C657" s="252" t="s">
        <v>1037</v>
      </c>
      <c r="D657" s="221"/>
      <c r="E657" s="222">
        <v>4</v>
      </c>
      <c r="F657" s="220"/>
      <c r="G657" s="220"/>
      <c r="H657" s="220"/>
      <c r="I657" s="220"/>
      <c r="J657" s="220"/>
      <c r="K657" s="220"/>
      <c r="L657" s="220"/>
      <c r="M657" s="220"/>
      <c r="N657" s="219"/>
      <c r="O657" s="219"/>
      <c r="P657" s="219"/>
      <c r="Q657" s="219"/>
      <c r="R657" s="220"/>
      <c r="S657" s="220"/>
      <c r="T657" s="220"/>
      <c r="U657" s="220"/>
      <c r="V657" s="220"/>
      <c r="W657" s="220"/>
      <c r="X657" s="220"/>
      <c r="Y657" s="210"/>
      <c r="Z657" s="210"/>
      <c r="AA657" s="210"/>
      <c r="AB657" s="210"/>
      <c r="AC657" s="210"/>
      <c r="AD657" s="210"/>
      <c r="AE657" s="210"/>
      <c r="AF657" s="210"/>
      <c r="AG657" s="210" t="s">
        <v>217</v>
      </c>
      <c r="AH657" s="210">
        <v>0</v>
      </c>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1" x14ac:dyDescent="0.2">
      <c r="A658" s="231">
        <v>115</v>
      </c>
      <c r="B658" s="232" t="s">
        <v>1045</v>
      </c>
      <c r="C658" s="250" t="s">
        <v>1046</v>
      </c>
      <c r="D658" s="233" t="s">
        <v>223</v>
      </c>
      <c r="E658" s="234">
        <v>4</v>
      </c>
      <c r="F658" s="235"/>
      <c r="G658" s="236">
        <f>ROUND(E658*F658,2)</f>
        <v>0</v>
      </c>
      <c r="H658" s="235"/>
      <c r="I658" s="236">
        <f>ROUND(E658*H658,2)</f>
        <v>0</v>
      </c>
      <c r="J658" s="235"/>
      <c r="K658" s="236">
        <f>ROUND(E658*J658,2)</f>
        <v>0</v>
      </c>
      <c r="L658" s="236">
        <v>21</v>
      </c>
      <c r="M658" s="236">
        <f>G658*(1+L658/100)</f>
        <v>0</v>
      </c>
      <c r="N658" s="234">
        <v>0</v>
      </c>
      <c r="O658" s="234">
        <f>ROUND(E658*N658,2)</f>
        <v>0</v>
      </c>
      <c r="P658" s="234">
        <v>2.5170000000000001E-2</v>
      </c>
      <c r="Q658" s="234">
        <f>ROUND(E658*P658,2)</f>
        <v>0.1</v>
      </c>
      <c r="R658" s="236" t="s">
        <v>390</v>
      </c>
      <c r="S658" s="236" t="s">
        <v>210</v>
      </c>
      <c r="T658" s="237" t="s">
        <v>211</v>
      </c>
      <c r="U658" s="220">
        <v>0.46500000000000002</v>
      </c>
      <c r="V658" s="220">
        <f>ROUND(E658*U658,2)</f>
        <v>1.86</v>
      </c>
      <c r="W658" s="220"/>
      <c r="X658" s="220" t="s">
        <v>212</v>
      </c>
      <c r="Y658" s="210"/>
      <c r="Z658" s="210"/>
      <c r="AA658" s="210"/>
      <c r="AB658" s="210"/>
      <c r="AC658" s="210"/>
      <c r="AD658" s="210"/>
      <c r="AE658" s="210"/>
      <c r="AF658" s="210"/>
      <c r="AG658" s="210" t="s">
        <v>213</v>
      </c>
      <c r="AH658" s="210"/>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x14ac:dyDescent="0.2">
      <c r="A659" s="217"/>
      <c r="B659" s="218"/>
      <c r="C659" s="252" t="s">
        <v>1047</v>
      </c>
      <c r="D659" s="221"/>
      <c r="E659" s="222">
        <v>4</v>
      </c>
      <c r="F659" s="220"/>
      <c r="G659" s="220"/>
      <c r="H659" s="220"/>
      <c r="I659" s="220"/>
      <c r="J659" s="220"/>
      <c r="K659" s="220"/>
      <c r="L659" s="220"/>
      <c r="M659" s="220"/>
      <c r="N659" s="219"/>
      <c r="O659" s="219"/>
      <c r="P659" s="219"/>
      <c r="Q659" s="219"/>
      <c r="R659" s="220"/>
      <c r="S659" s="220"/>
      <c r="T659" s="220"/>
      <c r="U659" s="220"/>
      <c r="V659" s="220"/>
      <c r="W659" s="220"/>
      <c r="X659" s="220"/>
      <c r="Y659" s="210"/>
      <c r="Z659" s="210"/>
      <c r="AA659" s="210"/>
      <c r="AB659" s="210"/>
      <c r="AC659" s="210"/>
      <c r="AD659" s="210"/>
      <c r="AE659" s="210"/>
      <c r="AF659" s="210"/>
      <c r="AG659" s="210" t="s">
        <v>217</v>
      </c>
      <c r="AH659" s="210">
        <v>0</v>
      </c>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1" x14ac:dyDescent="0.2">
      <c r="A660" s="231">
        <v>116</v>
      </c>
      <c r="B660" s="232" t="s">
        <v>401</v>
      </c>
      <c r="C660" s="250" t="s">
        <v>402</v>
      </c>
      <c r="D660" s="233" t="s">
        <v>317</v>
      </c>
      <c r="E660" s="234">
        <v>148</v>
      </c>
      <c r="F660" s="235"/>
      <c r="G660" s="236">
        <f>ROUND(E660*F660,2)</f>
        <v>0</v>
      </c>
      <c r="H660" s="235"/>
      <c r="I660" s="236">
        <f>ROUND(E660*H660,2)</f>
        <v>0</v>
      </c>
      <c r="J660" s="235"/>
      <c r="K660" s="236">
        <f>ROUND(E660*J660,2)</f>
        <v>0</v>
      </c>
      <c r="L660" s="236">
        <v>21</v>
      </c>
      <c r="M660" s="236">
        <f>G660*(1+L660/100)</f>
        <v>0</v>
      </c>
      <c r="N660" s="234">
        <v>0</v>
      </c>
      <c r="O660" s="234">
        <f>ROUND(E660*N660,2)</f>
        <v>0</v>
      </c>
      <c r="P660" s="234">
        <v>0</v>
      </c>
      <c r="Q660" s="234">
        <f>ROUND(E660*P660,2)</f>
        <v>0</v>
      </c>
      <c r="R660" s="236" t="s">
        <v>390</v>
      </c>
      <c r="S660" s="236" t="s">
        <v>210</v>
      </c>
      <c r="T660" s="237" t="s">
        <v>211</v>
      </c>
      <c r="U660" s="220">
        <v>4.8000000000000001E-2</v>
      </c>
      <c r="V660" s="220">
        <f>ROUND(E660*U660,2)</f>
        <v>7.1</v>
      </c>
      <c r="W660" s="220"/>
      <c r="X660" s="220" t="s">
        <v>212</v>
      </c>
      <c r="Y660" s="210"/>
      <c r="Z660" s="210"/>
      <c r="AA660" s="210"/>
      <c r="AB660" s="210"/>
      <c r="AC660" s="210"/>
      <c r="AD660" s="210"/>
      <c r="AE660" s="210"/>
      <c r="AF660" s="210"/>
      <c r="AG660" s="210" t="s">
        <v>213</v>
      </c>
      <c r="AH660" s="210"/>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x14ac:dyDescent="0.2">
      <c r="A661" s="217"/>
      <c r="B661" s="218"/>
      <c r="C661" s="252" t="s">
        <v>1039</v>
      </c>
      <c r="D661" s="221"/>
      <c r="E661" s="222">
        <v>40</v>
      </c>
      <c r="F661" s="220"/>
      <c r="G661" s="220"/>
      <c r="H661" s="220"/>
      <c r="I661" s="220"/>
      <c r="J661" s="220"/>
      <c r="K661" s="220"/>
      <c r="L661" s="220"/>
      <c r="M661" s="220"/>
      <c r="N661" s="219"/>
      <c r="O661" s="219"/>
      <c r="P661" s="219"/>
      <c r="Q661" s="219"/>
      <c r="R661" s="220"/>
      <c r="S661" s="220"/>
      <c r="T661" s="220"/>
      <c r="U661" s="220"/>
      <c r="V661" s="220"/>
      <c r="W661" s="220"/>
      <c r="X661" s="220"/>
      <c r="Y661" s="210"/>
      <c r="Z661" s="210"/>
      <c r="AA661" s="210"/>
      <c r="AB661" s="210"/>
      <c r="AC661" s="210"/>
      <c r="AD661" s="210"/>
      <c r="AE661" s="210"/>
      <c r="AF661" s="210"/>
      <c r="AG661" s="210" t="s">
        <v>217</v>
      </c>
      <c r="AH661" s="210">
        <v>0</v>
      </c>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1" x14ac:dyDescent="0.2">
      <c r="A662" s="217"/>
      <c r="B662" s="218"/>
      <c r="C662" s="252" t="s">
        <v>1040</v>
      </c>
      <c r="D662" s="221"/>
      <c r="E662" s="222">
        <v>108</v>
      </c>
      <c r="F662" s="220"/>
      <c r="G662" s="220"/>
      <c r="H662" s="220"/>
      <c r="I662" s="220"/>
      <c r="J662" s="220"/>
      <c r="K662" s="220"/>
      <c r="L662" s="220"/>
      <c r="M662" s="220"/>
      <c r="N662" s="219"/>
      <c r="O662" s="219"/>
      <c r="P662" s="219"/>
      <c r="Q662" s="219"/>
      <c r="R662" s="220"/>
      <c r="S662" s="220"/>
      <c r="T662" s="220"/>
      <c r="U662" s="220"/>
      <c r="V662" s="220"/>
      <c r="W662" s="220"/>
      <c r="X662" s="220"/>
      <c r="Y662" s="210"/>
      <c r="Z662" s="210"/>
      <c r="AA662" s="210"/>
      <c r="AB662" s="210"/>
      <c r="AC662" s="210"/>
      <c r="AD662" s="210"/>
      <c r="AE662" s="210"/>
      <c r="AF662" s="210"/>
      <c r="AG662" s="210" t="s">
        <v>217</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1" x14ac:dyDescent="0.2">
      <c r="A663" s="217"/>
      <c r="B663" s="218"/>
      <c r="C663" s="252" t="s">
        <v>1041</v>
      </c>
      <c r="D663" s="221"/>
      <c r="E663" s="222"/>
      <c r="F663" s="220"/>
      <c r="G663" s="220"/>
      <c r="H663" s="220"/>
      <c r="I663" s="220"/>
      <c r="J663" s="220"/>
      <c r="K663" s="220"/>
      <c r="L663" s="220"/>
      <c r="M663" s="220"/>
      <c r="N663" s="219"/>
      <c r="O663" s="219"/>
      <c r="P663" s="219"/>
      <c r="Q663" s="219"/>
      <c r="R663" s="220"/>
      <c r="S663" s="220"/>
      <c r="T663" s="220"/>
      <c r="U663" s="220"/>
      <c r="V663" s="220"/>
      <c r="W663" s="220"/>
      <c r="X663" s="220"/>
      <c r="Y663" s="210"/>
      <c r="Z663" s="210"/>
      <c r="AA663" s="210"/>
      <c r="AB663" s="210"/>
      <c r="AC663" s="210"/>
      <c r="AD663" s="210"/>
      <c r="AE663" s="210"/>
      <c r="AF663" s="210"/>
      <c r="AG663" s="210" t="s">
        <v>217</v>
      </c>
      <c r="AH663" s="210">
        <v>0</v>
      </c>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1" x14ac:dyDescent="0.2">
      <c r="A664" s="231">
        <v>117</v>
      </c>
      <c r="B664" s="232" t="s">
        <v>403</v>
      </c>
      <c r="C664" s="250" t="s">
        <v>404</v>
      </c>
      <c r="D664" s="233" t="s">
        <v>384</v>
      </c>
      <c r="E664" s="234">
        <v>0.35352</v>
      </c>
      <c r="F664" s="235"/>
      <c r="G664" s="236">
        <f>ROUND(E664*F664,2)</f>
        <v>0</v>
      </c>
      <c r="H664" s="235"/>
      <c r="I664" s="236">
        <f>ROUND(E664*H664,2)</f>
        <v>0</v>
      </c>
      <c r="J664" s="235"/>
      <c r="K664" s="236">
        <f>ROUND(E664*J664,2)</f>
        <v>0</v>
      </c>
      <c r="L664" s="236">
        <v>21</v>
      </c>
      <c r="M664" s="236">
        <f>G664*(1+L664/100)</f>
        <v>0</v>
      </c>
      <c r="N664" s="234">
        <v>0</v>
      </c>
      <c r="O664" s="234">
        <f>ROUND(E664*N664,2)</f>
        <v>0</v>
      </c>
      <c r="P664" s="234">
        <v>0</v>
      </c>
      <c r="Q664" s="234">
        <f>ROUND(E664*P664,2)</f>
        <v>0</v>
      </c>
      <c r="R664" s="236" t="s">
        <v>390</v>
      </c>
      <c r="S664" s="236" t="s">
        <v>210</v>
      </c>
      <c r="T664" s="237" t="s">
        <v>211</v>
      </c>
      <c r="U664" s="220">
        <v>1.5229999999999999</v>
      </c>
      <c r="V664" s="220">
        <f>ROUND(E664*U664,2)</f>
        <v>0.54</v>
      </c>
      <c r="W664" s="220"/>
      <c r="X664" s="220" t="s">
        <v>385</v>
      </c>
      <c r="Y664" s="210"/>
      <c r="Z664" s="210"/>
      <c r="AA664" s="210"/>
      <c r="AB664" s="210"/>
      <c r="AC664" s="210"/>
      <c r="AD664" s="210"/>
      <c r="AE664" s="210"/>
      <c r="AF664" s="210"/>
      <c r="AG664" s="210" t="s">
        <v>386</v>
      </c>
      <c r="AH664" s="210"/>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1" x14ac:dyDescent="0.2">
      <c r="A665" s="217"/>
      <c r="B665" s="218"/>
      <c r="C665" s="251" t="s">
        <v>405</v>
      </c>
      <c r="D665" s="238"/>
      <c r="E665" s="238"/>
      <c r="F665" s="238"/>
      <c r="G665" s="238"/>
      <c r="H665" s="220"/>
      <c r="I665" s="220"/>
      <c r="J665" s="220"/>
      <c r="K665" s="220"/>
      <c r="L665" s="220"/>
      <c r="M665" s="220"/>
      <c r="N665" s="219"/>
      <c r="O665" s="219"/>
      <c r="P665" s="219"/>
      <c r="Q665" s="219"/>
      <c r="R665" s="220"/>
      <c r="S665" s="220"/>
      <c r="T665" s="220"/>
      <c r="U665" s="220"/>
      <c r="V665" s="220"/>
      <c r="W665" s="220"/>
      <c r="X665" s="220"/>
      <c r="Y665" s="210"/>
      <c r="Z665" s="210"/>
      <c r="AA665" s="210"/>
      <c r="AB665" s="210"/>
      <c r="AC665" s="210"/>
      <c r="AD665" s="210"/>
      <c r="AE665" s="210"/>
      <c r="AF665" s="210"/>
      <c r="AG665" s="210" t="s">
        <v>215</v>
      </c>
      <c r="AH665" s="210"/>
      <c r="AI665" s="210"/>
      <c r="AJ665" s="210"/>
      <c r="AK665" s="210"/>
      <c r="AL665" s="210"/>
      <c r="AM665" s="210"/>
      <c r="AN665" s="210"/>
      <c r="AO665" s="210"/>
      <c r="AP665" s="210"/>
      <c r="AQ665" s="210"/>
      <c r="AR665" s="210"/>
      <c r="AS665" s="210"/>
      <c r="AT665" s="210"/>
      <c r="AU665" s="210"/>
      <c r="AV665" s="210"/>
      <c r="AW665" s="210"/>
      <c r="AX665" s="210"/>
      <c r="AY665" s="210"/>
      <c r="AZ665" s="210"/>
      <c r="BA665" s="210"/>
      <c r="BB665" s="210"/>
      <c r="BC665" s="210"/>
      <c r="BD665" s="210"/>
      <c r="BE665" s="210"/>
      <c r="BF665" s="210"/>
      <c r="BG665" s="210"/>
      <c r="BH665" s="210"/>
    </row>
    <row r="666" spans="1:60" x14ac:dyDescent="0.2">
      <c r="A666" s="224" t="s">
        <v>204</v>
      </c>
      <c r="B666" s="225" t="s">
        <v>147</v>
      </c>
      <c r="C666" s="249" t="s">
        <v>148</v>
      </c>
      <c r="D666" s="226"/>
      <c r="E666" s="227"/>
      <c r="F666" s="228"/>
      <c r="G666" s="228">
        <f>SUMIF(AG667:AG672,"&lt;&gt;NOR",G667:G672)</f>
        <v>0</v>
      </c>
      <c r="H666" s="228"/>
      <c r="I666" s="228">
        <f>SUM(I667:I672)</f>
        <v>0</v>
      </c>
      <c r="J666" s="228"/>
      <c r="K666" s="228">
        <f>SUM(K667:K672)</f>
        <v>0</v>
      </c>
      <c r="L666" s="228"/>
      <c r="M666" s="228">
        <f>SUM(M667:M672)</f>
        <v>0</v>
      </c>
      <c r="N666" s="227"/>
      <c r="O666" s="227">
        <f>SUM(O667:O672)</f>
        <v>0</v>
      </c>
      <c r="P666" s="227"/>
      <c r="Q666" s="227">
        <f>SUM(Q667:Q672)</f>
        <v>0.01</v>
      </c>
      <c r="R666" s="228"/>
      <c r="S666" s="228"/>
      <c r="T666" s="229"/>
      <c r="U666" s="223"/>
      <c r="V666" s="223">
        <f>SUM(V667:V672)</f>
        <v>2.27</v>
      </c>
      <c r="W666" s="223"/>
      <c r="X666" s="223"/>
      <c r="AG666" t="s">
        <v>205</v>
      </c>
    </row>
    <row r="667" spans="1:60" ht="33.75" outlineLevel="1" x14ac:dyDescent="0.2">
      <c r="A667" s="231">
        <v>118</v>
      </c>
      <c r="B667" s="232" t="s">
        <v>406</v>
      </c>
      <c r="C667" s="250" t="s">
        <v>407</v>
      </c>
      <c r="D667" s="233" t="s">
        <v>223</v>
      </c>
      <c r="E667" s="234">
        <v>8</v>
      </c>
      <c r="F667" s="235"/>
      <c r="G667" s="236">
        <f>ROUND(E667*F667,2)</f>
        <v>0</v>
      </c>
      <c r="H667" s="235"/>
      <c r="I667" s="236">
        <f>ROUND(E667*H667,2)</f>
        <v>0</v>
      </c>
      <c r="J667" s="235"/>
      <c r="K667" s="236">
        <f>ROUND(E667*J667,2)</f>
        <v>0</v>
      </c>
      <c r="L667" s="236">
        <v>21</v>
      </c>
      <c r="M667" s="236">
        <f>G667*(1+L667/100)</f>
        <v>0</v>
      </c>
      <c r="N667" s="234">
        <v>2.2000000000000001E-4</v>
      </c>
      <c r="O667" s="234">
        <f>ROUND(E667*N667,2)</f>
        <v>0</v>
      </c>
      <c r="P667" s="234">
        <v>0</v>
      </c>
      <c r="Q667" s="234">
        <f>ROUND(E667*P667,2)</f>
        <v>0</v>
      </c>
      <c r="R667" s="236" t="s">
        <v>390</v>
      </c>
      <c r="S667" s="236" t="s">
        <v>210</v>
      </c>
      <c r="T667" s="237" t="s">
        <v>211</v>
      </c>
      <c r="U667" s="220">
        <v>0.246</v>
      </c>
      <c r="V667" s="220">
        <f>ROUND(E667*U667,2)</f>
        <v>1.97</v>
      </c>
      <c r="W667" s="220"/>
      <c r="X667" s="220" t="s">
        <v>212</v>
      </c>
      <c r="Y667" s="210"/>
      <c r="Z667" s="210"/>
      <c r="AA667" s="210"/>
      <c r="AB667" s="210"/>
      <c r="AC667" s="210"/>
      <c r="AD667" s="210"/>
      <c r="AE667" s="210"/>
      <c r="AF667" s="210"/>
      <c r="AG667" s="210" t="s">
        <v>213</v>
      </c>
      <c r="AH667" s="210"/>
      <c r="AI667" s="210"/>
      <c r="AJ667" s="210"/>
      <c r="AK667" s="210"/>
      <c r="AL667" s="210"/>
      <c r="AM667" s="210"/>
      <c r="AN667" s="210"/>
      <c r="AO667" s="210"/>
      <c r="AP667" s="210"/>
      <c r="AQ667" s="210"/>
      <c r="AR667" s="210"/>
      <c r="AS667" s="210"/>
      <c r="AT667" s="210"/>
      <c r="AU667" s="210"/>
      <c r="AV667" s="210"/>
      <c r="AW667" s="210"/>
      <c r="AX667" s="210"/>
      <c r="AY667" s="210"/>
      <c r="AZ667" s="210"/>
      <c r="BA667" s="210"/>
      <c r="BB667" s="210"/>
      <c r="BC667" s="210"/>
      <c r="BD667" s="210"/>
      <c r="BE667" s="210"/>
      <c r="BF667" s="210"/>
      <c r="BG667" s="210"/>
      <c r="BH667" s="210"/>
    </row>
    <row r="668" spans="1:60" outlineLevel="1" x14ac:dyDescent="0.2">
      <c r="A668" s="217"/>
      <c r="B668" s="218"/>
      <c r="C668" s="252" t="s">
        <v>1048</v>
      </c>
      <c r="D668" s="221"/>
      <c r="E668" s="222">
        <v>8</v>
      </c>
      <c r="F668" s="220"/>
      <c r="G668" s="220"/>
      <c r="H668" s="220"/>
      <c r="I668" s="220"/>
      <c r="J668" s="220"/>
      <c r="K668" s="220"/>
      <c r="L668" s="220"/>
      <c r="M668" s="220"/>
      <c r="N668" s="219"/>
      <c r="O668" s="219"/>
      <c r="P668" s="219"/>
      <c r="Q668" s="219"/>
      <c r="R668" s="220"/>
      <c r="S668" s="220"/>
      <c r="T668" s="220"/>
      <c r="U668" s="220"/>
      <c r="V668" s="220"/>
      <c r="W668" s="220"/>
      <c r="X668" s="220"/>
      <c r="Y668" s="210"/>
      <c r="Z668" s="210"/>
      <c r="AA668" s="210"/>
      <c r="AB668" s="210"/>
      <c r="AC668" s="210"/>
      <c r="AD668" s="210"/>
      <c r="AE668" s="210"/>
      <c r="AF668" s="210"/>
      <c r="AG668" s="210" t="s">
        <v>217</v>
      </c>
      <c r="AH668" s="210">
        <v>0</v>
      </c>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1" x14ac:dyDescent="0.2">
      <c r="A669" s="217"/>
      <c r="B669" s="218"/>
      <c r="C669" s="252" t="s">
        <v>1041</v>
      </c>
      <c r="D669" s="221"/>
      <c r="E669" s="222"/>
      <c r="F669" s="220"/>
      <c r="G669" s="220"/>
      <c r="H669" s="220"/>
      <c r="I669" s="220"/>
      <c r="J669" s="220"/>
      <c r="K669" s="220"/>
      <c r="L669" s="220"/>
      <c r="M669" s="220"/>
      <c r="N669" s="219"/>
      <c r="O669" s="219"/>
      <c r="P669" s="219"/>
      <c r="Q669" s="219"/>
      <c r="R669" s="220"/>
      <c r="S669" s="220"/>
      <c r="T669" s="220"/>
      <c r="U669" s="220"/>
      <c r="V669" s="220"/>
      <c r="W669" s="220"/>
      <c r="X669" s="220"/>
      <c r="Y669" s="210"/>
      <c r="Z669" s="210"/>
      <c r="AA669" s="210"/>
      <c r="AB669" s="210"/>
      <c r="AC669" s="210"/>
      <c r="AD669" s="210"/>
      <c r="AE669" s="210"/>
      <c r="AF669" s="210"/>
      <c r="AG669" s="210" t="s">
        <v>217</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x14ac:dyDescent="0.2">
      <c r="A670" s="231">
        <v>119</v>
      </c>
      <c r="B670" s="232" t="s">
        <v>409</v>
      </c>
      <c r="C670" s="250" t="s">
        <v>410</v>
      </c>
      <c r="D670" s="233" t="s">
        <v>223</v>
      </c>
      <c r="E670" s="234">
        <v>8</v>
      </c>
      <c r="F670" s="235"/>
      <c r="G670" s="236">
        <f>ROUND(E670*F670,2)</f>
        <v>0</v>
      </c>
      <c r="H670" s="235"/>
      <c r="I670" s="236">
        <f>ROUND(E670*H670,2)</f>
        <v>0</v>
      </c>
      <c r="J670" s="235"/>
      <c r="K670" s="236">
        <f>ROUND(E670*J670,2)</f>
        <v>0</v>
      </c>
      <c r="L670" s="236">
        <v>21</v>
      </c>
      <c r="M670" s="236">
        <f>G670*(1+L670/100)</f>
        <v>0</v>
      </c>
      <c r="N670" s="234">
        <v>0</v>
      </c>
      <c r="O670" s="234">
        <f>ROUND(E670*N670,2)</f>
        <v>0</v>
      </c>
      <c r="P670" s="234">
        <v>8.4999999999999995E-4</v>
      </c>
      <c r="Q670" s="234">
        <f>ROUND(E670*P670,2)</f>
        <v>0.01</v>
      </c>
      <c r="R670" s="236" t="s">
        <v>390</v>
      </c>
      <c r="S670" s="236" t="s">
        <v>210</v>
      </c>
      <c r="T670" s="237" t="s">
        <v>211</v>
      </c>
      <c r="U670" s="220">
        <v>3.7999999999999999E-2</v>
      </c>
      <c r="V670" s="220">
        <f>ROUND(E670*U670,2)</f>
        <v>0.3</v>
      </c>
      <c r="W670" s="220"/>
      <c r="X670" s="220" t="s">
        <v>212</v>
      </c>
      <c r="Y670" s="210"/>
      <c r="Z670" s="210"/>
      <c r="AA670" s="210"/>
      <c r="AB670" s="210"/>
      <c r="AC670" s="210"/>
      <c r="AD670" s="210"/>
      <c r="AE670" s="210"/>
      <c r="AF670" s="210"/>
      <c r="AG670" s="210" t="s">
        <v>213</v>
      </c>
      <c r="AH670" s="210"/>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1" x14ac:dyDescent="0.2">
      <c r="A671" s="217"/>
      <c r="B671" s="218"/>
      <c r="C671" s="252" t="s">
        <v>1048</v>
      </c>
      <c r="D671" s="221"/>
      <c r="E671" s="222">
        <v>8</v>
      </c>
      <c r="F671" s="220"/>
      <c r="G671" s="220"/>
      <c r="H671" s="220"/>
      <c r="I671" s="220"/>
      <c r="J671" s="220"/>
      <c r="K671" s="220"/>
      <c r="L671" s="220"/>
      <c r="M671" s="220"/>
      <c r="N671" s="219"/>
      <c r="O671" s="219"/>
      <c r="P671" s="219"/>
      <c r="Q671" s="219"/>
      <c r="R671" s="220"/>
      <c r="S671" s="220"/>
      <c r="T671" s="220"/>
      <c r="U671" s="220"/>
      <c r="V671" s="220"/>
      <c r="W671" s="220"/>
      <c r="X671" s="220"/>
      <c r="Y671" s="210"/>
      <c r="Z671" s="210"/>
      <c r="AA671" s="210"/>
      <c r="AB671" s="210"/>
      <c r="AC671" s="210"/>
      <c r="AD671" s="210"/>
      <c r="AE671" s="210"/>
      <c r="AF671" s="210"/>
      <c r="AG671" s="210" t="s">
        <v>217</v>
      </c>
      <c r="AH671" s="210">
        <v>0</v>
      </c>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1" x14ac:dyDescent="0.2">
      <c r="A672" s="217"/>
      <c r="B672" s="218"/>
      <c r="C672" s="252" t="s">
        <v>1041</v>
      </c>
      <c r="D672" s="221"/>
      <c r="E672" s="222"/>
      <c r="F672" s="220"/>
      <c r="G672" s="220"/>
      <c r="H672" s="220"/>
      <c r="I672" s="220"/>
      <c r="J672" s="220"/>
      <c r="K672" s="220"/>
      <c r="L672" s="220"/>
      <c r="M672" s="220"/>
      <c r="N672" s="219"/>
      <c r="O672" s="219"/>
      <c r="P672" s="219"/>
      <c r="Q672" s="219"/>
      <c r="R672" s="220"/>
      <c r="S672" s="220"/>
      <c r="T672" s="220"/>
      <c r="U672" s="220"/>
      <c r="V672" s="220"/>
      <c r="W672" s="220"/>
      <c r="X672" s="220"/>
      <c r="Y672" s="210"/>
      <c r="Z672" s="210"/>
      <c r="AA672" s="210"/>
      <c r="AB672" s="210"/>
      <c r="AC672" s="210"/>
      <c r="AD672" s="210"/>
      <c r="AE672" s="210"/>
      <c r="AF672" s="210"/>
      <c r="AG672" s="210" t="s">
        <v>217</v>
      </c>
      <c r="AH672" s="210">
        <v>0</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x14ac:dyDescent="0.2">
      <c r="A673" s="224" t="s">
        <v>204</v>
      </c>
      <c r="B673" s="225" t="s">
        <v>149</v>
      </c>
      <c r="C673" s="249" t="s">
        <v>150</v>
      </c>
      <c r="D673" s="226"/>
      <c r="E673" s="227"/>
      <c r="F673" s="228"/>
      <c r="G673" s="228">
        <f>SUMIF(AG674:AG678,"&lt;&gt;NOR",G674:G678)</f>
        <v>0</v>
      </c>
      <c r="H673" s="228"/>
      <c r="I673" s="228">
        <f>SUM(I674:I678)</f>
        <v>0</v>
      </c>
      <c r="J673" s="228"/>
      <c r="K673" s="228">
        <f>SUM(K674:K678)</f>
        <v>0</v>
      </c>
      <c r="L673" s="228"/>
      <c r="M673" s="228">
        <f>SUM(M674:M678)</f>
        <v>0</v>
      </c>
      <c r="N673" s="227"/>
      <c r="O673" s="227">
        <f>SUM(O674:O678)</f>
        <v>0.2</v>
      </c>
      <c r="P673" s="227"/>
      <c r="Q673" s="227">
        <f>SUM(Q674:Q678)</f>
        <v>0</v>
      </c>
      <c r="R673" s="228"/>
      <c r="S673" s="228"/>
      <c r="T673" s="229"/>
      <c r="U673" s="223"/>
      <c r="V673" s="223">
        <f>SUM(V674:V678)</f>
        <v>10.7</v>
      </c>
      <c r="W673" s="223"/>
      <c r="X673" s="223"/>
      <c r="AG673" t="s">
        <v>205</v>
      </c>
    </row>
    <row r="674" spans="1:60" ht="22.5" outlineLevel="1" x14ac:dyDescent="0.2">
      <c r="A674" s="231">
        <v>120</v>
      </c>
      <c r="B674" s="232" t="s">
        <v>1049</v>
      </c>
      <c r="C674" s="250" t="s">
        <v>1050</v>
      </c>
      <c r="D674" s="233" t="s">
        <v>242</v>
      </c>
      <c r="E674" s="234">
        <v>55</v>
      </c>
      <c r="F674" s="235"/>
      <c r="G674" s="236">
        <f>ROUND(E674*F674,2)</f>
        <v>0</v>
      </c>
      <c r="H674" s="235"/>
      <c r="I674" s="236">
        <f>ROUND(E674*H674,2)</f>
        <v>0</v>
      </c>
      <c r="J674" s="235"/>
      <c r="K674" s="236">
        <f>ROUND(E674*J674,2)</f>
        <v>0</v>
      </c>
      <c r="L674" s="236">
        <v>21</v>
      </c>
      <c r="M674" s="236">
        <f>G674*(1+L674/100)</f>
        <v>0</v>
      </c>
      <c r="N674" s="234">
        <v>3.7100000000000002E-3</v>
      </c>
      <c r="O674" s="234">
        <f>ROUND(E674*N674,2)</f>
        <v>0.2</v>
      </c>
      <c r="P674" s="234">
        <v>0</v>
      </c>
      <c r="Q674" s="234">
        <f>ROUND(E674*P674,2)</f>
        <v>0</v>
      </c>
      <c r="R674" s="236" t="s">
        <v>656</v>
      </c>
      <c r="S674" s="236" t="s">
        <v>210</v>
      </c>
      <c r="T674" s="237" t="s">
        <v>211</v>
      </c>
      <c r="U674" s="220">
        <v>0.188</v>
      </c>
      <c r="V674" s="220">
        <f>ROUND(E674*U674,2)</f>
        <v>10.34</v>
      </c>
      <c r="W674" s="220"/>
      <c r="X674" s="220" t="s">
        <v>212</v>
      </c>
      <c r="Y674" s="210"/>
      <c r="Z674" s="210"/>
      <c r="AA674" s="210"/>
      <c r="AB674" s="210"/>
      <c r="AC674" s="210"/>
      <c r="AD674" s="210"/>
      <c r="AE674" s="210"/>
      <c r="AF674" s="210"/>
      <c r="AG674" s="210" t="s">
        <v>213</v>
      </c>
      <c r="AH674" s="210"/>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1" x14ac:dyDescent="0.2">
      <c r="A675" s="217"/>
      <c r="B675" s="218"/>
      <c r="C675" s="252" t="s">
        <v>1051</v>
      </c>
      <c r="D675" s="221"/>
      <c r="E675" s="222">
        <v>55</v>
      </c>
      <c r="F675" s="220"/>
      <c r="G675" s="220"/>
      <c r="H675" s="220"/>
      <c r="I675" s="220"/>
      <c r="J675" s="220"/>
      <c r="K675" s="220"/>
      <c r="L675" s="220"/>
      <c r="M675" s="220"/>
      <c r="N675" s="219"/>
      <c r="O675" s="219"/>
      <c r="P675" s="219"/>
      <c r="Q675" s="219"/>
      <c r="R675" s="220"/>
      <c r="S675" s="220"/>
      <c r="T675" s="220"/>
      <c r="U675" s="220"/>
      <c r="V675" s="220"/>
      <c r="W675" s="220"/>
      <c r="X675" s="220"/>
      <c r="Y675" s="210"/>
      <c r="Z675" s="210"/>
      <c r="AA675" s="210"/>
      <c r="AB675" s="210"/>
      <c r="AC675" s="210"/>
      <c r="AD675" s="210"/>
      <c r="AE675" s="210"/>
      <c r="AF675" s="210"/>
      <c r="AG675" s="210" t="s">
        <v>217</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1" x14ac:dyDescent="0.2">
      <c r="A676" s="217"/>
      <c r="B676" s="218"/>
      <c r="C676" s="252" t="s">
        <v>1052</v>
      </c>
      <c r="D676" s="221"/>
      <c r="E676" s="222"/>
      <c r="F676" s="220"/>
      <c r="G676" s="220"/>
      <c r="H676" s="220"/>
      <c r="I676" s="220"/>
      <c r="J676" s="220"/>
      <c r="K676" s="220"/>
      <c r="L676" s="220"/>
      <c r="M676" s="220"/>
      <c r="N676" s="219"/>
      <c r="O676" s="219"/>
      <c r="P676" s="219"/>
      <c r="Q676" s="219"/>
      <c r="R676" s="220"/>
      <c r="S676" s="220"/>
      <c r="T676" s="220"/>
      <c r="U676" s="220"/>
      <c r="V676" s="220"/>
      <c r="W676" s="220"/>
      <c r="X676" s="220"/>
      <c r="Y676" s="210"/>
      <c r="Z676" s="210"/>
      <c r="AA676" s="210"/>
      <c r="AB676" s="210"/>
      <c r="AC676" s="210"/>
      <c r="AD676" s="210"/>
      <c r="AE676" s="210"/>
      <c r="AF676" s="210"/>
      <c r="AG676" s="210" t="s">
        <v>217</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1" x14ac:dyDescent="0.2">
      <c r="A677" s="231">
        <v>121</v>
      </c>
      <c r="B677" s="232" t="s">
        <v>1053</v>
      </c>
      <c r="C677" s="250" t="s">
        <v>1054</v>
      </c>
      <c r="D677" s="233" t="s">
        <v>384</v>
      </c>
      <c r="E677" s="234">
        <v>0.20405000000000001</v>
      </c>
      <c r="F677" s="235"/>
      <c r="G677" s="236">
        <f>ROUND(E677*F677,2)</f>
        <v>0</v>
      </c>
      <c r="H677" s="235"/>
      <c r="I677" s="236">
        <f>ROUND(E677*H677,2)</f>
        <v>0</v>
      </c>
      <c r="J677" s="235"/>
      <c r="K677" s="236">
        <f>ROUND(E677*J677,2)</f>
        <v>0</v>
      </c>
      <c r="L677" s="236">
        <v>21</v>
      </c>
      <c r="M677" s="236">
        <f>G677*(1+L677/100)</f>
        <v>0</v>
      </c>
      <c r="N677" s="234">
        <v>0</v>
      </c>
      <c r="O677" s="234">
        <f>ROUND(E677*N677,2)</f>
        <v>0</v>
      </c>
      <c r="P677" s="234">
        <v>0</v>
      </c>
      <c r="Q677" s="234">
        <f>ROUND(E677*P677,2)</f>
        <v>0</v>
      </c>
      <c r="R677" s="236" t="s">
        <v>656</v>
      </c>
      <c r="S677" s="236" t="s">
        <v>210</v>
      </c>
      <c r="T677" s="237" t="s">
        <v>211</v>
      </c>
      <c r="U677" s="220">
        <v>1.7509999999999999</v>
      </c>
      <c r="V677" s="220">
        <f>ROUND(E677*U677,2)</f>
        <v>0.36</v>
      </c>
      <c r="W677" s="220"/>
      <c r="X677" s="220" t="s">
        <v>385</v>
      </c>
      <c r="Y677" s="210"/>
      <c r="Z677" s="210"/>
      <c r="AA677" s="210"/>
      <c r="AB677" s="210"/>
      <c r="AC677" s="210"/>
      <c r="AD677" s="210"/>
      <c r="AE677" s="210"/>
      <c r="AF677" s="210"/>
      <c r="AG677" s="210" t="s">
        <v>386</v>
      </c>
      <c r="AH677" s="210"/>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1" x14ac:dyDescent="0.2">
      <c r="A678" s="217"/>
      <c r="B678" s="218"/>
      <c r="C678" s="251" t="s">
        <v>430</v>
      </c>
      <c r="D678" s="238"/>
      <c r="E678" s="238"/>
      <c r="F678" s="238"/>
      <c r="G678" s="238"/>
      <c r="H678" s="220"/>
      <c r="I678" s="220"/>
      <c r="J678" s="220"/>
      <c r="K678" s="220"/>
      <c r="L678" s="220"/>
      <c r="M678" s="220"/>
      <c r="N678" s="219"/>
      <c r="O678" s="219"/>
      <c r="P678" s="219"/>
      <c r="Q678" s="219"/>
      <c r="R678" s="220"/>
      <c r="S678" s="220"/>
      <c r="T678" s="220"/>
      <c r="U678" s="220"/>
      <c r="V678" s="220"/>
      <c r="W678" s="220"/>
      <c r="X678" s="220"/>
      <c r="Y678" s="210"/>
      <c r="Z678" s="210"/>
      <c r="AA678" s="210"/>
      <c r="AB678" s="210"/>
      <c r="AC678" s="210"/>
      <c r="AD678" s="210"/>
      <c r="AE678" s="210"/>
      <c r="AF678" s="210"/>
      <c r="AG678" s="210" t="s">
        <v>215</v>
      </c>
      <c r="AH678" s="210"/>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x14ac:dyDescent="0.2">
      <c r="A679" s="224" t="s">
        <v>204</v>
      </c>
      <c r="B679" s="225" t="s">
        <v>151</v>
      </c>
      <c r="C679" s="249" t="s">
        <v>152</v>
      </c>
      <c r="D679" s="226"/>
      <c r="E679" s="227"/>
      <c r="F679" s="228"/>
      <c r="G679" s="228">
        <f>SUMIF(AG680:AG742,"&lt;&gt;NOR",G680:G742)</f>
        <v>0</v>
      </c>
      <c r="H679" s="228"/>
      <c r="I679" s="228">
        <f>SUM(I680:I742)</f>
        <v>0</v>
      </c>
      <c r="J679" s="228"/>
      <c r="K679" s="228">
        <f>SUM(K680:K742)</f>
        <v>0</v>
      </c>
      <c r="L679" s="228"/>
      <c r="M679" s="228">
        <f>SUM(M680:M742)</f>
        <v>0</v>
      </c>
      <c r="N679" s="227"/>
      <c r="O679" s="227">
        <f>SUM(O680:O742)</f>
        <v>0.55000000000000004</v>
      </c>
      <c r="P679" s="227"/>
      <c r="Q679" s="227">
        <f>SUM(Q680:Q742)</f>
        <v>0.19</v>
      </c>
      <c r="R679" s="228"/>
      <c r="S679" s="228"/>
      <c r="T679" s="229"/>
      <c r="U679" s="223"/>
      <c r="V679" s="223">
        <f>SUM(V680:V742)</f>
        <v>232.83</v>
      </c>
      <c r="W679" s="223"/>
      <c r="X679" s="223"/>
      <c r="AG679" t="s">
        <v>205</v>
      </c>
    </row>
    <row r="680" spans="1:60" ht="22.5" outlineLevel="1" x14ac:dyDescent="0.2">
      <c r="A680" s="231">
        <v>122</v>
      </c>
      <c r="B680" s="232" t="s">
        <v>1055</v>
      </c>
      <c r="C680" s="250" t="s">
        <v>1056</v>
      </c>
      <c r="D680" s="233" t="s">
        <v>223</v>
      </c>
      <c r="E680" s="234">
        <v>40</v>
      </c>
      <c r="F680" s="235"/>
      <c r="G680" s="236">
        <f>ROUND(E680*F680,2)</f>
        <v>0</v>
      </c>
      <c r="H680" s="235"/>
      <c r="I680" s="236">
        <f>ROUND(E680*H680,2)</f>
        <v>0</v>
      </c>
      <c r="J680" s="235"/>
      <c r="K680" s="236">
        <f>ROUND(E680*J680,2)</f>
        <v>0</v>
      </c>
      <c r="L680" s="236">
        <v>21</v>
      </c>
      <c r="M680" s="236">
        <f>G680*(1+L680/100)</f>
        <v>0</v>
      </c>
      <c r="N680" s="234">
        <v>5.2999999999999998E-4</v>
      </c>
      <c r="O680" s="234">
        <f>ROUND(E680*N680,2)</f>
        <v>0.02</v>
      </c>
      <c r="P680" s="234">
        <v>0</v>
      </c>
      <c r="Q680" s="234">
        <f>ROUND(E680*P680,2)</f>
        <v>0</v>
      </c>
      <c r="R680" s="236" t="s">
        <v>1057</v>
      </c>
      <c r="S680" s="236" t="s">
        <v>210</v>
      </c>
      <c r="T680" s="237" t="s">
        <v>211</v>
      </c>
      <c r="U680" s="220">
        <v>0.15</v>
      </c>
      <c r="V680" s="220">
        <f>ROUND(E680*U680,2)</f>
        <v>6</v>
      </c>
      <c r="W680" s="220"/>
      <c r="X680" s="220" t="s">
        <v>212</v>
      </c>
      <c r="Y680" s="210"/>
      <c r="Z680" s="210"/>
      <c r="AA680" s="210"/>
      <c r="AB680" s="210"/>
      <c r="AC680" s="210"/>
      <c r="AD680" s="210"/>
      <c r="AE680" s="210"/>
      <c r="AF680" s="210"/>
      <c r="AG680" s="210" t="s">
        <v>213</v>
      </c>
      <c r="AH680" s="210"/>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1" x14ac:dyDescent="0.2">
      <c r="A681" s="217"/>
      <c r="B681" s="218"/>
      <c r="C681" s="252" t="s">
        <v>1058</v>
      </c>
      <c r="D681" s="221"/>
      <c r="E681" s="222">
        <v>20</v>
      </c>
      <c r="F681" s="220"/>
      <c r="G681" s="220"/>
      <c r="H681" s="220"/>
      <c r="I681" s="220"/>
      <c r="J681" s="220"/>
      <c r="K681" s="220"/>
      <c r="L681" s="220"/>
      <c r="M681" s="220"/>
      <c r="N681" s="219"/>
      <c r="O681" s="219"/>
      <c r="P681" s="219"/>
      <c r="Q681" s="219"/>
      <c r="R681" s="220"/>
      <c r="S681" s="220"/>
      <c r="T681" s="220"/>
      <c r="U681" s="220"/>
      <c r="V681" s="220"/>
      <c r="W681" s="220"/>
      <c r="X681" s="220"/>
      <c r="Y681" s="210"/>
      <c r="Z681" s="210"/>
      <c r="AA681" s="210"/>
      <c r="AB681" s="210"/>
      <c r="AC681" s="210"/>
      <c r="AD681" s="210"/>
      <c r="AE681" s="210"/>
      <c r="AF681" s="210"/>
      <c r="AG681" s="210" t="s">
        <v>217</v>
      </c>
      <c r="AH681" s="210">
        <v>0</v>
      </c>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1" x14ac:dyDescent="0.2">
      <c r="A682" s="217"/>
      <c r="B682" s="218"/>
      <c r="C682" s="252" t="s">
        <v>1059</v>
      </c>
      <c r="D682" s="221"/>
      <c r="E682" s="222">
        <v>20</v>
      </c>
      <c r="F682" s="220"/>
      <c r="G682" s="220"/>
      <c r="H682" s="220"/>
      <c r="I682" s="220"/>
      <c r="J682" s="220"/>
      <c r="K682" s="220"/>
      <c r="L682" s="220"/>
      <c r="M682" s="220"/>
      <c r="N682" s="219"/>
      <c r="O682" s="219"/>
      <c r="P682" s="219"/>
      <c r="Q682" s="219"/>
      <c r="R682" s="220"/>
      <c r="S682" s="220"/>
      <c r="T682" s="220"/>
      <c r="U682" s="220"/>
      <c r="V682" s="220"/>
      <c r="W682" s="220"/>
      <c r="X682" s="220"/>
      <c r="Y682" s="210"/>
      <c r="Z682" s="210"/>
      <c r="AA682" s="210"/>
      <c r="AB682" s="210"/>
      <c r="AC682" s="210"/>
      <c r="AD682" s="210"/>
      <c r="AE682" s="210"/>
      <c r="AF682" s="210"/>
      <c r="AG682" s="210" t="s">
        <v>217</v>
      </c>
      <c r="AH682" s="210">
        <v>0</v>
      </c>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ht="22.5" outlineLevel="1" x14ac:dyDescent="0.2">
      <c r="A683" s="231">
        <v>123</v>
      </c>
      <c r="B683" s="232" t="s">
        <v>1060</v>
      </c>
      <c r="C683" s="250" t="s">
        <v>1061</v>
      </c>
      <c r="D683" s="233" t="s">
        <v>223</v>
      </c>
      <c r="E683" s="234">
        <v>14</v>
      </c>
      <c r="F683" s="235"/>
      <c r="G683" s="236">
        <f>ROUND(E683*F683,2)</f>
        <v>0</v>
      </c>
      <c r="H683" s="235"/>
      <c r="I683" s="236">
        <f>ROUND(E683*H683,2)</f>
        <v>0</v>
      </c>
      <c r="J683" s="235"/>
      <c r="K683" s="236">
        <f>ROUND(E683*J683,2)</f>
        <v>0</v>
      </c>
      <c r="L683" s="236">
        <v>21</v>
      </c>
      <c r="M683" s="236">
        <f>G683*(1+L683/100)</f>
        <v>0</v>
      </c>
      <c r="N683" s="234">
        <v>1E-4</v>
      </c>
      <c r="O683" s="234">
        <f>ROUND(E683*N683,2)</f>
        <v>0</v>
      </c>
      <c r="P683" s="234">
        <v>0</v>
      </c>
      <c r="Q683" s="234">
        <f>ROUND(E683*P683,2)</f>
        <v>0</v>
      </c>
      <c r="R683" s="236" t="s">
        <v>1057</v>
      </c>
      <c r="S683" s="236" t="s">
        <v>210</v>
      </c>
      <c r="T683" s="237" t="s">
        <v>211</v>
      </c>
      <c r="U683" s="220">
        <v>0.25645000000000001</v>
      </c>
      <c r="V683" s="220">
        <f>ROUND(E683*U683,2)</f>
        <v>3.59</v>
      </c>
      <c r="W683" s="220"/>
      <c r="X683" s="220" t="s">
        <v>212</v>
      </c>
      <c r="Y683" s="210"/>
      <c r="Z683" s="210"/>
      <c r="AA683" s="210"/>
      <c r="AB683" s="210"/>
      <c r="AC683" s="210"/>
      <c r="AD683" s="210"/>
      <c r="AE683" s="210"/>
      <c r="AF683" s="210"/>
      <c r="AG683" s="210" t="s">
        <v>213</v>
      </c>
      <c r="AH683" s="210"/>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x14ac:dyDescent="0.2">
      <c r="A684" s="217"/>
      <c r="B684" s="218"/>
      <c r="C684" s="252" t="s">
        <v>1062</v>
      </c>
      <c r="D684" s="221"/>
      <c r="E684" s="222">
        <v>4</v>
      </c>
      <c r="F684" s="220"/>
      <c r="G684" s="220"/>
      <c r="H684" s="220"/>
      <c r="I684" s="220"/>
      <c r="J684" s="220"/>
      <c r="K684" s="220"/>
      <c r="L684" s="220"/>
      <c r="M684" s="220"/>
      <c r="N684" s="219"/>
      <c r="O684" s="219"/>
      <c r="P684" s="219"/>
      <c r="Q684" s="219"/>
      <c r="R684" s="220"/>
      <c r="S684" s="220"/>
      <c r="T684" s="220"/>
      <c r="U684" s="220"/>
      <c r="V684" s="220"/>
      <c r="W684" s="220"/>
      <c r="X684" s="220"/>
      <c r="Y684" s="210"/>
      <c r="Z684" s="210"/>
      <c r="AA684" s="210"/>
      <c r="AB684" s="210"/>
      <c r="AC684" s="210"/>
      <c r="AD684" s="210"/>
      <c r="AE684" s="210"/>
      <c r="AF684" s="210"/>
      <c r="AG684" s="210" t="s">
        <v>217</v>
      </c>
      <c r="AH684" s="210">
        <v>0</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1" x14ac:dyDescent="0.2">
      <c r="A685" s="217"/>
      <c r="B685" s="218"/>
      <c r="C685" s="252" t="s">
        <v>1063</v>
      </c>
      <c r="D685" s="221"/>
      <c r="E685" s="222">
        <v>10</v>
      </c>
      <c r="F685" s="220"/>
      <c r="G685" s="220"/>
      <c r="H685" s="220"/>
      <c r="I685" s="220"/>
      <c r="J685" s="220"/>
      <c r="K685" s="220"/>
      <c r="L685" s="220"/>
      <c r="M685" s="220"/>
      <c r="N685" s="219"/>
      <c r="O685" s="219"/>
      <c r="P685" s="219"/>
      <c r="Q685" s="219"/>
      <c r="R685" s="220"/>
      <c r="S685" s="220"/>
      <c r="T685" s="220"/>
      <c r="U685" s="220"/>
      <c r="V685" s="220"/>
      <c r="W685" s="220"/>
      <c r="X685" s="220"/>
      <c r="Y685" s="210"/>
      <c r="Z685" s="210"/>
      <c r="AA685" s="210"/>
      <c r="AB685" s="210"/>
      <c r="AC685" s="210"/>
      <c r="AD685" s="210"/>
      <c r="AE685" s="210"/>
      <c r="AF685" s="210"/>
      <c r="AG685" s="210" t="s">
        <v>217</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ht="22.5" outlineLevel="1" x14ac:dyDescent="0.2">
      <c r="A686" s="231">
        <v>124</v>
      </c>
      <c r="B686" s="232" t="s">
        <v>1064</v>
      </c>
      <c r="C686" s="250" t="s">
        <v>1065</v>
      </c>
      <c r="D686" s="233" t="s">
        <v>317</v>
      </c>
      <c r="E686" s="234">
        <v>19.14</v>
      </c>
      <c r="F686" s="235"/>
      <c r="G686" s="236">
        <f>ROUND(E686*F686,2)</f>
        <v>0</v>
      </c>
      <c r="H686" s="235"/>
      <c r="I686" s="236">
        <f>ROUND(E686*H686,2)</f>
        <v>0</v>
      </c>
      <c r="J686" s="235"/>
      <c r="K686" s="236">
        <f>ROUND(E686*J686,2)</f>
        <v>0</v>
      </c>
      <c r="L686" s="236">
        <v>21</v>
      </c>
      <c r="M686" s="236">
        <f>G686*(1+L686/100)</f>
        <v>0</v>
      </c>
      <c r="N686" s="234">
        <v>1.74E-3</v>
      </c>
      <c r="O686" s="234">
        <f>ROUND(E686*N686,2)</f>
        <v>0.03</v>
      </c>
      <c r="P686" s="234">
        <v>0</v>
      </c>
      <c r="Q686" s="234">
        <f>ROUND(E686*P686,2)</f>
        <v>0</v>
      </c>
      <c r="R686" s="236" t="s">
        <v>1057</v>
      </c>
      <c r="S686" s="236" t="s">
        <v>210</v>
      </c>
      <c r="T686" s="237" t="s">
        <v>211</v>
      </c>
      <c r="U686" s="220">
        <v>0.30009999999999998</v>
      </c>
      <c r="V686" s="220">
        <f>ROUND(E686*U686,2)</f>
        <v>5.74</v>
      </c>
      <c r="W686" s="220"/>
      <c r="X686" s="220" t="s">
        <v>212</v>
      </c>
      <c r="Y686" s="210"/>
      <c r="Z686" s="210"/>
      <c r="AA686" s="210"/>
      <c r="AB686" s="210"/>
      <c r="AC686" s="210"/>
      <c r="AD686" s="210"/>
      <c r="AE686" s="210"/>
      <c r="AF686" s="210"/>
      <c r="AG686" s="210" t="s">
        <v>213</v>
      </c>
      <c r="AH686" s="210"/>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1" x14ac:dyDescent="0.2">
      <c r="A687" s="217"/>
      <c r="B687" s="218"/>
      <c r="C687" s="251" t="s">
        <v>1066</v>
      </c>
      <c r="D687" s="238"/>
      <c r="E687" s="238"/>
      <c r="F687" s="238"/>
      <c r="G687" s="238"/>
      <c r="H687" s="220"/>
      <c r="I687" s="220"/>
      <c r="J687" s="220"/>
      <c r="K687" s="220"/>
      <c r="L687" s="220"/>
      <c r="M687" s="220"/>
      <c r="N687" s="219"/>
      <c r="O687" s="219"/>
      <c r="P687" s="219"/>
      <c r="Q687" s="219"/>
      <c r="R687" s="220"/>
      <c r="S687" s="220"/>
      <c r="T687" s="220"/>
      <c r="U687" s="220"/>
      <c r="V687" s="220"/>
      <c r="W687" s="220"/>
      <c r="X687" s="220"/>
      <c r="Y687" s="210"/>
      <c r="Z687" s="210"/>
      <c r="AA687" s="210"/>
      <c r="AB687" s="210"/>
      <c r="AC687" s="210"/>
      <c r="AD687" s="210"/>
      <c r="AE687" s="210"/>
      <c r="AF687" s="210"/>
      <c r="AG687" s="210" t="s">
        <v>215</v>
      </c>
      <c r="AH687" s="210"/>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x14ac:dyDescent="0.2">
      <c r="A688" s="217"/>
      <c r="B688" s="218"/>
      <c r="C688" s="252" t="s">
        <v>1067</v>
      </c>
      <c r="D688" s="221"/>
      <c r="E688" s="222">
        <v>9.57</v>
      </c>
      <c r="F688" s="220"/>
      <c r="G688" s="220"/>
      <c r="H688" s="220"/>
      <c r="I688" s="220"/>
      <c r="J688" s="220"/>
      <c r="K688" s="220"/>
      <c r="L688" s="220"/>
      <c r="M688" s="220"/>
      <c r="N688" s="219"/>
      <c r="O688" s="219"/>
      <c r="P688" s="219"/>
      <c r="Q688" s="219"/>
      <c r="R688" s="220"/>
      <c r="S688" s="220"/>
      <c r="T688" s="220"/>
      <c r="U688" s="220"/>
      <c r="V688" s="220"/>
      <c r="W688" s="220"/>
      <c r="X688" s="220"/>
      <c r="Y688" s="210"/>
      <c r="Z688" s="210"/>
      <c r="AA688" s="210"/>
      <c r="AB688" s="210"/>
      <c r="AC688" s="210"/>
      <c r="AD688" s="210"/>
      <c r="AE688" s="210"/>
      <c r="AF688" s="210"/>
      <c r="AG688" s="210" t="s">
        <v>217</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1" x14ac:dyDescent="0.2">
      <c r="A689" s="217"/>
      <c r="B689" s="218"/>
      <c r="C689" s="252" t="s">
        <v>1068</v>
      </c>
      <c r="D689" s="221"/>
      <c r="E689" s="222">
        <v>9.57</v>
      </c>
      <c r="F689" s="220"/>
      <c r="G689" s="220"/>
      <c r="H689" s="220"/>
      <c r="I689" s="220"/>
      <c r="J689" s="220"/>
      <c r="K689" s="220"/>
      <c r="L689" s="220"/>
      <c r="M689" s="220"/>
      <c r="N689" s="219"/>
      <c r="O689" s="219"/>
      <c r="P689" s="219"/>
      <c r="Q689" s="219"/>
      <c r="R689" s="220"/>
      <c r="S689" s="220"/>
      <c r="T689" s="220"/>
      <c r="U689" s="220"/>
      <c r="V689" s="220"/>
      <c r="W689" s="220"/>
      <c r="X689" s="220"/>
      <c r="Y689" s="210"/>
      <c r="Z689" s="210"/>
      <c r="AA689" s="210"/>
      <c r="AB689" s="210"/>
      <c r="AC689" s="210"/>
      <c r="AD689" s="210"/>
      <c r="AE689" s="210"/>
      <c r="AF689" s="210"/>
      <c r="AG689" s="210" t="s">
        <v>217</v>
      </c>
      <c r="AH689" s="210">
        <v>0</v>
      </c>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ht="22.5" outlineLevel="1" x14ac:dyDescent="0.2">
      <c r="A690" s="231">
        <v>125</v>
      </c>
      <c r="B690" s="232" t="s">
        <v>1069</v>
      </c>
      <c r="C690" s="250" t="s">
        <v>1070</v>
      </c>
      <c r="D690" s="233" t="s">
        <v>317</v>
      </c>
      <c r="E690" s="234">
        <v>10.6</v>
      </c>
      <c r="F690" s="235"/>
      <c r="G690" s="236">
        <f>ROUND(E690*F690,2)</f>
        <v>0</v>
      </c>
      <c r="H690" s="235"/>
      <c r="I690" s="236">
        <f>ROUND(E690*H690,2)</f>
        <v>0</v>
      </c>
      <c r="J690" s="235"/>
      <c r="K690" s="236">
        <f>ROUND(E690*J690,2)</f>
        <v>0</v>
      </c>
      <c r="L690" s="236">
        <v>21</v>
      </c>
      <c r="M690" s="236">
        <f>G690*(1+L690/100)</f>
        <v>0</v>
      </c>
      <c r="N690" s="234">
        <v>2.3400000000000001E-3</v>
      </c>
      <c r="O690" s="234">
        <f>ROUND(E690*N690,2)</f>
        <v>0.02</v>
      </c>
      <c r="P690" s="234">
        <v>0</v>
      </c>
      <c r="Q690" s="234">
        <f>ROUND(E690*P690,2)</f>
        <v>0</v>
      </c>
      <c r="R690" s="236" t="s">
        <v>1057</v>
      </c>
      <c r="S690" s="236" t="s">
        <v>210</v>
      </c>
      <c r="T690" s="237" t="s">
        <v>211</v>
      </c>
      <c r="U690" s="220">
        <v>0.30470000000000003</v>
      </c>
      <c r="V690" s="220">
        <f>ROUND(E690*U690,2)</f>
        <v>3.23</v>
      </c>
      <c r="W690" s="220"/>
      <c r="X690" s="220" t="s">
        <v>212</v>
      </c>
      <c r="Y690" s="210"/>
      <c r="Z690" s="210"/>
      <c r="AA690" s="210"/>
      <c r="AB690" s="210"/>
      <c r="AC690" s="210"/>
      <c r="AD690" s="210"/>
      <c r="AE690" s="210"/>
      <c r="AF690" s="210"/>
      <c r="AG690" s="210" t="s">
        <v>213</v>
      </c>
      <c r="AH690" s="210"/>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outlineLevel="1" x14ac:dyDescent="0.2">
      <c r="A691" s="217"/>
      <c r="B691" s="218"/>
      <c r="C691" s="251" t="s">
        <v>1066</v>
      </c>
      <c r="D691" s="238"/>
      <c r="E691" s="238"/>
      <c r="F691" s="238"/>
      <c r="G691" s="238"/>
      <c r="H691" s="220"/>
      <c r="I691" s="220"/>
      <c r="J691" s="220"/>
      <c r="K691" s="220"/>
      <c r="L691" s="220"/>
      <c r="M691" s="220"/>
      <c r="N691" s="219"/>
      <c r="O691" s="219"/>
      <c r="P691" s="219"/>
      <c r="Q691" s="219"/>
      <c r="R691" s="220"/>
      <c r="S691" s="220"/>
      <c r="T691" s="220"/>
      <c r="U691" s="220"/>
      <c r="V691" s="220"/>
      <c r="W691" s="220"/>
      <c r="X691" s="220"/>
      <c r="Y691" s="210"/>
      <c r="Z691" s="210"/>
      <c r="AA691" s="210"/>
      <c r="AB691" s="210"/>
      <c r="AC691" s="210"/>
      <c r="AD691" s="210"/>
      <c r="AE691" s="210"/>
      <c r="AF691" s="210"/>
      <c r="AG691" s="210" t="s">
        <v>215</v>
      </c>
      <c r="AH691" s="210"/>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1" x14ac:dyDescent="0.2">
      <c r="A692" s="217"/>
      <c r="B692" s="218"/>
      <c r="C692" s="252" t="s">
        <v>1071</v>
      </c>
      <c r="D692" s="221"/>
      <c r="E692" s="222">
        <v>5.3</v>
      </c>
      <c r="F692" s="220"/>
      <c r="G692" s="220"/>
      <c r="H692" s="220"/>
      <c r="I692" s="220"/>
      <c r="J692" s="220"/>
      <c r="K692" s="220"/>
      <c r="L692" s="220"/>
      <c r="M692" s="220"/>
      <c r="N692" s="219"/>
      <c r="O692" s="219"/>
      <c r="P692" s="219"/>
      <c r="Q692" s="219"/>
      <c r="R692" s="220"/>
      <c r="S692" s="220"/>
      <c r="T692" s="220"/>
      <c r="U692" s="220"/>
      <c r="V692" s="220"/>
      <c r="W692" s="220"/>
      <c r="X692" s="220"/>
      <c r="Y692" s="210"/>
      <c r="Z692" s="210"/>
      <c r="AA692" s="210"/>
      <c r="AB692" s="210"/>
      <c r="AC692" s="210"/>
      <c r="AD692" s="210"/>
      <c r="AE692" s="210"/>
      <c r="AF692" s="210"/>
      <c r="AG692" s="210" t="s">
        <v>217</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x14ac:dyDescent="0.2">
      <c r="A693" s="217"/>
      <c r="B693" s="218"/>
      <c r="C693" s="252" t="s">
        <v>1072</v>
      </c>
      <c r="D693" s="221"/>
      <c r="E693" s="222">
        <v>5.3</v>
      </c>
      <c r="F693" s="220"/>
      <c r="G693" s="220"/>
      <c r="H693" s="220"/>
      <c r="I693" s="220"/>
      <c r="J693" s="220"/>
      <c r="K693" s="220"/>
      <c r="L693" s="220"/>
      <c r="M693" s="220"/>
      <c r="N693" s="219"/>
      <c r="O693" s="219"/>
      <c r="P693" s="219"/>
      <c r="Q693" s="219"/>
      <c r="R693" s="220"/>
      <c r="S693" s="220"/>
      <c r="T693" s="220"/>
      <c r="U693" s="220"/>
      <c r="V693" s="220"/>
      <c r="W693" s="220"/>
      <c r="X693" s="220"/>
      <c r="Y693" s="210"/>
      <c r="Z693" s="210"/>
      <c r="AA693" s="210"/>
      <c r="AB693" s="210"/>
      <c r="AC693" s="210"/>
      <c r="AD693" s="210"/>
      <c r="AE693" s="210"/>
      <c r="AF693" s="210"/>
      <c r="AG693" s="210" t="s">
        <v>217</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ht="22.5" outlineLevel="1" x14ac:dyDescent="0.2">
      <c r="A694" s="231">
        <v>126</v>
      </c>
      <c r="B694" s="232" t="s">
        <v>1073</v>
      </c>
      <c r="C694" s="250" t="s">
        <v>1074</v>
      </c>
      <c r="D694" s="233" t="s">
        <v>317</v>
      </c>
      <c r="E694" s="234">
        <v>2</v>
      </c>
      <c r="F694" s="235"/>
      <c r="G694" s="236">
        <f>ROUND(E694*F694,2)</f>
        <v>0</v>
      </c>
      <c r="H694" s="235"/>
      <c r="I694" s="236">
        <f>ROUND(E694*H694,2)</f>
        <v>0</v>
      </c>
      <c r="J694" s="235"/>
      <c r="K694" s="236">
        <f>ROUND(E694*J694,2)</f>
        <v>0</v>
      </c>
      <c r="L694" s="236">
        <v>21</v>
      </c>
      <c r="M694" s="236">
        <f>G694*(1+L694/100)</f>
        <v>0</v>
      </c>
      <c r="N694" s="234">
        <v>4.3800000000000002E-3</v>
      </c>
      <c r="O694" s="234">
        <f>ROUND(E694*N694,2)</f>
        <v>0.01</v>
      </c>
      <c r="P694" s="234">
        <v>0</v>
      </c>
      <c r="Q694" s="234">
        <f>ROUND(E694*P694,2)</f>
        <v>0</v>
      </c>
      <c r="R694" s="236" t="s">
        <v>1057</v>
      </c>
      <c r="S694" s="236" t="s">
        <v>210</v>
      </c>
      <c r="T694" s="237" t="s">
        <v>211</v>
      </c>
      <c r="U694" s="220">
        <v>0.35299999999999998</v>
      </c>
      <c r="V694" s="220">
        <f>ROUND(E694*U694,2)</f>
        <v>0.71</v>
      </c>
      <c r="W694" s="220"/>
      <c r="X694" s="220" t="s">
        <v>212</v>
      </c>
      <c r="Y694" s="210"/>
      <c r="Z694" s="210"/>
      <c r="AA694" s="210"/>
      <c r="AB694" s="210"/>
      <c r="AC694" s="210"/>
      <c r="AD694" s="210"/>
      <c r="AE694" s="210"/>
      <c r="AF694" s="210"/>
      <c r="AG694" s="210" t="s">
        <v>213</v>
      </c>
      <c r="AH694" s="210"/>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1" x14ac:dyDescent="0.2">
      <c r="A695" s="217"/>
      <c r="B695" s="218"/>
      <c r="C695" s="251" t="s">
        <v>1066</v>
      </c>
      <c r="D695" s="238"/>
      <c r="E695" s="238"/>
      <c r="F695" s="238"/>
      <c r="G695" s="238"/>
      <c r="H695" s="220"/>
      <c r="I695" s="220"/>
      <c r="J695" s="220"/>
      <c r="K695" s="220"/>
      <c r="L695" s="220"/>
      <c r="M695" s="220"/>
      <c r="N695" s="219"/>
      <c r="O695" s="219"/>
      <c r="P695" s="219"/>
      <c r="Q695" s="219"/>
      <c r="R695" s="220"/>
      <c r="S695" s="220"/>
      <c r="T695" s="220"/>
      <c r="U695" s="220"/>
      <c r="V695" s="220"/>
      <c r="W695" s="220"/>
      <c r="X695" s="220"/>
      <c r="Y695" s="210"/>
      <c r="Z695" s="210"/>
      <c r="AA695" s="210"/>
      <c r="AB695" s="210"/>
      <c r="AC695" s="210"/>
      <c r="AD695" s="210"/>
      <c r="AE695" s="210"/>
      <c r="AF695" s="210"/>
      <c r="AG695" s="210" t="s">
        <v>215</v>
      </c>
      <c r="AH695" s="210"/>
      <c r="AI695" s="210"/>
      <c r="AJ695" s="210"/>
      <c r="AK695" s="210"/>
      <c r="AL695" s="210"/>
      <c r="AM695" s="210"/>
      <c r="AN695" s="210"/>
      <c r="AO695" s="210"/>
      <c r="AP695" s="210"/>
      <c r="AQ695" s="210"/>
      <c r="AR695" s="210"/>
      <c r="AS695" s="210"/>
      <c r="AT695" s="210"/>
      <c r="AU695" s="210"/>
      <c r="AV695" s="210"/>
      <c r="AW695" s="210"/>
      <c r="AX695" s="210"/>
      <c r="AY695" s="210"/>
      <c r="AZ695" s="210"/>
      <c r="BA695" s="210"/>
      <c r="BB695" s="210"/>
      <c r="BC695" s="210"/>
      <c r="BD695" s="210"/>
      <c r="BE695" s="210"/>
      <c r="BF695" s="210"/>
      <c r="BG695" s="210"/>
      <c r="BH695" s="210"/>
    </row>
    <row r="696" spans="1:60" outlineLevel="1" x14ac:dyDescent="0.2">
      <c r="A696" s="217"/>
      <c r="B696" s="218"/>
      <c r="C696" s="252" t="s">
        <v>1075</v>
      </c>
      <c r="D696" s="221"/>
      <c r="E696" s="222">
        <v>2</v>
      </c>
      <c r="F696" s="220"/>
      <c r="G696" s="220"/>
      <c r="H696" s="220"/>
      <c r="I696" s="220"/>
      <c r="J696" s="220"/>
      <c r="K696" s="220"/>
      <c r="L696" s="220"/>
      <c r="M696" s="220"/>
      <c r="N696" s="219"/>
      <c r="O696" s="219"/>
      <c r="P696" s="219"/>
      <c r="Q696" s="219"/>
      <c r="R696" s="220"/>
      <c r="S696" s="220"/>
      <c r="T696" s="220"/>
      <c r="U696" s="220"/>
      <c r="V696" s="220"/>
      <c r="W696" s="220"/>
      <c r="X696" s="220"/>
      <c r="Y696" s="210"/>
      <c r="Z696" s="210"/>
      <c r="AA696" s="210"/>
      <c r="AB696" s="210"/>
      <c r="AC696" s="210"/>
      <c r="AD696" s="210"/>
      <c r="AE696" s="210"/>
      <c r="AF696" s="210"/>
      <c r="AG696" s="210" t="s">
        <v>217</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ht="22.5" outlineLevel="1" x14ac:dyDescent="0.2">
      <c r="A697" s="231">
        <v>127</v>
      </c>
      <c r="B697" s="232" t="s">
        <v>1076</v>
      </c>
      <c r="C697" s="250" t="s">
        <v>1077</v>
      </c>
      <c r="D697" s="233" t="s">
        <v>317</v>
      </c>
      <c r="E697" s="234">
        <v>1.5</v>
      </c>
      <c r="F697" s="235"/>
      <c r="G697" s="236">
        <f>ROUND(E697*F697,2)</f>
        <v>0</v>
      </c>
      <c r="H697" s="235"/>
      <c r="I697" s="236">
        <f>ROUND(E697*H697,2)</f>
        <v>0</v>
      </c>
      <c r="J697" s="235"/>
      <c r="K697" s="236">
        <f>ROUND(E697*J697,2)</f>
        <v>0</v>
      </c>
      <c r="L697" s="236">
        <v>21</v>
      </c>
      <c r="M697" s="236">
        <f>G697*(1+L697/100)</f>
        <v>0</v>
      </c>
      <c r="N697" s="234">
        <v>3.5400000000000002E-3</v>
      </c>
      <c r="O697" s="234">
        <f>ROUND(E697*N697,2)</f>
        <v>0.01</v>
      </c>
      <c r="P697" s="234">
        <v>0</v>
      </c>
      <c r="Q697" s="234">
        <f>ROUND(E697*P697,2)</f>
        <v>0</v>
      </c>
      <c r="R697" s="236" t="s">
        <v>1057</v>
      </c>
      <c r="S697" s="236" t="s">
        <v>210</v>
      </c>
      <c r="T697" s="237" t="s">
        <v>211</v>
      </c>
      <c r="U697" s="220">
        <v>0.219</v>
      </c>
      <c r="V697" s="220">
        <f>ROUND(E697*U697,2)</f>
        <v>0.33</v>
      </c>
      <c r="W697" s="220"/>
      <c r="X697" s="220" t="s">
        <v>212</v>
      </c>
      <c r="Y697" s="210"/>
      <c r="Z697" s="210"/>
      <c r="AA697" s="210"/>
      <c r="AB697" s="210"/>
      <c r="AC697" s="210"/>
      <c r="AD697" s="210"/>
      <c r="AE697" s="210"/>
      <c r="AF697" s="210"/>
      <c r="AG697" s="210" t="s">
        <v>213</v>
      </c>
      <c r="AH697" s="210"/>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x14ac:dyDescent="0.2">
      <c r="A698" s="217"/>
      <c r="B698" s="218"/>
      <c r="C698" s="253" t="s">
        <v>1078</v>
      </c>
      <c r="D698" s="240"/>
      <c r="E698" s="240"/>
      <c r="F698" s="240"/>
      <c r="G698" s="240"/>
      <c r="H698" s="220"/>
      <c r="I698" s="220"/>
      <c r="J698" s="220"/>
      <c r="K698" s="220"/>
      <c r="L698" s="220"/>
      <c r="M698" s="220"/>
      <c r="N698" s="219"/>
      <c r="O698" s="219"/>
      <c r="P698" s="219"/>
      <c r="Q698" s="219"/>
      <c r="R698" s="220"/>
      <c r="S698" s="220"/>
      <c r="T698" s="220"/>
      <c r="U698" s="220"/>
      <c r="V698" s="220"/>
      <c r="W698" s="220"/>
      <c r="X698" s="220"/>
      <c r="Y698" s="210"/>
      <c r="Z698" s="210"/>
      <c r="AA698" s="210"/>
      <c r="AB698" s="210"/>
      <c r="AC698" s="210"/>
      <c r="AD698" s="210"/>
      <c r="AE698" s="210"/>
      <c r="AF698" s="210"/>
      <c r="AG698" s="210" t="s">
        <v>237</v>
      </c>
      <c r="AH698" s="210"/>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x14ac:dyDescent="0.2">
      <c r="A699" s="217"/>
      <c r="B699" s="218"/>
      <c r="C699" s="252" t="s">
        <v>1034</v>
      </c>
      <c r="D699" s="221"/>
      <c r="E699" s="222">
        <v>1.5</v>
      </c>
      <c r="F699" s="220"/>
      <c r="G699" s="220"/>
      <c r="H699" s="220"/>
      <c r="I699" s="220"/>
      <c r="J699" s="220"/>
      <c r="K699" s="220"/>
      <c r="L699" s="220"/>
      <c r="M699" s="220"/>
      <c r="N699" s="219"/>
      <c r="O699" s="219"/>
      <c r="P699" s="219"/>
      <c r="Q699" s="219"/>
      <c r="R699" s="220"/>
      <c r="S699" s="220"/>
      <c r="T699" s="220"/>
      <c r="U699" s="220"/>
      <c r="V699" s="220"/>
      <c r="W699" s="220"/>
      <c r="X699" s="220"/>
      <c r="Y699" s="210"/>
      <c r="Z699" s="210"/>
      <c r="AA699" s="210"/>
      <c r="AB699" s="210"/>
      <c r="AC699" s="210"/>
      <c r="AD699" s="210"/>
      <c r="AE699" s="210"/>
      <c r="AF699" s="210"/>
      <c r="AG699" s="210" t="s">
        <v>217</v>
      </c>
      <c r="AH699" s="210">
        <v>0</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ht="22.5" outlineLevel="1" x14ac:dyDescent="0.2">
      <c r="A700" s="231">
        <v>128</v>
      </c>
      <c r="B700" s="232" t="s">
        <v>1079</v>
      </c>
      <c r="C700" s="250" t="s">
        <v>1080</v>
      </c>
      <c r="D700" s="233" t="s">
        <v>317</v>
      </c>
      <c r="E700" s="234">
        <v>43</v>
      </c>
      <c r="F700" s="235"/>
      <c r="G700" s="236">
        <f>ROUND(E700*F700,2)</f>
        <v>0</v>
      </c>
      <c r="H700" s="235"/>
      <c r="I700" s="236">
        <f>ROUND(E700*H700,2)</f>
        <v>0</v>
      </c>
      <c r="J700" s="235"/>
      <c r="K700" s="236">
        <f>ROUND(E700*J700,2)</f>
        <v>0</v>
      </c>
      <c r="L700" s="236">
        <v>21</v>
      </c>
      <c r="M700" s="236">
        <f>G700*(1+L700/100)</f>
        <v>0</v>
      </c>
      <c r="N700" s="234">
        <v>2.7E-4</v>
      </c>
      <c r="O700" s="234">
        <f>ROUND(E700*N700,2)</f>
        <v>0.01</v>
      </c>
      <c r="P700" s="234">
        <v>0</v>
      </c>
      <c r="Q700" s="234">
        <f>ROUND(E700*P700,2)</f>
        <v>0</v>
      </c>
      <c r="R700" s="236" t="s">
        <v>1057</v>
      </c>
      <c r="S700" s="236" t="s">
        <v>210</v>
      </c>
      <c r="T700" s="237" t="s">
        <v>211</v>
      </c>
      <c r="U700" s="220">
        <v>0.39815</v>
      </c>
      <c r="V700" s="220">
        <f>ROUND(E700*U700,2)</f>
        <v>17.12</v>
      </c>
      <c r="W700" s="220"/>
      <c r="X700" s="220" t="s">
        <v>212</v>
      </c>
      <c r="Y700" s="210"/>
      <c r="Z700" s="210"/>
      <c r="AA700" s="210"/>
      <c r="AB700" s="210"/>
      <c r="AC700" s="210"/>
      <c r="AD700" s="210"/>
      <c r="AE700" s="210"/>
      <c r="AF700" s="210"/>
      <c r="AG700" s="210" t="s">
        <v>213</v>
      </c>
      <c r="AH700" s="210"/>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1" x14ac:dyDescent="0.2">
      <c r="A701" s="217"/>
      <c r="B701" s="218"/>
      <c r="C701" s="253" t="s">
        <v>1081</v>
      </c>
      <c r="D701" s="240"/>
      <c r="E701" s="240"/>
      <c r="F701" s="240"/>
      <c r="G701" s="240"/>
      <c r="H701" s="220"/>
      <c r="I701" s="220"/>
      <c r="J701" s="220"/>
      <c r="K701" s="220"/>
      <c r="L701" s="220"/>
      <c r="M701" s="220"/>
      <c r="N701" s="219"/>
      <c r="O701" s="219"/>
      <c r="P701" s="219"/>
      <c r="Q701" s="219"/>
      <c r="R701" s="220"/>
      <c r="S701" s="220"/>
      <c r="T701" s="220"/>
      <c r="U701" s="220"/>
      <c r="V701" s="220"/>
      <c r="W701" s="220"/>
      <c r="X701" s="220"/>
      <c r="Y701" s="210"/>
      <c r="Z701" s="210"/>
      <c r="AA701" s="210"/>
      <c r="AB701" s="210"/>
      <c r="AC701" s="210"/>
      <c r="AD701" s="210"/>
      <c r="AE701" s="210"/>
      <c r="AF701" s="210"/>
      <c r="AG701" s="210" t="s">
        <v>237</v>
      </c>
      <c r="AH701" s="210"/>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x14ac:dyDescent="0.2">
      <c r="A702" s="217"/>
      <c r="B702" s="218"/>
      <c r="C702" s="252" t="s">
        <v>1082</v>
      </c>
      <c r="D702" s="221"/>
      <c r="E702" s="222">
        <v>23</v>
      </c>
      <c r="F702" s="220"/>
      <c r="G702" s="220"/>
      <c r="H702" s="220"/>
      <c r="I702" s="220"/>
      <c r="J702" s="220"/>
      <c r="K702" s="220"/>
      <c r="L702" s="220"/>
      <c r="M702" s="220"/>
      <c r="N702" s="219"/>
      <c r="O702" s="219"/>
      <c r="P702" s="219"/>
      <c r="Q702" s="219"/>
      <c r="R702" s="220"/>
      <c r="S702" s="220"/>
      <c r="T702" s="220"/>
      <c r="U702" s="220"/>
      <c r="V702" s="220"/>
      <c r="W702" s="220"/>
      <c r="X702" s="220"/>
      <c r="Y702" s="210"/>
      <c r="Z702" s="210"/>
      <c r="AA702" s="210"/>
      <c r="AB702" s="210"/>
      <c r="AC702" s="210"/>
      <c r="AD702" s="210"/>
      <c r="AE702" s="210"/>
      <c r="AF702" s="210"/>
      <c r="AG702" s="210" t="s">
        <v>217</v>
      </c>
      <c r="AH702" s="210">
        <v>0</v>
      </c>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x14ac:dyDescent="0.2">
      <c r="A703" s="217"/>
      <c r="B703" s="218"/>
      <c r="C703" s="252" t="s">
        <v>1083</v>
      </c>
      <c r="D703" s="221"/>
      <c r="E703" s="222">
        <v>20</v>
      </c>
      <c r="F703" s="220"/>
      <c r="G703" s="220"/>
      <c r="H703" s="220"/>
      <c r="I703" s="220"/>
      <c r="J703" s="220"/>
      <c r="K703" s="220"/>
      <c r="L703" s="220"/>
      <c r="M703" s="220"/>
      <c r="N703" s="219"/>
      <c r="O703" s="219"/>
      <c r="P703" s="219"/>
      <c r="Q703" s="219"/>
      <c r="R703" s="220"/>
      <c r="S703" s="220"/>
      <c r="T703" s="220"/>
      <c r="U703" s="220"/>
      <c r="V703" s="220"/>
      <c r="W703" s="220"/>
      <c r="X703" s="220"/>
      <c r="Y703" s="210"/>
      <c r="Z703" s="210"/>
      <c r="AA703" s="210"/>
      <c r="AB703" s="210"/>
      <c r="AC703" s="210"/>
      <c r="AD703" s="210"/>
      <c r="AE703" s="210"/>
      <c r="AF703" s="210"/>
      <c r="AG703" s="210" t="s">
        <v>217</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ht="22.5" outlineLevel="1" x14ac:dyDescent="0.2">
      <c r="A704" s="231">
        <v>129</v>
      </c>
      <c r="B704" s="232" t="s">
        <v>1084</v>
      </c>
      <c r="C704" s="250" t="s">
        <v>1085</v>
      </c>
      <c r="D704" s="233" t="s">
        <v>317</v>
      </c>
      <c r="E704" s="234">
        <v>206.4</v>
      </c>
      <c r="F704" s="235"/>
      <c r="G704" s="236">
        <f>ROUND(E704*F704,2)</f>
        <v>0</v>
      </c>
      <c r="H704" s="235"/>
      <c r="I704" s="236">
        <f>ROUND(E704*H704,2)</f>
        <v>0</v>
      </c>
      <c r="J704" s="235"/>
      <c r="K704" s="236">
        <f>ROUND(E704*J704,2)</f>
        <v>0</v>
      </c>
      <c r="L704" s="236">
        <v>21</v>
      </c>
      <c r="M704" s="236">
        <f>G704*(1+L704/100)</f>
        <v>0</v>
      </c>
      <c r="N704" s="234">
        <v>2.0799999999999998E-3</v>
      </c>
      <c r="O704" s="234">
        <f>ROUND(E704*N704,2)</f>
        <v>0.43</v>
      </c>
      <c r="P704" s="234">
        <v>0</v>
      </c>
      <c r="Q704" s="234">
        <f>ROUND(E704*P704,2)</f>
        <v>0</v>
      </c>
      <c r="R704" s="236" t="s">
        <v>1057</v>
      </c>
      <c r="S704" s="236" t="s">
        <v>210</v>
      </c>
      <c r="T704" s="237" t="s">
        <v>211</v>
      </c>
      <c r="U704" s="220">
        <v>0.89493</v>
      </c>
      <c r="V704" s="220">
        <f>ROUND(E704*U704,2)</f>
        <v>184.71</v>
      </c>
      <c r="W704" s="220"/>
      <c r="X704" s="220" t="s">
        <v>212</v>
      </c>
      <c r="Y704" s="210"/>
      <c r="Z704" s="210"/>
      <c r="AA704" s="210"/>
      <c r="AB704" s="210"/>
      <c r="AC704" s="210"/>
      <c r="AD704" s="210"/>
      <c r="AE704" s="210"/>
      <c r="AF704" s="210"/>
      <c r="AG704" s="210" t="s">
        <v>213</v>
      </c>
      <c r="AH704" s="210"/>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1" x14ac:dyDescent="0.2">
      <c r="A705" s="217"/>
      <c r="B705" s="218"/>
      <c r="C705" s="251" t="s">
        <v>1086</v>
      </c>
      <c r="D705" s="238"/>
      <c r="E705" s="238"/>
      <c r="F705" s="238"/>
      <c r="G705" s="238"/>
      <c r="H705" s="220"/>
      <c r="I705" s="220"/>
      <c r="J705" s="220"/>
      <c r="K705" s="220"/>
      <c r="L705" s="220"/>
      <c r="M705" s="220"/>
      <c r="N705" s="219"/>
      <c r="O705" s="219"/>
      <c r="P705" s="219"/>
      <c r="Q705" s="219"/>
      <c r="R705" s="220"/>
      <c r="S705" s="220"/>
      <c r="T705" s="220"/>
      <c r="U705" s="220"/>
      <c r="V705" s="220"/>
      <c r="W705" s="220"/>
      <c r="X705" s="220"/>
      <c r="Y705" s="210"/>
      <c r="Z705" s="210"/>
      <c r="AA705" s="210"/>
      <c r="AB705" s="210"/>
      <c r="AC705" s="210"/>
      <c r="AD705" s="210"/>
      <c r="AE705" s="210"/>
      <c r="AF705" s="210"/>
      <c r="AG705" s="210" t="s">
        <v>215</v>
      </c>
      <c r="AH705" s="210"/>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1" x14ac:dyDescent="0.2">
      <c r="A706" s="217"/>
      <c r="B706" s="218"/>
      <c r="C706" s="252" t="s">
        <v>857</v>
      </c>
      <c r="D706" s="221"/>
      <c r="E706" s="222">
        <v>32.4</v>
      </c>
      <c r="F706" s="220"/>
      <c r="G706" s="220"/>
      <c r="H706" s="220"/>
      <c r="I706" s="220"/>
      <c r="J706" s="220"/>
      <c r="K706" s="220"/>
      <c r="L706" s="220"/>
      <c r="M706" s="220"/>
      <c r="N706" s="219"/>
      <c r="O706" s="219"/>
      <c r="P706" s="219"/>
      <c r="Q706" s="219"/>
      <c r="R706" s="220"/>
      <c r="S706" s="220"/>
      <c r="T706" s="220"/>
      <c r="U706" s="220"/>
      <c r="V706" s="220"/>
      <c r="W706" s="220"/>
      <c r="X706" s="220"/>
      <c r="Y706" s="210"/>
      <c r="Z706" s="210"/>
      <c r="AA706" s="210"/>
      <c r="AB706" s="210"/>
      <c r="AC706" s="210"/>
      <c r="AD706" s="210"/>
      <c r="AE706" s="210"/>
      <c r="AF706" s="210"/>
      <c r="AG706" s="210" t="s">
        <v>217</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1" x14ac:dyDescent="0.2">
      <c r="A707" s="217"/>
      <c r="B707" s="218"/>
      <c r="C707" s="252" t="s">
        <v>858</v>
      </c>
      <c r="D707" s="221"/>
      <c r="E707" s="222">
        <v>32.4</v>
      </c>
      <c r="F707" s="220"/>
      <c r="G707" s="220"/>
      <c r="H707" s="220"/>
      <c r="I707" s="220"/>
      <c r="J707" s="220"/>
      <c r="K707" s="220"/>
      <c r="L707" s="220"/>
      <c r="M707" s="220"/>
      <c r="N707" s="219"/>
      <c r="O707" s="219"/>
      <c r="P707" s="219"/>
      <c r="Q707" s="219"/>
      <c r="R707" s="220"/>
      <c r="S707" s="220"/>
      <c r="T707" s="220"/>
      <c r="U707" s="220"/>
      <c r="V707" s="220"/>
      <c r="W707" s="220"/>
      <c r="X707" s="220"/>
      <c r="Y707" s="210"/>
      <c r="Z707" s="210"/>
      <c r="AA707" s="210"/>
      <c r="AB707" s="210"/>
      <c r="AC707" s="210"/>
      <c r="AD707" s="210"/>
      <c r="AE707" s="210"/>
      <c r="AF707" s="210"/>
      <c r="AG707" s="210" t="s">
        <v>217</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x14ac:dyDescent="0.2">
      <c r="A708" s="217"/>
      <c r="B708" s="218"/>
      <c r="C708" s="252" t="s">
        <v>859</v>
      </c>
      <c r="D708" s="221"/>
      <c r="E708" s="222">
        <v>34.799999999999997</v>
      </c>
      <c r="F708" s="220"/>
      <c r="G708" s="220"/>
      <c r="H708" s="220"/>
      <c r="I708" s="220"/>
      <c r="J708" s="220"/>
      <c r="K708" s="220"/>
      <c r="L708" s="220"/>
      <c r="M708" s="220"/>
      <c r="N708" s="219"/>
      <c r="O708" s="219"/>
      <c r="P708" s="219"/>
      <c r="Q708" s="219"/>
      <c r="R708" s="220"/>
      <c r="S708" s="220"/>
      <c r="T708" s="220"/>
      <c r="U708" s="220"/>
      <c r="V708" s="220"/>
      <c r="W708" s="220"/>
      <c r="X708" s="220"/>
      <c r="Y708" s="210"/>
      <c r="Z708" s="210"/>
      <c r="AA708" s="210"/>
      <c r="AB708" s="210"/>
      <c r="AC708" s="210"/>
      <c r="AD708" s="210"/>
      <c r="AE708" s="210"/>
      <c r="AF708" s="210"/>
      <c r="AG708" s="210" t="s">
        <v>217</v>
      </c>
      <c r="AH708" s="210">
        <v>0</v>
      </c>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1" x14ac:dyDescent="0.2">
      <c r="A709" s="217"/>
      <c r="B709" s="218"/>
      <c r="C709" s="252" t="s">
        <v>860</v>
      </c>
      <c r="D709" s="221"/>
      <c r="E709" s="222">
        <v>33</v>
      </c>
      <c r="F709" s="220"/>
      <c r="G709" s="220"/>
      <c r="H709" s="220"/>
      <c r="I709" s="220"/>
      <c r="J709" s="220"/>
      <c r="K709" s="220"/>
      <c r="L709" s="220"/>
      <c r="M709" s="220"/>
      <c r="N709" s="219"/>
      <c r="O709" s="219"/>
      <c r="P709" s="219"/>
      <c r="Q709" s="219"/>
      <c r="R709" s="220"/>
      <c r="S709" s="220"/>
      <c r="T709" s="220"/>
      <c r="U709" s="220"/>
      <c r="V709" s="220"/>
      <c r="W709" s="220"/>
      <c r="X709" s="220"/>
      <c r="Y709" s="210"/>
      <c r="Z709" s="210"/>
      <c r="AA709" s="210"/>
      <c r="AB709" s="210"/>
      <c r="AC709" s="210"/>
      <c r="AD709" s="210"/>
      <c r="AE709" s="210"/>
      <c r="AF709" s="210"/>
      <c r="AG709" s="210" t="s">
        <v>217</v>
      </c>
      <c r="AH709" s="210">
        <v>0</v>
      </c>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1" x14ac:dyDescent="0.2">
      <c r="A710" s="217"/>
      <c r="B710" s="218"/>
      <c r="C710" s="252" t="s">
        <v>861</v>
      </c>
      <c r="D710" s="221"/>
      <c r="E710" s="222">
        <v>33</v>
      </c>
      <c r="F710" s="220"/>
      <c r="G710" s="220"/>
      <c r="H710" s="220"/>
      <c r="I710" s="220"/>
      <c r="J710" s="220"/>
      <c r="K710" s="220"/>
      <c r="L710" s="220"/>
      <c r="M710" s="220"/>
      <c r="N710" s="219"/>
      <c r="O710" s="219"/>
      <c r="P710" s="219"/>
      <c r="Q710" s="219"/>
      <c r="R710" s="220"/>
      <c r="S710" s="220"/>
      <c r="T710" s="220"/>
      <c r="U710" s="220"/>
      <c r="V710" s="220"/>
      <c r="W710" s="220"/>
      <c r="X710" s="220"/>
      <c r="Y710" s="210"/>
      <c r="Z710" s="210"/>
      <c r="AA710" s="210"/>
      <c r="AB710" s="210"/>
      <c r="AC710" s="210"/>
      <c r="AD710" s="210"/>
      <c r="AE710" s="210"/>
      <c r="AF710" s="210"/>
      <c r="AG710" s="210" t="s">
        <v>217</v>
      </c>
      <c r="AH710" s="210">
        <v>0</v>
      </c>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1" x14ac:dyDescent="0.2">
      <c r="A711" s="217"/>
      <c r="B711" s="218"/>
      <c r="C711" s="252" t="s">
        <v>862</v>
      </c>
      <c r="D711" s="221"/>
      <c r="E711" s="222">
        <v>35.4</v>
      </c>
      <c r="F711" s="220"/>
      <c r="G711" s="220"/>
      <c r="H711" s="220"/>
      <c r="I711" s="220"/>
      <c r="J711" s="220"/>
      <c r="K711" s="220"/>
      <c r="L711" s="220"/>
      <c r="M711" s="220"/>
      <c r="N711" s="219"/>
      <c r="O711" s="219"/>
      <c r="P711" s="219"/>
      <c r="Q711" s="219"/>
      <c r="R711" s="220"/>
      <c r="S711" s="220"/>
      <c r="T711" s="220"/>
      <c r="U711" s="220"/>
      <c r="V711" s="220"/>
      <c r="W711" s="220"/>
      <c r="X711" s="220"/>
      <c r="Y711" s="210"/>
      <c r="Z711" s="210"/>
      <c r="AA711" s="210"/>
      <c r="AB711" s="210"/>
      <c r="AC711" s="210"/>
      <c r="AD711" s="210"/>
      <c r="AE711" s="210"/>
      <c r="AF711" s="210"/>
      <c r="AG711" s="210" t="s">
        <v>217</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x14ac:dyDescent="0.2">
      <c r="A712" s="217"/>
      <c r="B712" s="218"/>
      <c r="C712" s="252" t="s">
        <v>863</v>
      </c>
      <c r="D712" s="221"/>
      <c r="E712" s="222">
        <v>5.4</v>
      </c>
      <c r="F712" s="220"/>
      <c r="G712" s="220"/>
      <c r="H712" s="220"/>
      <c r="I712" s="220"/>
      <c r="J712" s="220"/>
      <c r="K712" s="220"/>
      <c r="L712" s="220"/>
      <c r="M712" s="220"/>
      <c r="N712" s="219"/>
      <c r="O712" s="219"/>
      <c r="P712" s="219"/>
      <c r="Q712" s="219"/>
      <c r="R712" s="220"/>
      <c r="S712" s="220"/>
      <c r="T712" s="220"/>
      <c r="U712" s="220"/>
      <c r="V712" s="220"/>
      <c r="W712" s="220"/>
      <c r="X712" s="220"/>
      <c r="Y712" s="210"/>
      <c r="Z712" s="210"/>
      <c r="AA712" s="210"/>
      <c r="AB712" s="210"/>
      <c r="AC712" s="210"/>
      <c r="AD712" s="210"/>
      <c r="AE712" s="210"/>
      <c r="AF712" s="210"/>
      <c r="AG712" s="210" t="s">
        <v>217</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1" x14ac:dyDescent="0.2">
      <c r="A713" s="231">
        <v>130</v>
      </c>
      <c r="B713" s="232" t="s">
        <v>1087</v>
      </c>
      <c r="C713" s="250" t="s">
        <v>1088</v>
      </c>
      <c r="D713" s="233" t="s">
        <v>317</v>
      </c>
      <c r="E713" s="234">
        <v>21.6</v>
      </c>
      <c r="F713" s="235"/>
      <c r="G713" s="236">
        <f>ROUND(E713*F713,2)</f>
        <v>0</v>
      </c>
      <c r="H713" s="235"/>
      <c r="I713" s="236">
        <f>ROUND(E713*H713,2)</f>
        <v>0</v>
      </c>
      <c r="J713" s="235"/>
      <c r="K713" s="236">
        <f>ROUND(E713*J713,2)</f>
        <v>0</v>
      </c>
      <c r="L713" s="236">
        <v>21</v>
      </c>
      <c r="M713" s="236">
        <f>G713*(1+L713/100)</f>
        <v>0</v>
      </c>
      <c r="N713" s="234">
        <v>0</v>
      </c>
      <c r="O713" s="234">
        <f>ROUND(E713*N713,2)</f>
        <v>0</v>
      </c>
      <c r="P713" s="234">
        <v>1.3500000000000001E-3</v>
      </c>
      <c r="Q713" s="234">
        <f>ROUND(E713*P713,2)</f>
        <v>0.03</v>
      </c>
      <c r="R713" s="236" t="s">
        <v>1057</v>
      </c>
      <c r="S713" s="236" t="s">
        <v>210</v>
      </c>
      <c r="T713" s="237" t="s">
        <v>211</v>
      </c>
      <c r="U713" s="220">
        <v>9.1999999999999998E-2</v>
      </c>
      <c r="V713" s="220">
        <f>ROUND(E713*U713,2)</f>
        <v>1.99</v>
      </c>
      <c r="W713" s="220"/>
      <c r="X713" s="220" t="s">
        <v>212</v>
      </c>
      <c r="Y713" s="210"/>
      <c r="Z713" s="210"/>
      <c r="AA713" s="210"/>
      <c r="AB713" s="210"/>
      <c r="AC713" s="210"/>
      <c r="AD713" s="210"/>
      <c r="AE713" s="210"/>
      <c r="AF713" s="210"/>
      <c r="AG713" s="210" t="s">
        <v>213</v>
      </c>
      <c r="AH713" s="210"/>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1" x14ac:dyDescent="0.2">
      <c r="A714" s="217"/>
      <c r="B714" s="218"/>
      <c r="C714" s="252" t="s">
        <v>1089</v>
      </c>
      <c r="D714" s="221"/>
      <c r="E714" s="222">
        <v>21.6</v>
      </c>
      <c r="F714" s="220"/>
      <c r="G714" s="220"/>
      <c r="H714" s="220"/>
      <c r="I714" s="220"/>
      <c r="J714" s="220"/>
      <c r="K714" s="220"/>
      <c r="L714" s="220"/>
      <c r="M714" s="220"/>
      <c r="N714" s="219"/>
      <c r="O714" s="219"/>
      <c r="P714" s="219"/>
      <c r="Q714" s="219"/>
      <c r="R714" s="220"/>
      <c r="S714" s="220"/>
      <c r="T714" s="220"/>
      <c r="U714" s="220"/>
      <c r="V714" s="220"/>
      <c r="W714" s="220"/>
      <c r="X714" s="220"/>
      <c r="Y714" s="210"/>
      <c r="Z714" s="210"/>
      <c r="AA714" s="210"/>
      <c r="AB714" s="210"/>
      <c r="AC714" s="210"/>
      <c r="AD714" s="210"/>
      <c r="AE714" s="210"/>
      <c r="AF714" s="210"/>
      <c r="AG714" s="210" t="s">
        <v>217</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1" x14ac:dyDescent="0.2">
      <c r="A715" s="231">
        <v>131</v>
      </c>
      <c r="B715" s="232" t="s">
        <v>1090</v>
      </c>
      <c r="C715" s="250" t="s">
        <v>1091</v>
      </c>
      <c r="D715" s="233" t="s">
        <v>317</v>
      </c>
      <c r="E715" s="234">
        <v>2</v>
      </c>
      <c r="F715" s="235"/>
      <c r="G715" s="236">
        <f>ROUND(E715*F715,2)</f>
        <v>0</v>
      </c>
      <c r="H715" s="235"/>
      <c r="I715" s="236">
        <f>ROUND(E715*H715,2)</f>
        <v>0</v>
      </c>
      <c r="J715" s="235"/>
      <c r="K715" s="236">
        <f>ROUND(E715*J715,2)</f>
        <v>0</v>
      </c>
      <c r="L715" s="236">
        <v>21</v>
      </c>
      <c r="M715" s="236">
        <f>G715*(1+L715/100)</f>
        <v>0</v>
      </c>
      <c r="N715" s="234">
        <v>0</v>
      </c>
      <c r="O715" s="234">
        <f>ROUND(E715*N715,2)</f>
        <v>0</v>
      </c>
      <c r="P715" s="234">
        <v>3.9500000000000004E-3</v>
      </c>
      <c r="Q715" s="234">
        <f>ROUND(E715*P715,2)</f>
        <v>0.01</v>
      </c>
      <c r="R715" s="236" t="s">
        <v>1057</v>
      </c>
      <c r="S715" s="236" t="s">
        <v>210</v>
      </c>
      <c r="T715" s="237" t="s">
        <v>211</v>
      </c>
      <c r="U715" s="220">
        <v>0.10349999999999999</v>
      </c>
      <c r="V715" s="220">
        <f>ROUND(E715*U715,2)</f>
        <v>0.21</v>
      </c>
      <c r="W715" s="220"/>
      <c r="X715" s="220" t="s">
        <v>212</v>
      </c>
      <c r="Y715" s="210"/>
      <c r="Z715" s="210"/>
      <c r="AA715" s="210"/>
      <c r="AB715" s="210"/>
      <c r="AC715" s="210"/>
      <c r="AD715" s="210"/>
      <c r="AE715" s="210"/>
      <c r="AF715" s="210"/>
      <c r="AG715" s="210" t="s">
        <v>213</v>
      </c>
      <c r="AH715" s="210"/>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x14ac:dyDescent="0.2">
      <c r="A716" s="217"/>
      <c r="B716" s="218"/>
      <c r="C716" s="252" t="s">
        <v>1075</v>
      </c>
      <c r="D716" s="221"/>
      <c r="E716" s="222">
        <v>2</v>
      </c>
      <c r="F716" s="220"/>
      <c r="G716" s="220"/>
      <c r="H716" s="220"/>
      <c r="I716" s="220"/>
      <c r="J716" s="220"/>
      <c r="K716" s="220"/>
      <c r="L716" s="220"/>
      <c r="M716" s="220"/>
      <c r="N716" s="219"/>
      <c r="O716" s="219"/>
      <c r="P716" s="219"/>
      <c r="Q716" s="219"/>
      <c r="R716" s="220"/>
      <c r="S716" s="220"/>
      <c r="T716" s="220"/>
      <c r="U716" s="220"/>
      <c r="V716" s="220"/>
      <c r="W716" s="220"/>
      <c r="X716" s="220"/>
      <c r="Y716" s="210"/>
      <c r="Z716" s="210"/>
      <c r="AA716" s="210"/>
      <c r="AB716" s="210"/>
      <c r="AC716" s="210"/>
      <c r="AD716" s="210"/>
      <c r="AE716" s="210"/>
      <c r="AF716" s="210"/>
      <c r="AG716" s="210" t="s">
        <v>217</v>
      </c>
      <c r="AH716" s="210">
        <v>0</v>
      </c>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1" x14ac:dyDescent="0.2">
      <c r="A717" s="231">
        <v>132</v>
      </c>
      <c r="B717" s="232" t="s">
        <v>1092</v>
      </c>
      <c r="C717" s="250" t="s">
        <v>1093</v>
      </c>
      <c r="D717" s="233" t="s">
        <v>223</v>
      </c>
      <c r="E717" s="234">
        <v>6</v>
      </c>
      <c r="F717" s="235"/>
      <c r="G717" s="236">
        <f>ROUND(E717*F717,2)</f>
        <v>0</v>
      </c>
      <c r="H717" s="235"/>
      <c r="I717" s="236">
        <f>ROUND(E717*H717,2)</f>
        <v>0</v>
      </c>
      <c r="J717" s="235"/>
      <c r="K717" s="236">
        <f>ROUND(E717*J717,2)</f>
        <v>0</v>
      </c>
      <c r="L717" s="236">
        <v>21</v>
      </c>
      <c r="M717" s="236">
        <f>G717*(1+L717/100)</f>
        <v>0</v>
      </c>
      <c r="N717" s="234">
        <v>0</v>
      </c>
      <c r="O717" s="234">
        <f>ROUND(E717*N717,2)</f>
        <v>0</v>
      </c>
      <c r="P717" s="234">
        <v>2.9299999999999999E-3</v>
      </c>
      <c r="Q717" s="234">
        <f>ROUND(E717*P717,2)</f>
        <v>0.02</v>
      </c>
      <c r="R717" s="236" t="s">
        <v>1057</v>
      </c>
      <c r="S717" s="236" t="s">
        <v>210</v>
      </c>
      <c r="T717" s="237" t="s">
        <v>211</v>
      </c>
      <c r="U717" s="220">
        <v>0.1265</v>
      </c>
      <c r="V717" s="220">
        <f>ROUND(E717*U717,2)</f>
        <v>0.76</v>
      </c>
      <c r="W717" s="220"/>
      <c r="X717" s="220" t="s">
        <v>212</v>
      </c>
      <c r="Y717" s="210"/>
      <c r="Z717" s="210"/>
      <c r="AA717" s="210"/>
      <c r="AB717" s="210"/>
      <c r="AC717" s="210"/>
      <c r="AD717" s="210"/>
      <c r="AE717" s="210"/>
      <c r="AF717" s="210"/>
      <c r="AG717" s="210" t="s">
        <v>213</v>
      </c>
      <c r="AH717" s="210"/>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1" x14ac:dyDescent="0.2">
      <c r="A718" s="217"/>
      <c r="B718" s="218"/>
      <c r="C718" s="252" t="s">
        <v>1094</v>
      </c>
      <c r="D718" s="221"/>
      <c r="E718" s="222">
        <v>2</v>
      </c>
      <c r="F718" s="220"/>
      <c r="G718" s="220"/>
      <c r="H718" s="220"/>
      <c r="I718" s="220"/>
      <c r="J718" s="220"/>
      <c r="K718" s="220"/>
      <c r="L718" s="220"/>
      <c r="M718" s="220"/>
      <c r="N718" s="219"/>
      <c r="O718" s="219"/>
      <c r="P718" s="219"/>
      <c r="Q718" s="219"/>
      <c r="R718" s="220"/>
      <c r="S718" s="220"/>
      <c r="T718" s="220"/>
      <c r="U718" s="220"/>
      <c r="V718" s="220"/>
      <c r="W718" s="220"/>
      <c r="X718" s="220"/>
      <c r="Y718" s="210"/>
      <c r="Z718" s="210"/>
      <c r="AA718" s="210"/>
      <c r="AB718" s="210"/>
      <c r="AC718" s="210"/>
      <c r="AD718" s="210"/>
      <c r="AE718" s="210"/>
      <c r="AF718" s="210"/>
      <c r="AG718" s="210" t="s">
        <v>217</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x14ac:dyDescent="0.2">
      <c r="A719" s="217"/>
      <c r="B719" s="218"/>
      <c r="C719" s="252" t="s">
        <v>1095</v>
      </c>
      <c r="D719" s="221"/>
      <c r="E719" s="222">
        <v>4</v>
      </c>
      <c r="F719" s="220"/>
      <c r="G719" s="220"/>
      <c r="H719" s="220"/>
      <c r="I719" s="220"/>
      <c r="J719" s="220"/>
      <c r="K719" s="220"/>
      <c r="L719" s="220"/>
      <c r="M719" s="220"/>
      <c r="N719" s="219"/>
      <c r="O719" s="219"/>
      <c r="P719" s="219"/>
      <c r="Q719" s="219"/>
      <c r="R719" s="220"/>
      <c r="S719" s="220"/>
      <c r="T719" s="220"/>
      <c r="U719" s="220"/>
      <c r="V719" s="220"/>
      <c r="W719" s="220"/>
      <c r="X719" s="220"/>
      <c r="Y719" s="210"/>
      <c r="Z719" s="210"/>
      <c r="AA719" s="210"/>
      <c r="AB719" s="210"/>
      <c r="AC719" s="210"/>
      <c r="AD719" s="210"/>
      <c r="AE719" s="210"/>
      <c r="AF719" s="210"/>
      <c r="AG719" s="210" t="s">
        <v>217</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1" x14ac:dyDescent="0.2">
      <c r="A720" s="231">
        <v>133</v>
      </c>
      <c r="B720" s="232" t="s">
        <v>1096</v>
      </c>
      <c r="C720" s="250" t="s">
        <v>1097</v>
      </c>
      <c r="D720" s="233" t="s">
        <v>317</v>
      </c>
      <c r="E720" s="234">
        <v>41.5</v>
      </c>
      <c r="F720" s="235"/>
      <c r="G720" s="236">
        <f>ROUND(E720*F720,2)</f>
        <v>0</v>
      </c>
      <c r="H720" s="235"/>
      <c r="I720" s="236">
        <f>ROUND(E720*H720,2)</f>
        <v>0</v>
      </c>
      <c r="J720" s="235"/>
      <c r="K720" s="236">
        <f>ROUND(E720*J720,2)</f>
        <v>0</v>
      </c>
      <c r="L720" s="236">
        <v>21</v>
      </c>
      <c r="M720" s="236">
        <f>G720*(1+L720/100)</f>
        <v>0</v>
      </c>
      <c r="N720" s="234">
        <v>0</v>
      </c>
      <c r="O720" s="234">
        <f>ROUND(E720*N720,2)</f>
        <v>0</v>
      </c>
      <c r="P720" s="234">
        <v>2.8500000000000001E-3</v>
      </c>
      <c r="Q720" s="234">
        <f>ROUND(E720*P720,2)</f>
        <v>0.12</v>
      </c>
      <c r="R720" s="236" t="s">
        <v>1057</v>
      </c>
      <c r="S720" s="236" t="s">
        <v>210</v>
      </c>
      <c r="T720" s="237" t="s">
        <v>211</v>
      </c>
      <c r="U720" s="220">
        <v>6.9000000000000006E-2</v>
      </c>
      <c r="V720" s="220">
        <f>ROUND(E720*U720,2)</f>
        <v>2.86</v>
      </c>
      <c r="W720" s="220"/>
      <c r="X720" s="220" t="s">
        <v>212</v>
      </c>
      <c r="Y720" s="210"/>
      <c r="Z720" s="210"/>
      <c r="AA720" s="210"/>
      <c r="AB720" s="210"/>
      <c r="AC720" s="210"/>
      <c r="AD720" s="210"/>
      <c r="AE720" s="210"/>
      <c r="AF720" s="210"/>
      <c r="AG720" s="210" t="s">
        <v>213</v>
      </c>
      <c r="AH720" s="210"/>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1" x14ac:dyDescent="0.2">
      <c r="A721" s="217"/>
      <c r="B721" s="218"/>
      <c r="C721" s="252" t="s">
        <v>1082</v>
      </c>
      <c r="D721" s="221"/>
      <c r="E721" s="222">
        <v>23</v>
      </c>
      <c r="F721" s="220"/>
      <c r="G721" s="220"/>
      <c r="H721" s="220"/>
      <c r="I721" s="220"/>
      <c r="J721" s="220"/>
      <c r="K721" s="220"/>
      <c r="L721" s="220"/>
      <c r="M721" s="220"/>
      <c r="N721" s="219"/>
      <c r="O721" s="219"/>
      <c r="P721" s="219"/>
      <c r="Q721" s="219"/>
      <c r="R721" s="220"/>
      <c r="S721" s="220"/>
      <c r="T721" s="220"/>
      <c r="U721" s="220"/>
      <c r="V721" s="220"/>
      <c r="W721" s="220"/>
      <c r="X721" s="220"/>
      <c r="Y721" s="210"/>
      <c r="Z721" s="210"/>
      <c r="AA721" s="210"/>
      <c r="AB721" s="210"/>
      <c r="AC721" s="210"/>
      <c r="AD721" s="210"/>
      <c r="AE721" s="210"/>
      <c r="AF721" s="210"/>
      <c r="AG721" s="210" t="s">
        <v>217</v>
      </c>
      <c r="AH721" s="210">
        <v>0</v>
      </c>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1" x14ac:dyDescent="0.2">
      <c r="A722" s="217"/>
      <c r="B722" s="218"/>
      <c r="C722" s="252" t="s">
        <v>1098</v>
      </c>
      <c r="D722" s="221"/>
      <c r="E722" s="222">
        <v>18.5</v>
      </c>
      <c r="F722" s="220"/>
      <c r="G722" s="220"/>
      <c r="H722" s="220"/>
      <c r="I722" s="220"/>
      <c r="J722" s="220"/>
      <c r="K722" s="220"/>
      <c r="L722" s="220"/>
      <c r="M722" s="220"/>
      <c r="N722" s="219"/>
      <c r="O722" s="219"/>
      <c r="P722" s="219"/>
      <c r="Q722" s="219"/>
      <c r="R722" s="220"/>
      <c r="S722" s="220"/>
      <c r="T722" s="220"/>
      <c r="U722" s="220"/>
      <c r="V722" s="220"/>
      <c r="W722" s="220"/>
      <c r="X722" s="220"/>
      <c r="Y722" s="210"/>
      <c r="Z722" s="210"/>
      <c r="AA722" s="210"/>
      <c r="AB722" s="210"/>
      <c r="AC722" s="210"/>
      <c r="AD722" s="210"/>
      <c r="AE722" s="210"/>
      <c r="AF722" s="210"/>
      <c r="AG722" s="210" t="s">
        <v>217</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ht="22.5" outlineLevel="1" x14ac:dyDescent="0.2">
      <c r="A723" s="231">
        <v>134</v>
      </c>
      <c r="B723" s="232" t="s">
        <v>1099</v>
      </c>
      <c r="C723" s="250" t="s">
        <v>1100</v>
      </c>
      <c r="D723" s="233" t="s">
        <v>223</v>
      </c>
      <c r="E723" s="234">
        <v>8</v>
      </c>
      <c r="F723" s="235"/>
      <c r="G723" s="236">
        <f>ROUND(E723*F723,2)</f>
        <v>0</v>
      </c>
      <c r="H723" s="235"/>
      <c r="I723" s="236">
        <f>ROUND(E723*H723,2)</f>
        <v>0</v>
      </c>
      <c r="J723" s="235"/>
      <c r="K723" s="236">
        <f>ROUND(E723*J723,2)</f>
        <v>0</v>
      </c>
      <c r="L723" s="236">
        <v>21</v>
      </c>
      <c r="M723" s="236">
        <f>G723*(1+L723/100)</f>
        <v>0</v>
      </c>
      <c r="N723" s="234">
        <v>0</v>
      </c>
      <c r="O723" s="234">
        <f>ROUND(E723*N723,2)</f>
        <v>0</v>
      </c>
      <c r="P723" s="234">
        <v>1.16E-3</v>
      </c>
      <c r="Q723" s="234">
        <f>ROUND(E723*P723,2)</f>
        <v>0.01</v>
      </c>
      <c r="R723" s="236" t="s">
        <v>1057</v>
      </c>
      <c r="S723" s="236" t="s">
        <v>210</v>
      </c>
      <c r="T723" s="237" t="s">
        <v>211</v>
      </c>
      <c r="U723" s="220">
        <v>9.1999999999999998E-2</v>
      </c>
      <c r="V723" s="220">
        <f>ROUND(E723*U723,2)</f>
        <v>0.74</v>
      </c>
      <c r="W723" s="220"/>
      <c r="X723" s="220" t="s">
        <v>212</v>
      </c>
      <c r="Y723" s="210"/>
      <c r="Z723" s="210"/>
      <c r="AA723" s="210"/>
      <c r="AB723" s="210"/>
      <c r="AC723" s="210"/>
      <c r="AD723" s="210"/>
      <c r="AE723" s="210"/>
      <c r="AF723" s="210"/>
      <c r="AG723" s="210" t="s">
        <v>213</v>
      </c>
      <c r="AH723" s="210"/>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1" x14ac:dyDescent="0.2">
      <c r="A724" s="217"/>
      <c r="B724" s="218"/>
      <c r="C724" s="252" t="s">
        <v>1094</v>
      </c>
      <c r="D724" s="221"/>
      <c r="E724" s="222">
        <v>2</v>
      </c>
      <c r="F724" s="220"/>
      <c r="G724" s="220"/>
      <c r="H724" s="220"/>
      <c r="I724" s="220"/>
      <c r="J724" s="220"/>
      <c r="K724" s="220"/>
      <c r="L724" s="220"/>
      <c r="M724" s="220"/>
      <c r="N724" s="219"/>
      <c r="O724" s="219"/>
      <c r="P724" s="219"/>
      <c r="Q724" s="219"/>
      <c r="R724" s="220"/>
      <c r="S724" s="220"/>
      <c r="T724" s="220"/>
      <c r="U724" s="220"/>
      <c r="V724" s="220"/>
      <c r="W724" s="220"/>
      <c r="X724" s="220"/>
      <c r="Y724" s="210"/>
      <c r="Z724" s="210"/>
      <c r="AA724" s="210"/>
      <c r="AB724" s="210"/>
      <c r="AC724" s="210"/>
      <c r="AD724" s="210"/>
      <c r="AE724" s="210"/>
      <c r="AF724" s="210"/>
      <c r="AG724" s="210" t="s">
        <v>217</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x14ac:dyDescent="0.2">
      <c r="A725" s="217"/>
      <c r="B725" s="218"/>
      <c r="C725" s="252" t="s">
        <v>1101</v>
      </c>
      <c r="D725" s="221"/>
      <c r="E725" s="222">
        <v>6</v>
      </c>
      <c r="F725" s="220"/>
      <c r="G725" s="220"/>
      <c r="H725" s="220"/>
      <c r="I725" s="220"/>
      <c r="J725" s="220"/>
      <c r="K725" s="220"/>
      <c r="L725" s="220"/>
      <c r="M725" s="220"/>
      <c r="N725" s="219"/>
      <c r="O725" s="219"/>
      <c r="P725" s="219"/>
      <c r="Q725" s="219"/>
      <c r="R725" s="220"/>
      <c r="S725" s="220"/>
      <c r="T725" s="220"/>
      <c r="U725" s="220"/>
      <c r="V725" s="220"/>
      <c r="W725" s="220"/>
      <c r="X725" s="220"/>
      <c r="Y725" s="210"/>
      <c r="Z725" s="210"/>
      <c r="AA725" s="210"/>
      <c r="AB725" s="210"/>
      <c r="AC725" s="210"/>
      <c r="AD725" s="210"/>
      <c r="AE725" s="210"/>
      <c r="AF725" s="210"/>
      <c r="AG725" s="210" t="s">
        <v>217</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ht="22.5" outlineLevel="1" x14ac:dyDescent="0.2">
      <c r="A726" s="231">
        <v>135</v>
      </c>
      <c r="B726" s="232" t="s">
        <v>1102</v>
      </c>
      <c r="C726" s="250" t="s">
        <v>1103</v>
      </c>
      <c r="D726" s="233" t="s">
        <v>317</v>
      </c>
      <c r="E726" s="234">
        <v>1</v>
      </c>
      <c r="F726" s="235"/>
      <c r="G726" s="236">
        <f>ROUND(E726*F726,2)</f>
        <v>0</v>
      </c>
      <c r="H726" s="235"/>
      <c r="I726" s="236">
        <f>ROUND(E726*H726,2)</f>
        <v>0</v>
      </c>
      <c r="J726" s="235"/>
      <c r="K726" s="236">
        <f>ROUND(E726*J726,2)</f>
        <v>0</v>
      </c>
      <c r="L726" s="236">
        <v>21</v>
      </c>
      <c r="M726" s="236">
        <f>G726*(1+L726/100)</f>
        <v>0</v>
      </c>
      <c r="N726" s="234">
        <v>1.81E-3</v>
      </c>
      <c r="O726" s="234">
        <f>ROUND(E726*N726,2)</f>
        <v>0</v>
      </c>
      <c r="P726" s="234">
        <v>0</v>
      </c>
      <c r="Q726" s="234">
        <f>ROUND(E726*P726,2)</f>
        <v>0</v>
      </c>
      <c r="R726" s="236" t="s">
        <v>1057</v>
      </c>
      <c r="S726" s="236" t="s">
        <v>210</v>
      </c>
      <c r="T726" s="237" t="s">
        <v>211</v>
      </c>
      <c r="U726" s="220">
        <v>0.28634999999999999</v>
      </c>
      <c r="V726" s="220">
        <f>ROUND(E726*U726,2)</f>
        <v>0.28999999999999998</v>
      </c>
      <c r="W726" s="220"/>
      <c r="X726" s="220" t="s">
        <v>212</v>
      </c>
      <c r="Y726" s="210"/>
      <c r="Z726" s="210"/>
      <c r="AA726" s="210"/>
      <c r="AB726" s="210"/>
      <c r="AC726" s="210"/>
      <c r="AD726" s="210"/>
      <c r="AE726" s="210"/>
      <c r="AF726" s="210"/>
      <c r="AG726" s="210" t="s">
        <v>213</v>
      </c>
      <c r="AH726" s="210"/>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1" x14ac:dyDescent="0.2">
      <c r="A727" s="217"/>
      <c r="B727" s="218"/>
      <c r="C727" s="252" t="s">
        <v>1104</v>
      </c>
      <c r="D727" s="221"/>
      <c r="E727" s="222">
        <v>1</v>
      </c>
      <c r="F727" s="220"/>
      <c r="G727" s="220"/>
      <c r="H727" s="220"/>
      <c r="I727" s="220"/>
      <c r="J727" s="220"/>
      <c r="K727" s="220"/>
      <c r="L727" s="220"/>
      <c r="M727" s="220"/>
      <c r="N727" s="219"/>
      <c r="O727" s="219"/>
      <c r="P727" s="219"/>
      <c r="Q727" s="219"/>
      <c r="R727" s="220"/>
      <c r="S727" s="220"/>
      <c r="T727" s="220"/>
      <c r="U727" s="220"/>
      <c r="V727" s="220"/>
      <c r="W727" s="220"/>
      <c r="X727" s="220"/>
      <c r="Y727" s="210"/>
      <c r="Z727" s="210"/>
      <c r="AA727" s="210"/>
      <c r="AB727" s="210"/>
      <c r="AC727" s="210"/>
      <c r="AD727" s="210"/>
      <c r="AE727" s="210"/>
      <c r="AF727" s="210"/>
      <c r="AG727" s="210" t="s">
        <v>217</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1" x14ac:dyDescent="0.2">
      <c r="A728" s="217"/>
      <c r="B728" s="218"/>
      <c r="C728" s="252" t="s">
        <v>254</v>
      </c>
      <c r="D728" s="221"/>
      <c r="E728" s="222"/>
      <c r="F728" s="220"/>
      <c r="G728" s="220"/>
      <c r="H728" s="220"/>
      <c r="I728" s="220"/>
      <c r="J728" s="220"/>
      <c r="K728" s="220"/>
      <c r="L728" s="220"/>
      <c r="M728" s="220"/>
      <c r="N728" s="219"/>
      <c r="O728" s="219"/>
      <c r="P728" s="219"/>
      <c r="Q728" s="219"/>
      <c r="R728" s="220"/>
      <c r="S728" s="220"/>
      <c r="T728" s="220"/>
      <c r="U728" s="220"/>
      <c r="V728" s="220"/>
      <c r="W728" s="220"/>
      <c r="X728" s="220"/>
      <c r="Y728" s="210"/>
      <c r="Z728" s="210"/>
      <c r="AA728" s="210"/>
      <c r="AB728" s="210"/>
      <c r="AC728" s="210"/>
      <c r="AD728" s="210"/>
      <c r="AE728" s="210"/>
      <c r="AF728" s="210"/>
      <c r="AG728" s="210" t="s">
        <v>217</v>
      </c>
      <c r="AH728" s="210">
        <v>0</v>
      </c>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ht="22.5" outlineLevel="1" x14ac:dyDescent="0.2">
      <c r="A729" s="231">
        <v>136</v>
      </c>
      <c r="B729" s="232" t="s">
        <v>1105</v>
      </c>
      <c r="C729" s="250" t="s">
        <v>1106</v>
      </c>
      <c r="D729" s="233" t="s">
        <v>223</v>
      </c>
      <c r="E729" s="234">
        <v>1</v>
      </c>
      <c r="F729" s="235"/>
      <c r="G729" s="236">
        <f>ROUND(E729*F729,2)</f>
        <v>0</v>
      </c>
      <c r="H729" s="235"/>
      <c r="I729" s="236">
        <f>ROUND(E729*H729,2)</f>
        <v>0</v>
      </c>
      <c r="J729" s="235"/>
      <c r="K729" s="236">
        <f>ROUND(E729*J729,2)</f>
        <v>0</v>
      </c>
      <c r="L729" s="236">
        <v>21</v>
      </c>
      <c r="M729" s="236">
        <f>G729*(1+L729/100)</f>
        <v>0</v>
      </c>
      <c r="N729" s="234">
        <v>1.7000000000000001E-4</v>
      </c>
      <c r="O729" s="234">
        <f>ROUND(E729*N729,2)</f>
        <v>0</v>
      </c>
      <c r="P729" s="234">
        <v>0</v>
      </c>
      <c r="Q729" s="234">
        <f>ROUND(E729*P729,2)</f>
        <v>0</v>
      </c>
      <c r="R729" s="236" t="s">
        <v>1057</v>
      </c>
      <c r="S729" s="236" t="s">
        <v>210</v>
      </c>
      <c r="T729" s="237" t="s">
        <v>211</v>
      </c>
      <c r="U729" s="220">
        <v>0.22539999999999999</v>
      </c>
      <c r="V729" s="220">
        <f>ROUND(E729*U729,2)</f>
        <v>0.23</v>
      </c>
      <c r="W729" s="220"/>
      <c r="X729" s="220" t="s">
        <v>212</v>
      </c>
      <c r="Y729" s="210"/>
      <c r="Z729" s="210"/>
      <c r="AA729" s="210"/>
      <c r="AB729" s="210"/>
      <c r="AC729" s="210"/>
      <c r="AD729" s="210"/>
      <c r="AE729" s="210"/>
      <c r="AF729" s="210"/>
      <c r="AG729" s="210" t="s">
        <v>213</v>
      </c>
      <c r="AH729" s="210"/>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x14ac:dyDescent="0.2">
      <c r="A730" s="217"/>
      <c r="B730" s="218"/>
      <c r="C730" s="252" t="s">
        <v>1104</v>
      </c>
      <c r="D730" s="221"/>
      <c r="E730" s="222">
        <v>1</v>
      </c>
      <c r="F730" s="220"/>
      <c r="G730" s="220"/>
      <c r="H730" s="220"/>
      <c r="I730" s="220"/>
      <c r="J730" s="220"/>
      <c r="K730" s="220"/>
      <c r="L730" s="220"/>
      <c r="M730" s="220"/>
      <c r="N730" s="219"/>
      <c r="O730" s="219"/>
      <c r="P730" s="219"/>
      <c r="Q730" s="219"/>
      <c r="R730" s="220"/>
      <c r="S730" s="220"/>
      <c r="T730" s="220"/>
      <c r="U730" s="220"/>
      <c r="V730" s="220"/>
      <c r="W730" s="220"/>
      <c r="X730" s="220"/>
      <c r="Y730" s="210"/>
      <c r="Z730" s="210"/>
      <c r="AA730" s="210"/>
      <c r="AB730" s="210"/>
      <c r="AC730" s="210"/>
      <c r="AD730" s="210"/>
      <c r="AE730" s="210"/>
      <c r="AF730" s="210"/>
      <c r="AG730" s="210" t="s">
        <v>217</v>
      </c>
      <c r="AH730" s="210">
        <v>0</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1" x14ac:dyDescent="0.2">
      <c r="A731" s="217"/>
      <c r="B731" s="218"/>
      <c r="C731" s="252" t="s">
        <v>254</v>
      </c>
      <c r="D731" s="221"/>
      <c r="E731" s="222"/>
      <c r="F731" s="220"/>
      <c r="G731" s="220"/>
      <c r="H731" s="220"/>
      <c r="I731" s="220"/>
      <c r="J731" s="220"/>
      <c r="K731" s="220"/>
      <c r="L731" s="220"/>
      <c r="M731" s="220"/>
      <c r="N731" s="219"/>
      <c r="O731" s="219"/>
      <c r="P731" s="219"/>
      <c r="Q731" s="219"/>
      <c r="R731" s="220"/>
      <c r="S731" s="220"/>
      <c r="T731" s="220"/>
      <c r="U731" s="220"/>
      <c r="V731" s="220"/>
      <c r="W731" s="220"/>
      <c r="X731" s="220"/>
      <c r="Y731" s="210"/>
      <c r="Z731" s="210"/>
      <c r="AA731" s="210"/>
      <c r="AB731" s="210"/>
      <c r="AC731" s="210"/>
      <c r="AD731" s="210"/>
      <c r="AE731" s="210"/>
      <c r="AF731" s="210"/>
      <c r="AG731" s="210" t="s">
        <v>217</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ht="33.75" outlineLevel="1" x14ac:dyDescent="0.2">
      <c r="A732" s="231">
        <v>137</v>
      </c>
      <c r="B732" s="232" t="s">
        <v>1107</v>
      </c>
      <c r="C732" s="250" t="s">
        <v>1108</v>
      </c>
      <c r="D732" s="233" t="s">
        <v>223</v>
      </c>
      <c r="E732" s="234">
        <v>1</v>
      </c>
      <c r="F732" s="235"/>
      <c r="G732" s="236">
        <f>ROUND(E732*F732,2)</f>
        <v>0</v>
      </c>
      <c r="H732" s="235"/>
      <c r="I732" s="236">
        <f>ROUND(E732*H732,2)</f>
        <v>0</v>
      </c>
      <c r="J732" s="235"/>
      <c r="K732" s="236">
        <f>ROUND(E732*J732,2)</f>
        <v>0</v>
      </c>
      <c r="L732" s="236">
        <v>21</v>
      </c>
      <c r="M732" s="236">
        <f>G732*(1+L732/100)</f>
        <v>0</v>
      </c>
      <c r="N732" s="234">
        <v>1.67E-3</v>
      </c>
      <c r="O732" s="234">
        <f>ROUND(E732*N732,2)</f>
        <v>0</v>
      </c>
      <c r="P732" s="234">
        <v>0</v>
      </c>
      <c r="Q732" s="234">
        <f>ROUND(E732*P732,2)</f>
        <v>0</v>
      </c>
      <c r="R732" s="236" t="s">
        <v>1057</v>
      </c>
      <c r="S732" s="236" t="s">
        <v>210</v>
      </c>
      <c r="T732" s="237" t="s">
        <v>211</v>
      </c>
      <c r="U732" s="220">
        <v>1.0671999999999999</v>
      </c>
      <c r="V732" s="220">
        <f>ROUND(E732*U732,2)</f>
        <v>1.07</v>
      </c>
      <c r="W732" s="220"/>
      <c r="X732" s="220" t="s">
        <v>212</v>
      </c>
      <c r="Y732" s="210"/>
      <c r="Z732" s="210"/>
      <c r="AA732" s="210"/>
      <c r="AB732" s="210"/>
      <c r="AC732" s="210"/>
      <c r="AD732" s="210"/>
      <c r="AE732" s="210"/>
      <c r="AF732" s="210"/>
      <c r="AG732" s="210" t="s">
        <v>213</v>
      </c>
      <c r="AH732" s="210"/>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1" x14ac:dyDescent="0.2">
      <c r="A733" s="217"/>
      <c r="B733" s="218"/>
      <c r="C733" s="252" t="s">
        <v>1104</v>
      </c>
      <c r="D733" s="221"/>
      <c r="E733" s="222">
        <v>1</v>
      </c>
      <c r="F733" s="220"/>
      <c r="G733" s="220"/>
      <c r="H733" s="220"/>
      <c r="I733" s="220"/>
      <c r="J733" s="220"/>
      <c r="K733" s="220"/>
      <c r="L733" s="220"/>
      <c r="M733" s="220"/>
      <c r="N733" s="219"/>
      <c r="O733" s="219"/>
      <c r="P733" s="219"/>
      <c r="Q733" s="219"/>
      <c r="R733" s="220"/>
      <c r="S733" s="220"/>
      <c r="T733" s="220"/>
      <c r="U733" s="220"/>
      <c r="V733" s="220"/>
      <c r="W733" s="220"/>
      <c r="X733" s="220"/>
      <c r="Y733" s="210"/>
      <c r="Z733" s="210"/>
      <c r="AA733" s="210"/>
      <c r="AB733" s="210"/>
      <c r="AC733" s="210"/>
      <c r="AD733" s="210"/>
      <c r="AE733" s="210"/>
      <c r="AF733" s="210"/>
      <c r="AG733" s="210" t="s">
        <v>217</v>
      </c>
      <c r="AH733" s="210">
        <v>0</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1" x14ac:dyDescent="0.2">
      <c r="A734" s="217"/>
      <c r="B734" s="218"/>
      <c r="C734" s="252" t="s">
        <v>254</v>
      </c>
      <c r="D734" s="221"/>
      <c r="E734" s="222"/>
      <c r="F734" s="220"/>
      <c r="G734" s="220"/>
      <c r="H734" s="220"/>
      <c r="I734" s="220"/>
      <c r="J734" s="220"/>
      <c r="K734" s="220"/>
      <c r="L734" s="220"/>
      <c r="M734" s="220"/>
      <c r="N734" s="219"/>
      <c r="O734" s="219"/>
      <c r="P734" s="219"/>
      <c r="Q734" s="219"/>
      <c r="R734" s="220"/>
      <c r="S734" s="220"/>
      <c r="T734" s="220"/>
      <c r="U734" s="220"/>
      <c r="V734" s="220"/>
      <c r="W734" s="220"/>
      <c r="X734" s="220"/>
      <c r="Y734" s="210"/>
      <c r="Z734" s="210"/>
      <c r="AA734" s="210"/>
      <c r="AB734" s="210"/>
      <c r="AC734" s="210"/>
      <c r="AD734" s="210"/>
      <c r="AE734" s="210"/>
      <c r="AF734" s="210"/>
      <c r="AG734" s="210" t="s">
        <v>217</v>
      </c>
      <c r="AH734" s="210">
        <v>0</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1" x14ac:dyDescent="0.2">
      <c r="A735" s="231">
        <v>138</v>
      </c>
      <c r="B735" s="232" t="s">
        <v>1109</v>
      </c>
      <c r="C735" s="250" t="s">
        <v>1110</v>
      </c>
      <c r="D735" s="233" t="s">
        <v>317</v>
      </c>
      <c r="E735" s="234">
        <v>2</v>
      </c>
      <c r="F735" s="235"/>
      <c r="G735" s="236">
        <f>ROUND(E735*F735,2)</f>
        <v>0</v>
      </c>
      <c r="H735" s="235"/>
      <c r="I735" s="236">
        <f>ROUND(E735*H735,2)</f>
        <v>0</v>
      </c>
      <c r="J735" s="235"/>
      <c r="K735" s="236">
        <f>ROUND(E735*J735,2)</f>
        <v>0</v>
      </c>
      <c r="L735" s="236">
        <v>21</v>
      </c>
      <c r="M735" s="236">
        <f>G735*(1+L735/100)</f>
        <v>0</v>
      </c>
      <c r="N735" s="234">
        <v>1.6900000000000001E-3</v>
      </c>
      <c r="O735" s="234">
        <f>ROUND(E735*N735,2)</f>
        <v>0</v>
      </c>
      <c r="P735" s="234">
        <v>0</v>
      </c>
      <c r="Q735" s="234">
        <f>ROUND(E735*P735,2)</f>
        <v>0</v>
      </c>
      <c r="R735" s="236" t="s">
        <v>1057</v>
      </c>
      <c r="S735" s="236" t="s">
        <v>210</v>
      </c>
      <c r="T735" s="237" t="s">
        <v>211</v>
      </c>
      <c r="U735" s="220">
        <v>0.28175</v>
      </c>
      <c r="V735" s="220">
        <f>ROUND(E735*U735,2)</f>
        <v>0.56000000000000005</v>
      </c>
      <c r="W735" s="220"/>
      <c r="X735" s="220" t="s">
        <v>212</v>
      </c>
      <c r="Y735" s="210"/>
      <c r="Z735" s="210"/>
      <c r="AA735" s="210"/>
      <c r="AB735" s="210"/>
      <c r="AC735" s="210"/>
      <c r="AD735" s="210"/>
      <c r="AE735" s="210"/>
      <c r="AF735" s="210"/>
      <c r="AG735" s="210" t="s">
        <v>213</v>
      </c>
      <c r="AH735" s="210"/>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1" x14ac:dyDescent="0.2">
      <c r="A736" s="217"/>
      <c r="B736" s="218"/>
      <c r="C736" s="252" t="s">
        <v>1111</v>
      </c>
      <c r="D736" s="221"/>
      <c r="E736" s="222">
        <v>2</v>
      </c>
      <c r="F736" s="220"/>
      <c r="G736" s="220"/>
      <c r="H736" s="220"/>
      <c r="I736" s="220"/>
      <c r="J736" s="220"/>
      <c r="K736" s="220"/>
      <c r="L736" s="220"/>
      <c r="M736" s="220"/>
      <c r="N736" s="219"/>
      <c r="O736" s="219"/>
      <c r="P736" s="219"/>
      <c r="Q736" s="219"/>
      <c r="R736" s="220"/>
      <c r="S736" s="220"/>
      <c r="T736" s="220"/>
      <c r="U736" s="220"/>
      <c r="V736" s="220"/>
      <c r="W736" s="220"/>
      <c r="X736" s="220"/>
      <c r="Y736" s="210"/>
      <c r="Z736" s="210"/>
      <c r="AA736" s="210"/>
      <c r="AB736" s="210"/>
      <c r="AC736" s="210"/>
      <c r="AD736" s="210"/>
      <c r="AE736" s="210"/>
      <c r="AF736" s="210"/>
      <c r="AG736" s="210" t="s">
        <v>217</v>
      </c>
      <c r="AH736" s="210">
        <v>0</v>
      </c>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1" x14ac:dyDescent="0.2">
      <c r="A737" s="217"/>
      <c r="B737" s="218"/>
      <c r="C737" s="252" t="s">
        <v>254</v>
      </c>
      <c r="D737" s="221"/>
      <c r="E737" s="222"/>
      <c r="F737" s="220"/>
      <c r="G737" s="220"/>
      <c r="H737" s="220"/>
      <c r="I737" s="220"/>
      <c r="J737" s="220"/>
      <c r="K737" s="220"/>
      <c r="L737" s="220"/>
      <c r="M737" s="220"/>
      <c r="N737" s="219"/>
      <c r="O737" s="219"/>
      <c r="P737" s="219"/>
      <c r="Q737" s="219"/>
      <c r="R737" s="220"/>
      <c r="S737" s="220"/>
      <c r="T737" s="220"/>
      <c r="U737" s="220"/>
      <c r="V737" s="220"/>
      <c r="W737" s="220"/>
      <c r="X737" s="220"/>
      <c r="Y737" s="210"/>
      <c r="Z737" s="210"/>
      <c r="AA737" s="210"/>
      <c r="AB737" s="210"/>
      <c r="AC737" s="210"/>
      <c r="AD737" s="210"/>
      <c r="AE737" s="210"/>
      <c r="AF737" s="210"/>
      <c r="AG737" s="210" t="s">
        <v>217</v>
      </c>
      <c r="AH737" s="210">
        <v>0</v>
      </c>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1" x14ac:dyDescent="0.2">
      <c r="A738" s="231">
        <v>139</v>
      </c>
      <c r="B738" s="232" t="s">
        <v>1112</v>
      </c>
      <c r="C738" s="250" t="s">
        <v>1113</v>
      </c>
      <c r="D738" s="233" t="s">
        <v>223</v>
      </c>
      <c r="E738" s="234">
        <v>40</v>
      </c>
      <c r="F738" s="235"/>
      <c r="G738" s="236">
        <f>ROUND(E738*F738,2)</f>
        <v>0</v>
      </c>
      <c r="H738" s="235"/>
      <c r="I738" s="236">
        <f>ROUND(E738*H738,2)</f>
        <v>0</v>
      </c>
      <c r="J738" s="235"/>
      <c r="K738" s="236">
        <f>ROUND(E738*J738,2)</f>
        <v>0</v>
      </c>
      <c r="L738" s="236">
        <v>21</v>
      </c>
      <c r="M738" s="236">
        <f>G738*(1+L738/100)</f>
        <v>0</v>
      </c>
      <c r="N738" s="234">
        <v>4.0000000000000002E-4</v>
      </c>
      <c r="O738" s="234">
        <f>ROUND(E738*N738,2)</f>
        <v>0.02</v>
      </c>
      <c r="P738" s="234">
        <v>0</v>
      </c>
      <c r="Q738" s="234">
        <f>ROUND(E738*P738,2)</f>
        <v>0</v>
      </c>
      <c r="R738" s="236" t="s">
        <v>281</v>
      </c>
      <c r="S738" s="236" t="s">
        <v>210</v>
      </c>
      <c r="T738" s="237" t="s">
        <v>211</v>
      </c>
      <c r="U738" s="220">
        <v>0</v>
      </c>
      <c r="V738" s="220">
        <f>ROUND(E738*U738,2)</f>
        <v>0</v>
      </c>
      <c r="W738" s="220"/>
      <c r="X738" s="220" t="s">
        <v>282</v>
      </c>
      <c r="Y738" s="210"/>
      <c r="Z738" s="210"/>
      <c r="AA738" s="210"/>
      <c r="AB738" s="210"/>
      <c r="AC738" s="210"/>
      <c r="AD738" s="210"/>
      <c r="AE738" s="210"/>
      <c r="AF738" s="210"/>
      <c r="AG738" s="210" t="s">
        <v>283</v>
      </c>
      <c r="AH738" s="210"/>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1" x14ac:dyDescent="0.2">
      <c r="A739" s="217"/>
      <c r="B739" s="218"/>
      <c r="C739" s="252" t="s">
        <v>1058</v>
      </c>
      <c r="D739" s="221"/>
      <c r="E739" s="222">
        <v>20</v>
      </c>
      <c r="F739" s="220"/>
      <c r="G739" s="220"/>
      <c r="H739" s="220"/>
      <c r="I739" s="220"/>
      <c r="J739" s="220"/>
      <c r="K739" s="220"/>
      <c r="L739" s="220"/>
      <c r="M739" s="220"/>
      <c r="N739" s="219"/>
      <c r="O739" s="219"/>
      <c r="P739" s="219"/>
      <c r="Q739" s="219"/>
      <c r="R739" s="220"/>
      <c r="S739" s="220"/>
      <c r="T739" s="220"/>
      <c r="U739" s="220"/>
      <c r="V739" s="220"/>
      <c r="W739" s="220"/>
      <c r="X739" s="220"/>
      <c r="Y739" s="210"/>
      <c r="Z739" s="210"/>
      <c r="AA739" s="210"/>
      <c r="AB739" s="210"/>
      <c r="AC739" s="210"/>
      <c r="AD739" s="210"/>
      <c r="AE739" s="210"/>
      <c r="AF739" s="210"/>
      <c r="AG739" s="210" t="s">
        <v>217</v>
      </c>
      <c r="AH739" s="210">
        <v>0</v>
      </c>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1" x14ac:dyDescent="0.2">
      <c r="A740" s="217"/>
      <c r="B740" s="218"/>
      <c r="C740" s="252" t="s">
        <v>1059</v>
      </c>
      <c r="D740" s="221"/>
      <c r="E740" s="222">
        <v>20</v>
      </c>
      <c r="F740" s="220"/>
      <c r="G740" s="220"/>
      <c r="H740" s="220"/>
      <c r="I740" s="220"/>
      <c r="J740" s="220"/>
      <c r="K740" s="220"/>
      <c r="L740" s="220"/>
      <c r="M740" s="220"/>
      <c r="N740" s="219"/>
      <c r="O740" s="219"/>
      <c r="P740" s="219"/>
      <c r="Q740" s="219"/>
      <c r="R740" s="220"/>
      <c r="S740" s="220"/>
      <c r="T740" s="220"/>
      <c r="U740" s="220"/>
      <c r="V740" s="220"/>
      <c r="W740" s="220"/>
      <c r="X740" s="220"/>
      <c r="Y740" s="210"/>
      <c r="Z740" s="210"/>
      <c r="AA740" s="210"/>
      <c r="AB740" s="210"/>
      <c r="AC740" s="210"/>
      <c r="AD740" s="210"/>
      <c r="AE740" s="210"/>
      <c r="AF740" s="210"/>
      <c r="AG740" s="210" t="s">
        <v>217</v>
      </c>
      <c r="AH740" s="210">
        <v>0</v>
      </c>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1" x14ac:dyDescent="0.2">
      <c r="A741" s="231">
        <v>140</v>
      </c>
      <c r="B741" s="232" t="s">
        <v>1114</v>
      </c>
      <c r="C741" s="250" t="s">
        <v>1115</v>
      </c>
      <c r="D741" s="233" t="s">
        <v>384</v>
      </c>
      <c r="E741" s="234">
        <v>0.55872999999999995</v>
      </c>
      <c r="F741" s="235"/>
      <c r="G741" s="236">
        <f>ROUND(E741*F741,2)</f>
        <v>0</v>
      </c>
      <c r="H741" s="235"/>
      <c r="I741" s="236">
        <f>ROUND(E741*H741,2)</f>
        <v>0</v>
      </c>
      <c r="J741" s="235"/>
      <c r="K741" s="236">
        <f>ROUND(E741*J741,2)</f>
        <v>0</v>
      </c>
      <c r="L741" s="236">
        <v>21</v>
      </c>
      <c r="M741" s="236">
        <f>G741*(1+L741/100)</f>
        <v>0</v>
      </c>
      <c r="N741" s="234">
        <v>0</v>
      </c>
      <c r="O741" s="234">
        <f>ROUND(E741*N741,2)</f>
        <v>0</v>
      </c>
      <c r="P741" s="234">
        <v>0</v>
      </c>
      <c r="Q741" s="234">
        <f>ROUND(E741*P741,2)</f>
        <v>0</v>
      </c>
      <c r="R741" s="236" t="s">
        <v>1057</v>
      </c>
      <c r="S741" s="236" t="s">
        <v>210</v>
      </c>
      <c r="T741" s="237" t="s">
        <v>211</v>
      </c>
      <c r="U741" s="220">
        <v>4.82</v>
      </c>
      <c r="V741" s="220">
        <f>ROUND(E741*U741,2)</f>
        <v>2.69</v>
      </c>
      <c r="W741" s="220"/>
      <c r="X741" s="220" t="s">
        <v>385</v>
      </c>
      <c r="Y741" s="210"/>
      <c r="Z741" s="210"/>
      <c r="AA741" s="210"/>
      <c r="AB741" s="210"/>
      <c r="AC741" s="210"/>
      <c r="AD741" s="210"/>
      <c r="AE741" s="210"/>
      <c r="AF741" s="210"/>
      <c r="AG741" s="210" t="s">
        <v>386</v>
      </c>
      <c r="AH741" s="210"/>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1" x14ac:dyDescent="0.2">
      <c r="A742" s="217"/>
      <c r="B742" s="218"/>
      <c r="C742" s="251" t="s">
        <v>430</v>
      </c>
      <c r="D742" s="238"/>
      <c r="E742" s="238"/>
      <c r="F742" s="238"/>
      <c r="G742" s="238"/>
      <c r="H742" s="220"/>
      <c r="I742" s="220"/>
      <c r="J742" s="220"/>
      <c r="K742" s="220"/>
      <c r="L742" s="220"/>
      <c r="M742" s="220"/>
      <c r="N742" s="219"/>
      <c r="O742" s="219"/>
      <c r="P742" s="219"/>
      <c r="Q742" s="219"/>
      <c r="R742" s="220"/>
      <c r="S742" s="220"/>
      <c r="T742" s="220"/>
      <c r="U742" s="220"/>
      <c r="V742" s="220"/>
      <c r="W742" s="220"/>
      <c r="X742" s="220"/>
      <c r="Y742" s="210"/>
      <c r="Z742" s="210"/>
      <c r="AA742" s="210"/>
      <c r="AB742" s="210"/>
      <c r="AC742" s="210"/>
      <c r="AD742" s="210"/>
      <c r="AE742" s="210"/>
      <c r="AF742" s="210"/>
      <c r="AG742" s="210" t="s">
        <v>215</v>
      </c>
      <c r="AH742" s="210"/>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x14ac:dyDescent="0.2">
      <c r="A743" s="224" t="s">
        <v>204</v>
      </c>
      <c r="B743" s="225" t="s">
        <v>153</v>
      </c>
      <c r="C743" s="249" t="s">
        <v>154</v>
      </c>
      <c r="D743" s="226"/>
      <c r="E743" s="227"/>
      <c r="F743" s="228"/>
      <c r="G743" s="228">
        <f>SUMIF(AG744:AG754,"&lt;&gt;NOR",G744:G754)</f>
        <v>0</v>
      </c>
      <c r="H743" s="228"/>
      <c r="I743" s="228">
        <f>SUM(I744:I754)</f>
        <v>0</v>
      </c>
      <c r="J743" s="228"/>
      <c r="K743" s="228">
        <f>SUM(K744:K754)</f>
        <v>0</v>
      </c>
      <c r="L743" s="228"/>
      <c r="M743" s="228">
        <f>SUM(M744:M754)</f>
        <v>0</v>
      </c>
      <c r="N743" s="227"/>
      <c r="O743" s="227">
        <f>SUM(O744:O754)</f>
        <v>0.05</v>
      </c>
      <c r="P743" s="227"/>
      <c r="Q743" s="227">
        <f>SUM(Q744:Q754)</f>
        <v>0</v>
      </c>
      <c r="R743" s="228"/>
      <c r="S743" s="228"/>
      <c r="T743" s="229"/>
      <c r="U743" s="223"/>
      <c r="V743" s="223">
        <f>SUM(V744:V754)</f>
        <v>6.33</v>
      </c>
      <c r="W743" s="223"/>
      <c r="X743" s="223"/>
      <c r="AG743" t="s">
        <v>205</v>
      </c>
    </row>
    <row r="744" spans="1:60" ht="22.5" outlineLevel="1" x14ac:dyDescent="0.2">
      <c r="A744" s="231">
        <v>141</v>
      </c>
      <c r="B744" s="232" t="s">
        <v>420</v>
      </c>
      <c r="C744" s="250" t="s">
        <v>421</v>
      </c>
      <c r="D744" s="233" t="s">
        <v>317</v>
      </c>
      <c r="E744" s="234">
        <v>14.3</v>
      </c>
      <c r="F744" s="235"/>
      <c r="G744" s="236">
        <f>ROUND(E744*F744,2)</f>
        <v>0</v>
      </c>
      <c r="H744" s="235"/>
      <c r="I744" s="236">
        <f>ROUND(E744*H744,2)</f>
        <v>0</v>
      </c>
      <c r="J744" s="235"/>
      <c r="K744" s="236">
        <f>ROUND(E744*J744,2)</f>
        <v>0</v>
      </c>
      <c r="L744" s="236">
        <v>21</v>
      </c>
      <c r="M744" s="236">
        <f>G744*(1+L744/100)</f>
        <v>0</v>
      </c>
      <c r="N744" s="234">
        <v>1.48E-3</v>
      </c>
      <c r="O744" s="234">
        <f>ROUND(E744*N744,2)</f>
        <v>0.02</v>
      </c>
      <c r="P744" s="234">
        <v>0</v>
      </c>
      <c r="Q744" s="234">
        <f>ROUND(E744*P744,2)</f>
        <v>0</v>
      </c>
      <c r="R744" s="236" t="s">
        <v>413</v>
      </c>
      <c r="S744" s="236" t="s">
        <v>210</v>
      </c>
      <c r="T744" s="237" t="s">
        <v>211</v>
      </c>
      <c r="U744" s="220">
        <v>0.3</v>
      </c>
      <c r="V744" s="220">
        <f>ROUND(E744*U744,2)</f>
        <v>4.29</v>
      </c>
      <c r="W744" s="220"/>
      <c r="X744" s="220" t="s">
        <v>212</v>
      </c>
      <c r="Y744" s="210"/>
      <c r="Z744" s="210"/>
      <c r="AA744" s="210"/>
      <c r="AB744" s="210"/>
      <c r="AC744" s="210"/>
      <c r="AD744" s="210"/>
      <c r="AE744" s="210"/>
      <c r="AF744" s="210"/>
      <c r="AG744" s="210" t="s">
        <v>213</v>
      </c>
      <c r="AH744" s="210"/>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1" x14ac:dyDescent="0.2">
      <c r="A745" s="217"/>
      <c r="B745" s="218"/>
      <c r="C745" s="252" t="s">
        <v>1116</v>
      </c>
      <c r="D745" s="221"/>
      <c r="E745" s="222">
        <v>14.3</v>
      </c>
      <c r="F745" s="220"/>
      <c r="G745" s="220"/>
      <c r="H745" s="220"/>
      <c r="I745" s="220"/>
      <c r="J745" s="220"/>
      <c r="K745" s="220"/>
      <c r="L745" s="220"/>
      <c r="M745" s="220"/>
      <c r="N745" s="219"/>
      <c r="O745" s="219"/>
      <c r="P745" s="219"/>
      <c r="Q745" s="219"/>
      <c r="R745" s="220"/>
      <c r="S745" s="220"/>
      <c r="T745" s="220"/>
      <c r="U745" s="220"/>
      <c r="V745" s="220"/>
      <c r="W745" s="220"/>
      <c r="X745" s="220"/>
      <c r="Y745" s="210"/>
      <c r="Z745" s="210"/>
      <c r="AA745" s="210"/>
      <c r="AB745" s="210"/>
      <c r="AC745" s="210"/>
      <c r="AD745" s="210"/>
      <c r="AE745" s="210"/>
      <c r="AF745" s="210"/>
      <c r="AG745" s="210" t="s">
        <v>217</v>
      </c>
      <c r="AH745" s="210">
        <v>0</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1" x14ac:dyDescent="0.2">
      <c r="A746" s="217"/>
      <c r="B746" s="218"/>
      <c r="C746" s="252" t="s">
        <v>218</v>
      </c>
      <c r="D746" s="221"/>
      <c r="E746" s="222"/>
      <c r="F746" s="220"/>
      <c r="G746" s="220"/>
      <c r="H746" s="220"/>
      <c r="I746" s="220"/>
      <c r="J746" s="220"/>
      <c r="K746" s="220"/>
      <c r="L746" s="220"/>
      <c r="M746" s="220"/>
      <c r="N746" s="219"/>
      <c r="O746" s="219"/>
      <c r="P746" s="219"/>
      <c r="Q746" s="219"/>
      <c r="R746" s="220"/>
      <c r="S746" s="220"/>
      <c r="T746" s="220"/>
      <c r="U746" s="220"/>
      <c r="V746" s="220"/>
      <c r="W746" s="220"/>
      <c r="X746" s="220"/>
      <c r="Y746" s="210"/>
      <c r="Z746" s="210"/>
      <c r="AA746" s="210"/>
      <c r="AB746" s="210"/>
      <c r="AC746" s="210"/>
      <c r="AD746" s="210"/>
      <c r="AE746" s="210"/>
      <c r="AF746" s="210"/>
      <c r="AG746" s="210" t="s">
        <v>217</v>
      </c>
      <c r="AH746" s="210">
        <v>0</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ht="22.5" outlineLevel="1" x14ac:dyDescent="0.2">
      <c r="A747" s="231">
        <v>142</v>
      </c>
      <c r="B747" s="232" t="s">
        <v>423</v>
      </c>
      <c r="C747" s="250" t="s">
        <v>424</v>
      </c>
      <c r="D747" s="233" t="s">
        <v>223</v>
      </c>
      <c r="E747" s="234">
        <v>1</v>
      </c>
      <c r="F747" s="235"/>
      <c r="G747" s="236">
        <f>ROUND(E747*F747,2)</f>
        <v>0</v>
      </c>
      <c r="H747" s="235"/>
      <c r="I747" s="236">
        <f>ROUND(E747*H747,2)</f>
        <v>0</v>
      </c>
      <c r="J747" s="235"/>
      <c r="K747" s="236">
        <f>ROUND(E747*J747,2)</f>
        <v>0</v>
      </c>
      <c r="L747" s="236">
        <v>21</v>
      </c>
      <c r="M747" s="236">
        <f>G747*(1+L747/100)</f>
        <v>0</v>
      </c>
      <c r="N747" s="234">
        <v>0</v>
      </c>
      <c r="O747" s="234">
        <f>ROUND(E747*N747,2)</f>
        <v>0</v>
      </c>
      <c r="P747" s="234">
        <v>0</v>
      </c>
      <c r="Q747" s="234">
        <f>ROUND(E747*P747,2)</f>
        <v>0</v>
      </c>
      <c r="R747" s="236" t="s">
        <v>413</v>
      </c>
      <c r="S747" s="236" t="s">
        <v>210</v>
      </c>
      <c r="T747" s="237" t="s">
        <v>211</v>
      </c>
      <c r="U747" s="220">
        <v>1.88</v>
      </c>
      <c r="V747" s="220">
        <f>ROUND(E747*U747,2)</f>
        <v>1.88</v>
      </c>
      <c r="W747" s="220"/>
      <c r="X747" s="220" t="s">
        <v>212</v>
      </c>
      <c r="Y747" s="210"/>
      <c r="Z747" s="210"/>
      <c r="AA747" s="210"/>
      <c r="AB747" s="210"/>
      <c r="AC747" s="210"/>
      <c r="AD747" s="210"/>
      <c r="AE747" s="210"/>
      <c r="AF747" s="210"/>
      <c r="AG747" s="210" t="s">
        <v>213</v>
      </c>
      <c r="AH747" s="210"/>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1" x14ac:dyDescent="0.2">
      <c r="A748" s="217"/>
      <c r="B748" s="218"/>
      <c r="C748" s="252" t="s">
        <v>425</v>
      </c>
      <c r="D748" s="221"/>
      <c r="E748" s="222">
        <v>1</v>
      </c>
      <c r="F748" s="220"/>
      <c r="G748" s="220"/>
      <c r="H748" s="220"/>
      <c r="I748" s="220"/>
      <c r="J748" s="220"/>
      <c r="K748" s="220"/>
      <c r="L748" s="220"/>
      <c r="M748" s="220"/>
      <c r="N748" s="219"/>
      <c r="O748" s="219"/>
      <c r="P748" s="219"/>
      <c r="Q748" s="219"/>
      <c r="R748" s="220"/>
      <c r="S748" s="220"/>
      <c r="T748" s="220"/>
      <c r="U748" s="220"/>
      <c r="V748" s="220"/>
      <c r="W748" s="220"/>
      <c r="X748" s="220"/>
      <c r="Y748" s="210"/>
      <c r="Z748" s="210"/>
      <c r="AA748" s="210"/>
      <c r="AB748" s="210"/>
      <c r="AC748" s="210"/>
      <c r="AD748" s="210"/>
      <c r="AE748" s="210"/>
      <c r="AF748" s="210"/>
      <c r="AG748" s="210" t="s">
        <v>217</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x14ac:dyDescent="0.2">
      <c r="A749" s="217"/>
      <c r="B749" s="218"/>
      <c r="C749" s="252" t="s">
        <v>218</v>
      </c>
      <c r="D749" s="221"/>
      <c r="E749" s="222"/>
      <c r="F749" s="220"/>
      <c r="G749" s="220"/>
      <c r="H749" s="220"/>
      <c r="I749" s="220"/>
      <c r="J749" s="220"/>
      <c r="K749" s="220"/>
      <c r="L749" s="220"/>
      <c r="M749" s="220"/>
      <c r="N749" s="219"/>
      <c r="O749" s="219"/>
      <c r="P749" s="219"/>
      <c r="Q749" s="219"/>
      <c r="R749" s="220"/>
      <c r="S749" s="220"/>
      <c r="T749" s="220"/>
      <c r="U749" s="220"/>
      <c r="V749" s="220"/>
      <c r="W749" s="220"/>
      <c r="X749" s="220"/>
      <c r="Y749" s="210"/>
      <c r="Z749" s="210"/>
      <c r="AA749" s="210"/>
      <c r="AB749" s="210"/>
      <c r="AC749" s="210"/>
      <c r="AD749" s="210"/>
      <c r="AE749" s="210"/>
      <c r="AF749" s="210"/>
      <c r="AG749" s="210" t="s">
        <v>217</v>
      </c>
      <c r="AH749" s="210">
        <v>0</v>
      </c>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ht="22.5" outlineLevel="1" x14ac:dyDescent="0.2">
      <c r="A750" s="231">
        <v>143</v>
      </c>
      <c r="B750" s="232" t="s">
        <v>426</v>
      </c>
      <c r="C750" s="250" t="s">
        <v>427</v>
      </c>
      <c r="D750" s="233" t="s">
        <v>223</v>
      </c>
      <c r="E750" s="234">
        <v>1</v>
      </c>
      <c r="F750" s="235"/>
      <c r="G750" s="236">
        <f>ROUND(E750*F750,2)</f>
        <v>0</v>
      </c>
      <c r="H750" s="235"/>
      <c r="I750" s="236">
        <f>ROUND(E750*H750,2)</f>
        <v>0</v>
      </c>
      <c r="J750" s="235"/>
      <c r="K750" s="236">
        <f>ROUND(E750*J750,2)</f>
        <v>0</v>
      </c>
      <c r="L750" s="236">
        <v>21</v>
      </c>
      <c r="M750" s="236">
        <f>G750*(1+L750/100)</f>
        <v>0</v>
      </c>
      <c r="N750" s="234">
        <v>3.3000000000000002E-2</v>
      </c>
      <c r="O750" s="234">
        <f>ROUND(E750*N750,2)</f>
        <v>0.03</v>
      </c>
      <c r="P750" s="234">
        <v>0</v>
      </c>
      <c r="Q750" s="234">
        <f>ROUND(E750*P750,2)</f>
        <v>0</v>
      </c>
      <c r="R750" s="236" t="s">
        <v>281</v>
      </c>
      <c r="S750" s="236" t="s">
        <v>210</v>
      </c>
      <c r="T750" s="237" t="s">
        <v>211</v>
      </c>
      <c r="U750" s="220">
        <v>0</v>
      </c>
      <c r="V750" s="220">
        <f>ROUND(E750*U750,2)</f>
        <v>0</v>
      </c>
      <c r="W750" s="220"/>
      <c r="X750" s="220" t="s">
        <v>282</v>
      </c>
      <c r="Y750" s="210"/>
      <c r="Z750" s="210"/>
      <c r="AA750" s="210"/>
      <c r="AB750" s="210"/>
      <c r="AC750" s="210"/>
      <c r="AD750" s="210"/>
      <c r="AE750" s="210"/>
      <c r="AF750" s="210"/>
      <c r="AG750" s="210" t="s">
        <v>283</v>
      </c>
      <c r="AH750" s="210"/>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outlineLevel="1" x14ac:dyDescent="0.2">
      <c r="A751" s="217"/>
      <c r="B751" s="218"/>
      <c r="C751" s="252" t="s">
        <v>425</v>
      </c>
      <c r="D751" s="221"/>
      <c r="E751" s="222">
        <v>1</v>
      </c>
      <c r="F751" s="220"/>
      <c r="G751" s="220"/>
      <c r="H751" s="220"/>
      <c r="I751" s="220"/>
      <c r="J751" s="220"/>
      <c r="K751" s="220"/>
      <c r="L751" s="220"/>
      <c r="M751" s="220"/>
      <c r="N751" s="219"/>
      <c r="O751" s="219"/>
      <c r="P751" s="219"/>
      <c r="Q751" s="219"/>
      <c r="R751" s="220"/>
      <c r="S751" s="220"/>
      <c r="T751" s="220"/>
      <c r="U751" s="220"/>
      <c r="V751" s="220"/>
      <c r="W751" s="220"/>
      <c r="X751" s="220"/>
      <c r="Y751" s="210"/>
      <c r="Z751" s="210"/>
      <c r="AA751" s="210"/>
      <c r="AB751" s="210"/>
      <c r="AC751" s="210"/>
      <c r="AD751" s="210"/>
      <c r="AE751" s="210"/>
      <c r="AF751" s="210"/>
      <c r="AG751" s="210" t="s">
        <v>217</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1" x14ac:dyDescent="0.2">
      <c r="A752" s="217"/>
      <c r="B752" s="218"/>
      <c r="C752" s="252" t="s">
        <v>218</v>
      </c>
      <c r="D752" s="221"/>
      <c r="E752" s="222"/>
      <c r="F752" s="220"/>
      <c r="G752" s="220"/>
      <c r="H752" s="220"/>
      <c r="I752" s="220"/>
      <c r="J752" s="220"/>
      <c r="K752" s="220"/>
      <c r="L752" s="220"/>
      <c r="M752" s="220"/>
      <c r="N752" s="219"/>
      <c r="O752" s="219"/>
      <c r="P752" s="219"/>
      <c r="Q752" s="219"/>
      <c r="R752" s="220"/>
      <c r="S752" s="220"/>
      <c r="T752" s="220"/>
      <c r="U752" s="220"/>
      <c r="V752" s="220"/>
      <c r="W752" s="220"/>
      <c r="X752" s="220"/>
      <c r="Y752" s="210"/>
      <c r="Z752" s="210"/>
      <c r="AA752" s="210"/>
      <c r="AB752" s="210"/>
      <c r="AC752" s="210"/>
      <c r="AD752" s="210"/>
      <c r="AE752" s="210"/>
      <c r="AF752" s="210"/>
      <c r="AG752" s="210" t="s">
        <v>217</v>
      </c>
      <c r="AH752" s="210">
        <v>0</v>
      </c>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1" x14ac:dyDescent="0.2">
      <c r="A753" s="231">
        <v>144</v>
      </c>
      <c r="B753" s="232" t="s">
        <v>428</v>
      </c>
      <c r="C753" s="250" t="s">
        <v>429</v>
      </c>
      <c r="D753" s="233" t="s">
        <v>384</v>
      </c>
      <c r="E753" s="234">
        <v>5.416E-2</v>
      </c>
      <c r="F753" s="235"/>
      <c r="G753" s="236">
        <f>ROUND(E753*F753,2)</f>
        <v>0</v>
      </c>
      <c r="H753" s="235"/>
      <c r="I753" s="236">
        <f>ROUND(E753*H753,2)</f>
        <v>0</v>
      </c>
      <c r="J753" s="235"/>
      <c r="K753" s="236">
        <f>ROUND(E753*J753,2)</f>
        <v>0</v>
      </c>
      <c r="L753" s="236">
        <v>21</v>
      </c>
      <c r="M753" s="236">
        <f>G753*(1+L753/100)</f>
        <v>0</v>
      </c>
      <c r="N753" s="234">
        <v>0</v>
      </c>
      <c r="O753" s="234">
        <f>ROUND(E753*N753,2)</f>
        <v>0</v>
      </c>
      <c r="P753" s="234">
        <v>0</v>
      </c>
      <c r="Q753" s="234">
        <f>ROUND(E753*P753,2)</f>
        <v>0</v>
      </c>
      <c r="R753" s="236" t="s">
        <v>413</v>
      </c>
      <c r="S753" s="236" t="s">
        <v>210</v>
      </c>
      <c r="T753" s="237" t="s">
        <v>211</v>
      </c>
      <c r="U753" s="220">
        <v>3.0059999999999998</v>
      </c>
      <c r="V753" s="220">
        <f>ROUND(E753*U753,2)</f>
        <v>0.16</v>
      </c>
      <c r="W753" s="220"/>
      <c r="X753" s="220" t="s">
        <v>385</v>
      </c>
      <c r="Y753" s="210"/>
      <c r="Z753" s="210"/>
      <c r="AA753" s="210"/>
      <c r="AB753" s="210"/>
      <c r="AC753" s="210"/>
      <c r="AD753" s="210"/>
      <c r="AE753" s="210"/>
      <c r="AF753" s="210"/>
      <c r="AG753" s="210" t="s">
        <v>386</v>
      </c>
      <c r="AH753" s="210"/>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1" x14ac:dyDescent="0.2">
      <c r="A754" s="217"/>
      <c r="B754" s="218"/>
      <c r="C754" s="251" t="s">
        <v>430</v>
      </c>
      <c r="D754" s="238"/>
      <c r="E754" s="238"/>
      <c r="F754" s="238"/>
      <c r="G754" s="238"/>
      <c r="H754" s="220"/>
      <c r="I754" s="220"/>
      <c r="J754" s="220"/>
      <c r="K754" s="220"/>
      <c r="L754" s="220"/>
      <c r="M754" s="220"/>
      <c r="N754" s="219"/>
      <c r="O754" s="219"/>
      <c r="P754" s="219"/>
      <c r="Q754" s="219"/>
      <c r="R754" s="220"/>
      <c r="S754" s="220"/>
      <c r="T754" s="220"/>
      <c r="U754" s="220"/>
      <c r="V754" s="220"/>
      <c r="W754" s="220"/>
      <c r="X754" s="220"/>
      <c r="Y754" s="210"/>
      <c r="Z754" s="210"/>
      <c r="AA754" s="210"/>
      <c r="AB754" s="210"/>
      <c r="AC754" s="210"/>
      <c r="AD754" s="210"/>
      <c r="AE754" s="210"/>
      <c r="AF754" s="210"/>
      <c r="AG754" s="210" t="s">
        <v>215</v>
      </c>
      <c r="AH754" s="210"/>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x14ac:dyDescent="0.2">
      <c r="A755" s="224" t="s">
        <v>204</v>
      </c>
      <c r="B755" s="225" t="s">
        <v>155</v>
      </c>
      <c r="C755" s="249" t="s">
        <v>156</v>
      </c>
      <c r="D755" s="226"/>
      <c r="E755" s="227"/>
      <c r="F755" s="228"/>
      <c r="G755" s="228">
        <f>SUMIF(AG756:AG789,"&lt;&gt;NOR",G756:G789)</f>
        <v>0</v>
      </c>
      <c r="H755" s="228"/>
      <c r="I755" s="228">
        <f>SUM(I756:I789)</f>
        <v>0</v>
      </c>
      <c r="J755" s="228"/>
      <c r="K755" s="228">
        <f>SUM(K756:K789)</f>
        <v>0</v>
      </c>
      <c r="L755" s="228"/>
      <c r="M755" s="228">
        <f>SUM(M756:M789)</f>
        <v>0</v>
      </c>
      <c r="N755" s="227"/>
      <c r="O755" s="227">
        <f>SUM(O756:O789)</f>
        <v>0.41000000000000003</v>
      </c>
      <c r="P755" s="227"/>
      <c r="Q755" s="227">
        <f>SUM(Q756:Q789)</f>
        <v>0</v>
      </c>
      <c r="R755" s="228"/>
      <c r="S755" s="228"/>
      <c r="T755" s="229"/>
      <c r="U755" s="223"/>
      <c r="V755" s="223">
        <f>SUM(V756:V789)</f>
        <v>20.88</v>
      </c>
      <c r="W755" s="223"/>
      <c r="X755" s="223"/>
      <c r="AG755" t="s">
        <v>205</v>
      </c>
    </row>
    <row r="756" spans="1:60" outlineLevel="1" x14ac:dyDescent="0.2">
      <c r="A756" s="231">
        <v>145</v>
      </c>
      <c r="B756" s="232" t="s">
        <v>1117</v>
      </c>
      <c r="C756" s="250" t="s">
        <v>1118</v>
      </c>
      <c r="D756" s="233" t="s">
        <v>242</v>
      </c>
      <c r="E756" s="234">
        <v>14.724</v>
      </c>
      <c r="F756" s="235"/>
      <c r="G756" s="236">
        <f>ROUND(E756*F756,2)</f>
        <v>0</v>
      </c>
      <c r="H756" s="235"/>
      <c r="I756" s="236">
        <f>ROUND(E756*H756,2)</f>
        <v>0</v>
      </c>
      <c r="J756" s="235"/>
      <c r="K756" s="236">
        <f>ROUND(E756*J756,2)</f>
        <v>0</v>
      </c>
      <c r="L756" s="236">
        <v>21</v>
      </c>
      <c r="M756" s="236">
        <f>G756*(1+L756/100)</f>
        <v>0</v>
      </c>
      <c r="N756" s="234">
        <v>2.1000000000000001E-4</v>
      </c>
      <c r="O756" s="234">
        <f>ROUND(E756*N756,2)</f>
        <v>0</v>
      </c>
      <c r="P756" s="234">
        <v>0</v>
      </c>
      <c r="Q756" s="234">
        <f>ROUND(E756*P756,2)</f>
        <v>0</v>
      </c>
      <c r="R756" s="236" t="s">
        <v>433</v>
      </c>
      <c r="S756" s="236" t="s">
        <v>210</v>
      </c>
      <c r="T756" s="237" t="s">
        <v>211</v>
      </c>
      <c r="U756" s="220">
        <v>0.05</v>
      </c>
      <c r="V756" s="220">
        <f>ROUND(E756*U756,2)</f>
        <v>0.74</v>
      </c>
      <c r="W756" s="220"/>
      <c r="X756" s="220" t="s">
        <v>212</v>
      </c>
      <c r="Y756" s="210"/>
      <c r="Z756" s="210"/>
      <c r="AA756" s="210"/>
      <c r="AB756" s="210"/>
      <c r="AC756" s="210"/>
      <c r="AD756" s="210"/>
      <c r="AE756" s="210"/>
      <c r="AF756" s="210"/>
      <c r="AG756" s="210" t="s">
        <v>213</v>
      </c>
      <c r="AH756" s="210"/>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1" x14ac:dyDescent="0.2">
      <c r="A757" s="217"/>
      <c r="B757" s="218"/>
      <c r="C757" s="252" t="s">
        <v>1119</v>
      </c>
      <c r="D757" s="221"/>
      <c r="E757" s="222">
        <v>10.242000000000001</v>
      </c>
      <c r="F757" s="220"/>
      <c r="G757" s="220"/>
      <c r="H757" s="220"/>
      <c r="I757" s="220"/>
      <c r="J757" s="220"/>
      <c r="K757" s="220"/>
      <c r="L757" s="220"/>
      <c r="M757" s="220"/>
      <c r="N757" s="219"/>
      <c r="O757" s="219"/>
      <c r="P757" s="219"/>
      <c r="Q757" s="219"/>
      <c r="R757" s="220"/>
      <c r="S757" s="220"/>
      <c r="T757" s="220"/>
      <c r="U757" s="220"/>
      <c r="V757" s="220"/>
      <c r="W757" s="220"/>
      <c r="X757" s="220"/>
      <c r="Y757" s="210"/>
      <c r="Z757" s="210"/>
      <c r="AA757" s="210"/>
      <c r="AB757" s="210"/>
      <c r="AC757" s="210"/>
      <c r="AD757" s="210"/>
      <c r="AE757" s="210"/>
      <c r="AF757" s="210"/>
      <c r="AG757" s="210" t="s">
        <v>217</v>
      </c>
      <c r="AH757" s="210">
        <v>0</v>
      </c>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1" x14ac:dyDescent="0.2">
      <c r="A758" s="217"/>
      <c r="B758" s="218"/>
      <c r="C758" s="252" t="s">
        <v>1120</v>
      </c>
      <c r="D758" s="221"/>
      <c r="E758" s="222">
        <v>3.87</v>
      </c>
      <c r="F758" s="220"/>
      <c r="G758" s="220"/>
      <c r="H758" s="220"/>
      <c r="I758" s="220"/>
      <c r="J758" s="220"/>
      <c r="K758" s="220"/>
      <c r="L758" s="220"/>
      <c r="M758" s="220"/>
      <c r="N758" s="219"/>
      <c r="O758" s="219"/>
      <c r="P758" s="219"/>
      <c r="Q758" s="219"/>
      <c r="R758" s="220"/>
      <c r="S758" s="220"/>
      <c r="T758" s="220"/>
      <c r="U758" s="220"/>
      <c r="V758" s="220"/>
      <c r="W758" s="220"/>
      <c r="X758" s="220"/>
      <c r="Y758" s="210"/>
      <c r="Z758" s="210"/>
      <c r="AA758" s="210"/>
      <c r="AB758" s="210"/>
      <c r="AC758" s="210"/>
      <c r="AD758" s="210"/>
      <c r="AE758" s="210"/>
      <c r="AF758" s="210"/>
      <c r="AG758" s="210" t="s">
        <v>217</v>
      </c>
      <c r="AH758" s="210">
        <v>0</v>
      </c>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1" x14ac:dyDescent="0.2">
      <c r="A759" s="217"/>
      <c r="B759" s="218"/>
      <c r="C759" s="252" t="s">
        <v>1121</v>
      </c>
      <c r="D759" s="221"/>
      <c r="E759" s="222">
        <v>0.61199999999999999</v>
      </c>
      <c r="F759" s="220"/>
      <c r="G759" s="220"/>
      <c r="H759" s="220"/>
      <c r="I759" s="220"/>
      <c r="J759" s="220"/>
      <c r="K759" s="220"/>
      <c r="L759" s="220"/>
      <c r="M759" s="220"/>
      <c r="N759" s="219"/>
      <c r="O759" s="219"/>
      <c r="P759" s="219"/>
      <c r="Q759" s="219"/>
      <c r="R759" s="220"/>
      <c r="S759" s="220"/>
      <c r="T759" s="220"/>
      <c r="U759" s="220"/>
      <c r="V759" s="220"/>
      <c r="W759" s="220"/>
      <c r="X759" s="220"/>
      <c r="Y759" s="210"/>
      <c r="Z759" s="210"/>
      <c r="AA759" s="210"/>
      <c r="AB759" s="210"/>
      <c r="AC759" s="210"/>
      <c r="AD759" s="210"/>
      <c r="AE759" s="210"/>
      <c r="AF759" s="210"/>
      <c r="AG759" s="210" t="s">
        <v>217</v>
      </c>
      <c r="AH759" s="210">
        <v>0</v>
      </c>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ht="22.5" outlineLevel="1" x14ac:dyDescent="0.2">
      <c r="A760" s="231">
        <v>146</v>
      </c>
      <c r="B760" s="232" t="s">
        <v>1122</v>
      </c>
      <c r="C760" s="250" t="s">
        <v>1123</v>
      </c>
      <c r="D760" s="233" t="s">
        <v>317</v>
      </c>
      <c r="E760" s="234">
        <v>6.12</v>
      </c>
      <c r="F760" s="235"/>
      <c r="G760" s="236">
        <f>ROUND(E760*F760,2)</f>
        <v>0</v>
      </c>
      <c r="H760" s="235"/>
      <c r="I760" s="236">
        <f>ROUND(E760*H760,2)</f>
        <v>0</v>
      </c>
      <c r="J760" s="235"/>
      <c r="K760" s="236">
        <f>ROUND(E760*J760,2)</f>
        <v>0</v>
      </c>
      <c r="L760" s="236">
        <v>21</v>
      </c>
      <c r="M760" s="236">
        <f>G760*(1+L760/100)</f>
        <v>0</v>
      </c>
      <c r="N760" s="234">
        <v>4.0999999999999999E-4</v>
      </c>
      <c r="O760" s="234">
        <f>ROUND(E760*N760,2)</f>
        <v>0</v>
      </c>
      <c r="P760" s="234">
        <v>0</v>
      </c>
      <c r="Q760" s="234">
        <f>ROUND(E760*P760,2)</f>
        <v>0</v>
      </c>
      <c r="R760" s="236" t="s">
        <v>433</v>
      </c>
      <c r="S760" s="236" t="s">
        <v>210</v>
      </c>
      <c r="T760" s="237" t="s">
        <v>211</v>
      </c>
      <c r="U760" s="220">
        <v>0.23599999999999999</v>
      </c>
      <c r="V760" s="220">
        <f>ROUND(E760*U760,2)</f>
        <v>1.44</v>
      </c>
      <c r="W760" s="220"/>
      <c r="X760" s="220" t="s">
        <v>212</v>
      </c>
      <c r="Y760" s="210"/>
      <c r="Z760" s="210"/>
      <c r="AA760" s="210"/>
      <c r="AB760" s="210"/>
      <c r="AC760" s="210"/>
      <c r="AD760" s="210"/>
      <c r="AE760" s="210"/>
      <c r="AF760" s="210"/>
      <c r="AG760" s="210" t="s">
        <v>213</v>
      </c>
      <c r="AH760" s="210"/>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1" x14ac:dyDescent="0.2">
      <c r="A761" s="217"/>
      <c r="B761" s="218"/>
      <c r="C761" s="252" t="s">
        <v>1124</v>
      </c>
      <c r="D761" s="221"/>
      <c r="E761" s="222">
        <v>6.12</v>
      </c>
      <c r="F761" s="220"/>
      <c r="G761" s="220"/>
      <c r="H761" s="220"/>
      <c r="I761" s="220"/>
      <c r="J761" s="220"/>
      <c r="K761" s="220"/>
      <c r="L761" s="220"/>
      <c r="M761" s="220"/>
      <c r="N761" s="219"/>
      <c r="O761" s="219"/>
      <c r="P761" s="219"/>
      <c r="Q761" s="219"/>
      <c r="R761" s="220"/>
      <c r="S761" s="220"/>
      <c r="T761" s="220"/>
      <c r="U761" s="220"/>
      <c r="V761" s="220"/>
      <c r="W761" s="220"/>
      <c r="X761" s="220"/>
      <c r="Y761" s="210"/>
      <c r="Z761" s="210"/>
      <c r="AA761" s="210"/>
      <c r="AB761" s="210"/>
      <c r="AC761" s="210"/>
      <c r="AD761" s="210"/>
      <c r="AE761" s="210"/>
      <c r="AF761" s="210"/>
      <c r="AG761" s="210" t="s">
        <v>217</v>
      </c>
      <c r="AH761" s="210">
        <v>0</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1" x14ac:dyDescent="0.2">
      <c r="A762" s="231">
        <v>147</v>
      </c>
      <c r="B762" s="232" t="s">
        <v>1125</v>
      </c>
      <c r="C762" s="250" t="s">
        <v>1126</v>
      </c>
      <c r="D762" s="233" t="s">
        <v>317</v>
      </c>
      <c r="E762" s="234">
        <v>6.12</v>
      </c>
      <c r="F762" s="235"/>
      <c r="G762" s="236">
        <f>ROUND(E762*F762,2)</f>
        <v>0</v>
      </c>
      <c r="H762" s="235"/>
      <c r="I762" s="236">
        <f>ROUND(E762*H762,2)</f>
        <v>0</v>
      </c>
      <c r="J762" s="235"/>
      <c r="K762" s="236">
        <f>ROUND(E762*J762,2)</f>
        <v>0</v>
      </c>
      <c r="L762" s="236">
        <v>21</v>
      </c>
      <c r="M762" s="236">
        <f>G762*(1+L762/100)</f>
        <v>0</v>
      </c>
      <c r="N762" s="234">
        <v>0</v>
      </c>
      <c r="O762" s="234">
        <f>ROUND(E762*N762,2)</f>
        <v>0</v>
      </c>
      <c r="P762" s="234">
        <v>0</v>
      </c>
      <c r="Q762" s="234">
        <f>ROUND(E762*P762,2)</f>
        <v>0</v>
      </c>
      <c r="R762" s="236" t="s">
        <v>433</v>
      </c>
      <c r="S762" s="236" t="s">
        <v>210</v>
      </c>
      <c r="T762" s="237" t="s">
        <v>211</v>
      </c>
      <c r="U762" s="220">
        <v>0.15</v>
      </c>
      <c r="V762" s="220">
        <f>ROUND(E762*U762,2)</f>
        <v>0.92</v>
      </c>
      <c r="W762" s="220"/>
      <c r="X762" s="220" t="s">
        <v>212</v>
      </c>
      <c r="Y762" s="210"/>
      <c r="Z762" s="210"/>
      <c r="AA762" s="210"/>
      <c r="AB762" s="210"/>
      <c r="AC762" s="210"/>
      <c r="AD762" s="210"/>
      <c r="AE762" s="210"/>
      <c r="AF762" s="210"/>
      <c r="AG762" s="210" t="s">
        <v>213</v>
      </c>
      <c r="AH762" s="210"/>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outlineLevel="1" x14ac:dyDescent="0.2">
      <c r="A763" s="217"/>
      <c r="B763" s="218"/>
      <c r="C763" s="252" t="s">
        <v>1124</v>
      </c>
      <c r="D763" s="221"/>
      <c r="E763" s="222">
        <v>6.12</v>
      </c>
      <c r="F763" s="220"/>
      <c r="G763" s="220"/>
      <c r="H763" s="220"/>
      <c r="I763" s="220"/>
      <c r="J763" s="220"/>
      <c r="K763" s="220"/>
      <c r="L763" s="220"/>
      <c r="M763" s="220"/>
      <c r="N763" s="219"/>
      <c r="O763" s="219"/>
      <c r="P763" s="219"/>
      <c r="Q763" s="219"/>
      <c r="R763" s="220"/>
      <c r="S763" s="220"/>
      <c r="T763" s="220"/>
      <c r="U763" s="220"/>
      <c r="V763" s="220"/>
      <c r="W763" s="220"/>
      <c r="X763" s="220"/>
      <c r="Y763" s="210"/>
      <c r="Z763" s="210"/>
      <c r="AA763" s="210"/>
      <c r="AB763" s="210"/>
      <c r="AC763" s="210"/>
      <c r="AD763" s="210"/>
      <c r="AE763" s="210"/>
      <c r="AF763" s="210"/>
      <c r="AG763" s="210" t="s">
        <v>217</v>
      </c>
      <c r="AH763" s="210">
        <v>0</v>
      </c>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outlineLevel="1" x14ac:dyDescent="0.2">
      <c r="A764" s="231">
        <v>148</v>
      </c>
      <c r="B764" s="232" t="s">
        <v>1127</v>
      </c>
      <c r="C764" s="250" t="s">
        <v>1128</v>
      </c>
      <c r="D764" s="233" t="s">
        <v>317</v>
      </c>
      <c r="E764" s="234">
        <v>6.12</v>
      </c>
      <c r="F764" s="235"/>
      <c r="G764" s="236">
        <f>ROUND(E764*F764,2)</f>
        <v>0</v>
      </c>
      <c r="H764" s="235"/>
      <c r="I764" s="236">
        <f>ROUND(E764*H764,2)</f>
        <v>0</v>
      </c>
      <c r="J764" s="235"/>
      <c r="K764" s="236">
        <f>ROUND(E764*J764,2)</f>
        <v>0</v>
      </c>
      <c r="L764" s="236">
        <v>21</v>
      </c>
      <c r="M764" s="236">
        <f>G764*(1+L764/100)</f>
        <v>0</v>
      </c>
      <c r="N764" s="234">
        <v>0</v>
      </c>
      <c r="O764" s="234">
        <f>ROUND(E764*N764,2)</f>
        <v>0</v>
      </c>
      <c r="P764" s="234">
        <v>0</v>
      </c>
      <c r="Q764" s="234">
        <f>ROUND(E764*P764,2)</f>
        <v>0</v>
      </c>
      <c r="R764" s="236" t="s">
        <v>433</v>
      </c>
      <c r="S764" s="236" t="s">
        <v>210</v>
      </c>
      <c r="T764" s="237" t="s">
        <v>211</v>
      </c>
      <c r="U764" s="220">
        <v>0.154</v>
      </c>
      <c r="V764" s="220">
        <f>ROUND(E764*U764,2)</f>
        <v>0.94</v>
      </c>
      <c r="W764" s="220"/>
      <c r="X764" s="220" t="s">
        <v>212</v>
      </c>
      <c r="Y764" s="210"/>
      <c r="Z764" s="210"/>
      <c r="AA764" s="210"/>
      <c r="AB764" s="210"/>
      <c r="AC764" s="210"/>
      <c r="AD764" s="210"/>
      <c r="AE764" s="210"/>
      <c r="AF764" s="210"/>
      <c r="AG764" s="210" t="s">
        <v>213</v>
      </c>
      <c r="AH764" s="210"/>
      <c r="AI764" s="210"/>
      <c r="AJ764" s="210"/>
      <c r="AK764" s="210"/>
      <c r="AL764" s="210"/>
      <c r="AM764" s="210"/>
      <c r="AN764" s="210"/>
      <c r="AO764" s="210"/>
      <c r="AP764" s="210"/>
      <c r="AQ764" s="210"/>
      <c r="AR764" s="210"/>
      <c r="AS764" s="210"/>
      <c r="AT764" s="210"/>
      <c r="AU764" s="210"/>
      <c r="AV764" s="210"/>
      <c r="AW764" s="210"/>
      <c r="AX764" s="210"/>
      <c r="AY764" s="210"/>
      <c r="AZ764" s="210"/>
      <c r="BA764" s="210"/>
      <c r="BB764" s="210"/>
      <c r="BC764" s="210"/>
      <c r="BD764" s="210"/>
      <c r="BE764" s="210"/>
      <c r="BF764" s="210"/>
      <c r="BG764" s="210"/>
      <c r="BH764" s="210"/>
    </row>
    <row r="765" spans="1:60" outlineLevel="1" x14ac:dyDescent="0.2">
      <c r="A765" s="217"/>
      <c r="B765" s="218"/>
      <c r="C765" s="252" t="s">
        <v>1124</v>
      </c>
      <c r="D765" s="221"/>
      <c r="E765" s="222">
        <v>6.12</v>
      </c>
      <c r="F765" s="220"/>
      <c r="G765" s="220"/>
      <c r="H765" s="220"/>
      <c r="I765" s="220"/>
      <c r="J765" s="220"/>
      <c r="K765" s="220"/>
      <c r="L765" s="220"/>
      <c r="M765" s="220"/>
      <c r="N765" s="219"/>
      <c r="O765" s="219"/>
      <c r="P765" s="219"/>
      <c r="Q765" s="219"/>
      <c r="R765" s="220"/>
      <c r="S765" s="220"/>
      <c r="T765" s="220"/>
      <c r="U765" s="220"/>
      <c r="V765" s="220"/>
      <c r="W765" s="220"/>
      <c r="X765" s="220"/>
      <c r="Y765" s="210"/>
      <c r="Z765" s="210"/>
      <c r="AA765" s="210"/>
      <c r="AB765" s="210"/>
      <c r="AC765" s="210"/>
      <c r="AD765" s="210"/>
      <c r="AE765" s="210"/>
      <c r="AF765" s="210"/>
      <c r="AG765" s="210" t="s">
        <v>217</v>
      </c>
      <c r="AH765" s="210">
        <v>0</v>
      </c>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1" x14ac:dyDescent="0.2">
      <c r="A766" s="231">
        <v>149</v>
      </c>
      <c r="B766" s="232" t="s">
        <v>1129</v>
      </c>
      <c r="C766" s="250" t="s">
        <v>1130</v>
      </c>
      <c r="D766" s="233" t="s">
        <v>317</v>
      </c>
      <c r="E766" s="234">
        <v>6.12</v>
      </c>
      <c r="F766" s="235"/>
      <c r="G766" s="236">
        <f>ROUND(E766*F766,2)</f>
        <v>0</v>
      </c>
      <c r="H766" s="235"/>
      <c r="I766" s="236">
        <f>ROUND(E766*H766,2)</f>
        <v>0</v>
      </c>
      <c r="J766" s="235"/>
      <c r="K766" s="236">
        <f>ROUND(E766*J766,2)</f>
        <v>0</v>
      </c>
      <c r="L766" s="236">
        <v>21</v>
      </c>
      <c r="M766" s="236">
        <f>G766*(1+L766/100)</f>
        <v>0</v>
      </c>
      <c r="N766" s="234">
        <v>4.0000000000000003E-5</v>
      </c>
      <c r="O766" s="234">
        <f>ROUND(E766*N766,2)</f>
        <v>0</v>
      </c>
      <c r="P766" s="234">
        <v>0</v>
      </c>
      <c r="Q766" s="234">
        <f>ROUND(E766*P766,2)</f>
        <v>0</v>
      </c>
      <c r="R766" s="236" t="s">
        <v>433</v>
      </c>
      <c r="S766" s="236" t="s">
        <v>210</v>
      </c>
      <c r="T766" s="237" t="s">
        <v>211</v>
      </c>
      <c r="U766" s="220">
        <v>7.0000000000000007E-2</v>
      </c>
      <c r="V766" s="220">
        <f>ROUND(E766*U766,2)</f>
        <v>0.43</v>
      </c>
      <c r="W766" s="220"/>
      <c r="X766" s="220" t="s">
        <v>212</v>
      </c>
      <c r="Y766" s="210"/>
      <c r="Z766" s="210"/>
      <c r="AA766" s="210"/>
      <c r="AB766" s="210"/>
      <c r="AC766" s="210"/>
      <c r="AD766" s="210"/>
      <c r="AE766" s="210"/>
      <c r="AF766" s="210"/>
      <c r="AG766" s="210" t="s">
        <v>213</v>
      </c>
      <c r="AH766" s="210"/>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outlineLevel="1" x14ac:dyDescent="0.2">
      <c r="A767" s="217"/>
      <c r="B767" s="218"/>
      <c r="C767" s="253" t="s">
        <v>1131</v>
      </c>
      <c r="D767" s="240"/>
      <c r="E767" s="240"/>
      <c r="F767" s="240"/>
      <c r="G767" s="240"/>
      <c r="H767" s="220"/>
      <c r="I767" s="220"/>
      <c r="J767" s="220"/>
      <c r="K767" s="220"/>
      <c r="L767" s="220"/>
      <c r="M767" s="220"/>
      <c r="N767" s="219"/>
      <c r="O767" s="219"/>
      <c r="P767" s="219"/>
      <c r="Q767" s="219"/>
      <c r="R767" s="220"/>
      <c r="S767" s="220"/>
      <c r="T767" s="220"/>
      <c r="U767" s="220"/>
      <c r="V767" s="220"/>
      <c r="W767" s="220"/>
      <c r="X767" s="220"/>
      <c r="Y767" s="210"/>
      <c r="Z767" s="210"/>
      <c r="AA767" s="210"/>
      <c r="AB767" s="210"/>
      <c r="AC767" s="210"/>
      <c r="AD767" s="210"/>
      <c r="AE767" s="210"/>
      <c r="AF767" s="210"/>
      <c r="AG767" s="210" t="s">
        <v>237</v>
      </c>
      <c r="AH767" s="210"/>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outlineLevel="1" x14ac:dyDescent="0.2">
      <c r="A768" s="217"/>
      <c r="B768" s="218"/>
      <c r="C768" s="252" t="s">
        <v>1124</v>
      </c>
      <c r="D768" s="221"/>
      <c r="E768" s="222">
        <v>6.12</v>
      </c>
      <c r="F768" s="220"/>
      <c r="G768" s="220"/>
      <c r="H768" s="220"/>
      <c r="I768" s="220"/>
      <c r="J768" s="220"/>
      <c r="K768" s="220"/>
      <c r="L768" s="220"/>
      <c r="M768" s="220"/>
      <c r="N768" s="219"/>
      <c r="O768" s="219"/>
      <c r="P768" s="219"/>
      <c r="Q768" s="219"/>
      <c r="R768" s="220"/>
      <c r="S768" s="220"/>
      <c r="T768" s="220"/>
      <c r="U768" s="220"/>
      <c r="V768" s="220"/>
      <c r="W768" s="220"/>
      <c r="X768" s="220"/>
      <c r="Y768" s="210"/>
      <c r="Z768" s="210"/>
      <c r="AA768" s="210"/>
      <c r="AB768" s="210"/>
      <c r="AC768" s="210"/>
      <c r="AD768" s="210"/>
      <c r="AE768" s="210"/>
      <c r="AF768" s="210"/>
      <c r="AG768" s="210" t="s">
        <v>217</v>
      </c>
      <c r="AH768" s="210">
        <v>0</v>
      </c>
      <c r="AI768" s="210"/>
      <c r="AJ768" s="210"/>
      <c r="AK768" s="210"/>
      <c r="AL768" s="210"/>
      <c r="AM768" s="210"/>
      <c r="AN768" s="210"/>
      <c r="AO768" s="210"/>
      <c r="AP768" s="210"/>
      <c r="AQ768" s="210"/>
      <c r="AR768" s="210"/>
      <c r="AS768" s="210"/>
      <c r="AT768" s="210"/>
      <c r="AU768" s="210"/>
      <c r="AV768" s="210"/>
      <c r="AW768" s="210"/>
      <c r="AX768" s="210"/>
      <c r="AY768" s="210"/>
      <c r="AZ768" s="210"/>
      <c r="BA768" s="210"/>
      <c r="BB768" s="210"/>
      <c r="BC768" s="210"/>
      <c r="BD768" s="210"/>
      <c r="BE768" s="210"/>
      <c r="BF768" s="210"/>
      <c r="BG768" s="210"/>
      <c r="BH768" s="210"/>
    </row>
    <row r="769" spans="1:60" ht="22.5" outlineLevel="1" x14ac:dyDescent="0.2">
      <c r="A769" s="231">
        <v>150</v>
      </c>
      <c r="B769" s="232" t="s">
        <v>1132</v>
      </c>
      <c r="C769" s="250" t="s">
        <v>1133</v>
      </c>
      <c r="D769" s="233" t="s">
        <v>242</v>
      </c>
      <c r="E769" s="234">
        <v>14.724</v>
      </c>
      <c r="F769" s="235"/>
      <c r="G769" s="236">
        <f>ROUND(E769*F769,2)</f>
        <v>0</v>
      </c>
      <c r="H769" s="235"/>
      <c r="I769" s="236">
        <f>ROUND(E769*H769,2)</f>
        <v>0</v>
      </c>
      <c r="J769" s="235"/>
      <c r="K769" s="236">
        <f>ROUND(E769*J769,2)</f>
        <v>0</v>
      </c>
      <c r="L769" s="236">
        <v>21</v>
      </c>
      <c r="M769" s="236">
        <f>G769*(1+L769/100)</f>
        <v>0</v>
      </c>
      <c r="N769" s="234">
        <v>0</v>
      </c>
      <c r="O769" s="234">
        <f>ROUND(E769*N769,2)</f>
        <v>0</v>
      </c>
      <c r="P769" s="234">
        <v>0</v>
      </c>
      <c r="Q769" s="234">
        <f>ROUND(E769*P769,2)</f>
        <v>0</v>
      </c>
      <c r="R769" s="236" t="s">
        <v>433</v>
      </c>
      <c r="S769" s="236" t="s">
        <v>210</v>
      </c>
      <c r="T769" s="237" t="s">
        <v>211</v>
      </c>
      <c r="U769" s="220">
        <v>0.03</v>
      </c>
      <c r="V769" s="220">
        <f>ROUND(E769*U769,2)</f>
        <v>0.44</v>
      </c>
      <c r="W769" s="220"/>
      <c r="X769" s="220" t="s">
        <v>212</v>
      </c>
      <c r="Y769" s="210"/>
      <c r="Z769" s="210"/>
      <c r="AA769" s="210"/>
      <c r="AB769" s="210"/>
      <c r="AC769" s="210"/>
      <c r="AD769" s="210"/>
      <c r="AE769" s="210"/>
      <c r="AF769" s="210"/>
      <c r="AG769" s="210" t="s">
        <v>213</v>
      </c>
      <c r="AH769" s="210"/>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1" x14ac:dyDescent="0.2">
      <c r="A770" s="217"/>
      <c r="B770" s="218"/>
      <c r="C770" s="252" t="s">
        <v>1119</v>
      </c>
      <c r="D770" s="221"/>
      <c r="E770" s="222">
        <v>10.242000000000001</v>
      </c>
      <c r="F770" s="220"/>
      <c r="G770" s="220"/>
      <c r="H770" s="220"/>
      <c r="I770" s="220"/>
      <c r="J770" s="220"/>
      <c r="K770" s="220"/>
      <c r="L770" s="220"/>
      <c r="M770" s="220"/>
      <c r="N770" s="219"/>
      <c r="O770" s="219"/>
      <c r="P770" s="219"/>
      <c r="Q770" s="219"/>
      <c r="R770" s="220"/>
      <c r="S770" s="220"/>
      <c r="T770" s="220"/>
      <c r="U770" s="220"/>
      <c r="V770" s="220"/>
      <c r="W770" s="220"/>
      <c r="X770" s="220"/>
      <c r="Y770" s="210"/>
      <c r="Z770" s="210"/>
      <c r="AA770" s="210"/>
      <c r="AB770" s="210"/>
      <c r="AC770" s="210"/>
      <c r="AD770" s="210"/>
      <c r="AE770" s="210"/>
      <c r="AF770" s="210"/>
      <c r="AG770" s="210" t="s">
        <v>217</v>
      </c>
      <c r="AH770" s="210">
        <v>0</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1" x14ac:dyDescent="0.2">
      <c r="A771" s="217"/>
      <c r="B771" s="218"/>
      <c r="C771" s="252" t="s">
        <v>1120</v>
      </c>
      <c r="D771" s="221"/>
      <c r="E771" s="222">
        <v>3.87</v>
      </c>
      <c r="F771" s="220"/>
      <c r="G771" s="220"/>
      <c r="H771" s="220"/>
      <c r="I771" s="220"/>
      <c r="J771" s="220"/>
      <c r="K771" s="220"/>
      <c r="L771" s="220"/>
      <c r="M771" s="220"/>
      <c r="N771" s="219"/>
      <c r="O771" s="219"/>
      <c r="P771" s="219"/>
      <c r="Q771" s="219"/>
      <c r="R771" s="220"/>
      <c r="S771" s="220"/>
      <c r="T771" s="220"/>
      <c r="U771" s="220"/>
      <c r="V771" s="220"/>
      <c r="W771" s="220"/>
      <c r="X771" s="220"/>
      <c r="Y771" s="210"/>
      <c r="Z771" s="210"/>
      <c r="AA771" s="210"/>
      <c r="AB771" s="210"/>
      <c r="AC771" s="210"/>
      <c r="AD771" s="210"/>
      <c r="AE771" s="210"/>
      <c r="AF771" s="210"/>
      <c r="AG771" s="210" t="s">
        <v>217</v>
      </c>
      <c r="AH771" s="210">
        <v>0</v>
      </c>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outlineLevel="1" x14ac:dyDescent="0.2">
      <c r="A772" s="217"/>
      <c r="B772" s="218"/>
      <c r="C772" s="252" t="s">
        <v>1121</v>
      </c>
      <c r="D772" s="221"/>
      <c r="E772" s="222">
        <v>0.61199999999999999</v>
      </c>
      <c r="F772" s="220"/>
      <c r="G772" s="220"/>
      <c r="H772" s="220"/>
      <c r="I772" s="220"/>
      <c r="J772" s="220"/>
      <c r="K772" s="220"/>
      <c r="L772" s="220"/>
      <c r="M772" s="220"/>
      <c r="N772" s="219"/>
      <c r="O772" s="219"/>
      <c r="P772" s="219"/>
      <c r="Q772" s="219"/>
      <c r="R772" s="220"/>
      <c r="S772" s="220"/>
      <c r="T772" s="220"/>
      <c r="U772" s="220"/>
      <c r="V772" s="220"/>
      <c r="W772" s="220"/>
      <c r="X772" s="220"/>
      <c r="Y772" s="210"/>
      <c r="Z772" s="210"/>
      <c r="AA772" s="210"/>
      <c r="AB772" s="210"/>
      <c r="AC772" s="210"/>
      <c r="AD772" s="210"/>
      <c r="AE772" s="210"/>
      <c r="AF772" s="210"/>
      <c r="AG772" s="210" t="s">
        <v>217</v>
      </c>
      <c r="AH772" s="210">
        <v>0</v>
      </c>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outlineLevel="1" x14ac:dyDescent="0.2">
      <c r="A773" s="231">
        <v>151</v>
      </c>
      <c r="B773" s="232" t="s">
        <v>1134</v>
      </c>
      <c r="C773" s="250" t="s">
        <v>1135</v>
      </c>
      <c r="D773" s="233" t="s">
        <v>242</v>
      </c>
      <c r="E773" s="234">
        <v>14.724</v>
      </c>
      <c r="F773" s="235"/>
      <c r="G773" s="236">
        <f>ROUND(E773*F773,2)</f>
        <v>0</v>
      </c>
      <c r="H773" s="235"/>
      <c r="I773" s="236">
        <f>ROUND(E773*H773,2)</f>
        <v>0</v>
      </c>
      <c r="J773" s="235"/>
      <c r="K773" s="236">
        <f>ROUND(E773*J773,2)</f>
        <v>0</v>
      </c>
      <c r="L773" s="236">
        <v>21</v>
      </c>
      <c r="M773" s="236">
        <f>G773*(1+L773/100)</f>
        <v>0</v>
      </c>
      <c r="N773" s="234">
        <v>1.1999999999999999E-3</v>
      </c>
      <c r="O773" s="234">
        <f>ROUND(E773*N773,2)</f>
        <v>0.02</v>
      </c>
      <c r="P773" s="234">
        <v>0</v>
      </c>
      <c r="Q773" s="234">
        <f>ROUND(E773*P773,2)</f>
        <v>0</v>
      </c>
      <c r="R773" s="236" t="s">
        <v>433</v>
      </c>
      <c r="S773" s="236" t="s">
        <v>210</v>
      </c>
      <c r="T773" s="237" t="s">
        <v>211</v>
      </c>
      <c r="U773" s="220">
        <v>0</v>
      </c>
      <c r="V773" s="220">
        <f>ROUND(E773*U773,2)</f>
        <v>0</v>
      </c>
      <c r="W773" s="220"/>
      <c r="X773" s="220" t="s">
        <v>212</v>
      </c>
      <c r="Y773" s="210"/>
      <c r="Z773" s="210"/>
      <c r="AA773" s="210"/>
      <c r="AB773" s="210"/>
      <c r="AC773" s="210"/>
      <c r="AD773" s="210"/>
      <c r="AE773" s="210"/>
      <c r="AF773" s="210"/>
      <c r="AG773" s="210" t="s">
        <v>213</v>
      </c>
      <c r="AH773" s="210"/>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1" x14ac:dyDescent="0.2">
      <c r="A774" s="217"/>
      <c r="B774" s="218"/>
      <c r="C774" s="252" t="s">
        <v>1119</v>
      </c>
      <c r="D774" s="221"/>
      <c r="E774" s="222">
        <v>10.242000000000001</v>
      </c>
      <c r="F774" s="220"/>
      <c r="G774" s="220"/>
      <c r="H774" s="220"/>
      <c r="I774" s="220"/>
      <c r="J774" s="220"/>
      <c r="K774" s="220"/>
      <c r="L774" s="220"/>
      <c r="M774" s="220"/>
      <c r="N774" s="219"/>
      <c r="O774" s="219"/>
      <c r="P774" s="219"/>
      <c r="Q774" s="219"/>
      <c r="R774" s="220"/>
      <c r="S774" s="220"/>
      <c r="T774" s="220"/>
      <c r="U774" s="220"/>
      <c r="V774" s="220"/>
      <c r="W774" s="220"/>
      <c r="X774" s="220"/>
      <c r="Y774" s="210"/>
      <c r="Z774" s="210"/>
      <c r="AA774" s="210"/>
      <c r="AB774" s="210"/>
      <c r="AC774" s="210"/>
      <c r="AD774" s="210"/>
      <c r="AE774" s="210"/>
      <c r="AF774" s="210"/>
      <c r="AG774" s="210" t="s">
        <v>217</v>
      </c>
      <c r="AH774" s="210">
        <v>0</v>
      </c>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1" x14ac:dyDescent="0.2">
      <c r="A775" s="217"/>
      <c r="B775" s="218"/>
      <c r="C775" s="252" t="s">
        <v>1120</v>
      </c>
      <c r="D775" s="221"/>
      <c r="E775" s="222">
        <v>3.87</v>
      </c>
      <c r="F775" s="220"/>
      <c r="G775" s="220"/>
      <c r="H775" s="220"/>
      <c r="I775" s="220"/>
      <c r="J775" s="220"/>
      <c r="K775" s="220"/>
      <c r="L775" s="220"/>
      <c r="M775" s="220"/>
      <c r="N775" s="219"/>
      <c r="O775" s="219"/>
      <c r="P775" s="219"/>
      <c r="Q775" s="219"/>
      <c r="R775" s="220"/>
      <c r="S775" s="220"/>
      <c r="T775" s="220"/>
      <c r="U775" s="220"/>
      <c r="V775" s="220"/>
      <c r="W775" s="220"/>
      <c r="X775" s="220"/>
      <c r="Y775" s="210"/>
      <c r="Z775" s="210"/>
      <c r="AA775" s="210"/>
      <c r="AB775" s="210"/>
      <c r="AC775" s="210"/>
      <c r="AD775" s="210"/>
      <c r="AE775" s="210"/>
      <c r="AF775" s="210"/>
      <c r="AG775" s="210" t="s">
        <v>217</v>
      </c>
      <c r="AH775" s="210">
        <v>0</v>
      </c>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outlineLevel="1" x14ac:dyDescent="0.2">
      <c r="A776" s="217"/>
      <c r="B776" s="218"/>
      <c r="C776" s="252" t="s">
        <v>1121</v>
      </c>
      <c r="D776" s="221"/>
      <c r="E776" s="222">
        <v>0.61199999999999999</v>
      </c>
      <c r="F776" s="220"/>
      <c r="G776" s="220"/>
      <c r="H776" s="220"/>
      <c r="I776" s="220"/>
      <c r="J776" s="220"/>
      <c r="K776" s="220"/>
      <c r="L776" s="220"/>
      <c r="M776" s="220"/>
      <c r="N776" s="219"/>
      <c r="O776" s="219"/>
      <c r="P776" s="219"/>
      <c r="Q776" s="219"/>
      <c r="R776" s="220"/>
      <c r="S776" s="220"/>
      <c r="T776" s="220"/>
      <c r="U776" s="220"/>
      <c r="V776" s="220"/>
      <c r="W776" s="220"/>
      <c r="X776" s="220"/>
      <c r="Y776" s="210"/>
      <c r="Z776" s="210"/>
      <c r="AA776" s="210"/>
      <c r="AB776" s="210"/>
      <c r="AC776" s="210"/>
      <c r="AD776" s="210"/>
      <c r="AE776" s="210"/>
      <c r="AF776" s="210"/>
      <c r="AG776" s="210" t="s">
        <v>217</v>
      </c>
      <c r="AH776" s="210">
        <v>0</v>
      </c>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ht="22.5" outlineLevel="1" x14ac:dyDescent="0.2">
      <c r="A777" s="231">
        <v>152</v>
      </c>
      <c r="B777" s="232" t="s">
        <v>1136</v>
      </c>
      <c r="C777" s="250" t="s">
        <v>1189</v>
      </c>
      <c r="D777" s="233" t="s">
        <v>242</v>
      </c>
      <c r="E777" s="234">
        <v>14.112</v>
      </c>
      <c r="F777" s="235"/>
      <c r="G777" s="236">
        <f>ROUND(E777*F777,2)</f>
        <v>0</v>
      </c>
      <c r="H777" s="235"/>
      <c r="I777" s="236">
        <f>ROUND(E777*H777,2)</f>
        <v>0</v>
      </c>
      <c r="J777" s="235"/>
      <c r="K777" s="236">
        <f>ROUND(E777*J777,2)</f>
        <v>0</v>
      </c>
      <c r="L777" s="236">
        <v>21</v>
      </c>
      <c r="M777" s="236">
        <f>G777*(1+L777/100)</f>
        <v>0</v>
      </c>
      <c r="N777" s="234">
        <v>5.5700000000000003E-3</v>
      </c>
      <c r="O777" s="234">
        <f>ROUND(E777*N777,2)</f>
        <v>0.08</v>
      </c>
      <c r="P777" s="234">
        <v>0</v>
      </c>
      <c r="Q777" s="234">
        <f>ROUND(E777*P777,2)</f>
        <v>0</v>
      </c>
      <c r="R777" s="236" t="s">
        <v>433</v>
      </c>
      <c r="S777" s="236" t="s">
        <v>210</v>
      </c>
      <c r="T777" s="237" t="s">
        <v>211</v>
      </c>
      <c r="U777" s="220">
        <v>1.0946</v>
      </c>
      <c r="V777" s="220">
        <f>ROUND(E777*U777,2)</f>
        <v>15.45</v>
      </c>
      <c r="W777" s="220"/>
      <c r="X777" s="220" t="s">
        <v>212</v>
      </c>
      <c r="Y777" s="210"/>
      <c r="Z777" s="210"/>
      <c r="AA777" s="210"/>
      <c r="AB777" s="210"/>
      <c r="AC777" s="210"/>
      <c r="AD777" s="210"/>
      <c r="AE777" s="210"/>
      <c r="AF777" s="210"/>
      <c r="AG777" s="210" t="s">
        <v>213</v>
      </c>
      <c r="AH777" s="210"/>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1" x14ac:dyDescent="0.2">
      <c r="A778" s="217"/>
      <c r="B778" s="218"/>
      <c r="C778" s="252" t="s">
        <v>1119</v>
      </c>
      <c r="D778" s="221"/>
      <c r="E778" s="222">
        <v>10.242000000000001</v>
      </c>
      <c r="F778" s="220"/>
      <c r="G778" s="220"/>
      <c r="H778" s="220"/>
      <c r="I778" s="220"/>
      <c r="J778" s="220"/>
      <c r="K778" s="220"/>
      <c r="L778" s="220"/>
      <c r="M778" s="220"/>
      <c r="N778" s="219"/>
      <c r="O778" s="219"/>
      <c r="P778" s="219"/>
      <c r="Q778" s="219"/>
      <c r="R778" s="220"/>
      <c r="S778" s="220"/>
      <c r="T778" s="220"/>
      <c r="U778" s="220"/>
      <c r="V778" s="220"/>
      <c r="W778" s="220"/>
      <c r="X778" s="220"/>
      <c r="Y778" s="210"/>
      <c r="Z778" s="210"/>
      <c r="AA778" s="210"/>
      <c r="AB778" s="210"/>
      <c r="AC778" s="210"/>
      <c r="AD778" s="210"/>
      <c r="AE778" s="210"/>
      <c r="AF778" s="210"/>
      <c r="AG778" s="210" t="s">
        <v>217</v>
      </c>
      <c r="AH778" s="210">
        <v>0</v>
      </c>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1" x14ac:dyDescent="0.2">
      <c r="A779" s="217"/>
      <c r="B779" s="218"/>
      <c r="C779" s="252" t="s">
        <v>1120</v>
      </c>
      <c r="D779" s="221"/>
      <c r="E779" s="222">
        <v>3.87</v>
      </c>
      <c r="F779" s="220"/>
      <c r="G779" s="220"/>
      <c r="H779" s="220"/>
      <c r="I779" s="220"/>
      <c r="J779" s="220"/>
      <c r="K779" s="220"/>
      <c r="L779" s="220"/>
      <c r="M779" s="220"/>
      <c r="N779" s="219"/>
      <c r="O779" s="219"/>
      <c r="P779" s="219"/>
      <c r="Q779" s="219"/>
      <c r="R779" s="220"/>
      <c r="S779" s="220"/>
      <c r="T779" s="220"/>
      <c r="U779" s="220"/>
      <c r="V779" s="220"/>
      <c r="W779" s="220"/>
      <c r="X779" s="220"/>
      <c r="Y779" s="210"/>
      <c r="Z779" s="210"/>
      <c r="AA779" s="210"/>
      <c r="AB779" s="210"/>
      <c r="AC779" s="210"/>
      <c r="AD779" s="210"/>
      <c r="AE779" s="210"/>
      <c r="AF779" s="210"/>
      <c r="AG779" s="210" t="s">
        <v>217</v>
      </c>
      <c r="AH779" s="210">
        <v>0</v>
      </c>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outlineLevel="1" x14ac:dyDescent="0.2">
      <c r="A780" s="231">
        <v>153</v>
      </c>
      <c r="B780" s="232" t="s">
        <v>1138</v>
      </c>
      <c r="C780" s="250" t="s">
        <v>1139</v>
      </c>
      <c r="D780" s="233" t="s">
        <v>317</v>
      </c>
      <c r="E780" s="234">
        <v>7.5</v>
      </c>
      <c r="F780" s="235"/>
      <c r="G780" s="236">
        <f>ROUND(E780*F780,2)</f>
        <v>0</v>
      </c>
      <c r="H780" s="235"/>
      <c r="I780" s="236">
        <f>ROUND(E780*H780,2)</f>
        <v>0</v>
      </c>
      <c r="J780" s="235"/>
      <c r="K780" s="236">
        <f>ROUND(E780*J780,2)</f>
        <v>0</v>
      </c>
      <c r="L780" s="236">
        <v>21</v>
      </c>
      <c r="M780" s="236">
        <f>G780*(1+L780/100)</f>
        <v>0</v>
      </c>
      <c r="N780" s="234">
        <v>0</v>
      </c>
      <c r="O780" s="234">
        <f>ROUND(E780*N780,2)</f>
        <v>0</v>
      </c>
      <c r="P780" s="234">
        <v>0</v>
      </c>
      <c r="Q780" s="234">
        <f>ROUND(E780*P780,2)</f>
        <v>0</v>
      </c>
      <c r="R780" s="236" t="s">
        <v>281</v>
      </c>
      <c r="S780" s="236" t="s">
        <v>210</v>
      </c>
      <c r="T780" s="237" t="s">
        <v>211</v>
      </c>
      <c r="U780" s="220">
        <v>0</v>
      </c>
      <c r="V780" s="220">
        <f>ROUND(E780*U780,2)</f>
        <v>0</v>
      </c>
      <c r="W780" s="220"/>
      <c r="X780" s="220" t="s">
        <v>282</v>
      </c>
      <c r="Y780" s="210"/>
      <c r="Z780" s="210"/>
      <c r="AA780" s="210"/>
      <c r="AB780" s="210"/>
      <c r="AC780" s="210"/>
      <c r="AD780" s="210"/>
      <c r="AE780" s="210"/>
      <c r="AF780" s="210"/>
      <c r="AG780" s="210" t="s">
        <v>283</v>
      </c>
      <c r="AH780" s="210"/>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1" x14ac:dyDescent="0.2">
      <c r="A781" s="217"/>
      <c r="B781" s="218"/>
      <c r="C781" s="252" t="s">
        <v>1124</v>
      </c>
      <c r="D781" s="221"/>
      <c r="E781" s="222">
        <v>6.12</v>
      </c>
      <c r="F781" s="220"/>
      <c r="G781" s="220"/>
      <c r="H781" s="220"/>
      <c r="I781" s="220"/>
      <c r="J781" s="220"/>
      <c r="K781" s="220"/>
      <c r="L781" s="220"/>
      <c r="M781" s="220"/>
      <c r="N781" s="219"/>
      <c r="O781" s="219"/>
      <c r="P781" s="219"/>
      <c r="Q781" s="219"/>
      <c r="R781" s="220"/>
      <c r="S781" s="220"/>
      <c r="T781" s="220"/>
      <c r="U781" s="220"/>
      <c r="V781" s="220"/>
      <c r="W781" s="220"/>
      <c r="X781" s="220"/>
      <c r="Y781" s="210"/>
      <c r="Z781" s="210"/>
      <c r="AA781" s="210"/>
      <c r="AB781" s="210"/>
      <c r="AC781" s="210"/>
      <c r="AD781" s="210"/>
      <c r="AE781" s="210"/>
      <c r="AF781" s="210"/>
      <c r="AG781" s="210" t="s">
        <v>217</v>
      </c>
      <c r="AH781" s="210">
        <v>0</v>
      </c>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1" x14ac:dyDescent="0.2">
      <c r="A782" s="217"/>
      <c r="B782" s="218"/>
      <c r="C782" s="252" t="s">
        <v>1140</v>
      </c>
      <c r="D782" s="221"/>
      <c r="E782" s="222">
        <v>1.38</v>
      </c>
      <c r="F782" s="220"/>
      <c r="G782" s="220"/>
      <c r="H782" s="220"/>
      <c r="I782" s="220"/>
      <c r="J782" s="220"/>
      <c r="K782" s="220"/>
      <c r="L782" s="220"/>
      <c r="M782" s="220"/>
      <c r="N782" s="219"/>
      <c r="O782" s="219"/>
      <c r="P782" s="219"/>
      <c r="Q782" s="219"/>
      <c r="R782" s="220"/>
      <c r="S782" s="220"/>
      <c r="T782" s="220"/>
      <c r="U782" s="220"/>
      <c r="V782" s="220"/>
      <c r="W782" s="220"/>
      <c r="X782" s="220"/>
      <c r="Y782" s="210"/>
      <c r="Z782" s="210"/>
      <c r="AA782" s="210"/>
      <c r="AB782" s="210"/>
      <c r="AC782" s="210"/>
      <c r="AD782" s="210"/>
      <c r="AE782" s="210"/>
      <c r="AF782" s="210"/>
      <c r="AG782" s="210" t="s">
        <v>217</v>
      </c>
      <c r="AH782" s="210">
        <v>0</v>
      </c>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outlineLevel="1" x14ac:dyDescent="0.2">
      <c r="A783" s="231">
        <v>154</v>
      </c>
      <c r="B783" s="232" t="s">
        <v>460</v>
      </c>
      <c r="C783" s="250" t="s">
        <v>1141</v>
      </c>
      <c r="D783" s="233" t="s">
        <v>242</v>
      </c>
      <c r="E783" s="234">
        <v>16.196200000000001</v>
      </c>
      <c r="F783" s="235"/>
      <c r="G783" s="236">
        <f>ROUND(E783*F783,2)</f>
        <v>0</v>
      </c>
      <c r="H783" s="235"/>
      <c r="I783" s="236">
        <f>ROUND(E783*H783,2)</f>
        <v>0</v>
      </c>
      <c r="J783" s="235"/>
      <c r="K783" s="236">
        <f>ROUND(E783*J783,2)</f>
        <v>0</v>
      </c>
      <c r="L783" s="236">
        <v>21</v>
      </c>
      <c r="M783" s="236">
        <f>G783*(1+L783/100)</f>
        <v>0</v>
      </c>
      <c r="N783" s="234">
        <v>1.9199999999999998E-2</v>
      </c>
      <c r="O783" s="234">
        <f>ROUND(E783*N783,2)</f>
        <v>0.31</v>
      </c>
      <c r="P783" s="234">
        <v>0</v>
      </c>
      <c r="Q783" s="234">
        <f>ROUND(E783*P783,2)</f>
        <v>0</v>
      </c>
      <c r="R783" s="236"/>
      <c r="S783" s="236" t="s">
        <v>296</v>
      </c>
      <c r="T783" s="237" t="s">
        <v>462</v>
      </c>
      <c r="U783" s="220">
        <v>0</v>
      </c>
      <c r="V783" s="220">
        <f>ROUND(E783*U783,2)</f>
        <v>0</v>
      </c>
      <c r="W783" s="220"/>
      <c r="X783" s="220" t="s">
        <v>282</v>
      </c>
      <c r="Y783" s="210"/>
      <c r="Z783" s="210"/>
      <c r="AA783" s="210"/>
      <c r="AB783" s="210"/>
      <c r="AC783" s="210"/>
      <c r="AD783" s="210"/>
      <c r="AE783" s="210"/>
      <c r="AF783" s="210"/>
      <c r="AG783" s="210" t="s">
        <v>283</v>
      </c>
      <c r="AH783" s="210"/>
      <c r="AI783" s="210"/>
      <c r="AJ783" s="210"/>
      <c r="AK783" s="210"/>
      <c r="AL783" s="210"/>
      <c r="AM783" s="210"/>
      <c r="AN783" s="210"/>
      <c r="AO783" s="210"/>
      <c r="AP783" s="210"/>
      <c r="AQ783" s="210"/>
      <c r="AR783" s="210"/>
      <c r="AS783" s="210"/>
      <c r="AT783" s="210"/>
      <c r="AU783" s="210"/>
      <c r="AV783" s="210"/>
      <c r="AW783" s="210"/>
      <c r="AX783" s="210"/>
      <c r="AY783" s="210"/>
      <c r="AZ783" s="210"/>
      <c r="BA783" s="210"/>
      <c r="BB783" s="210"/>
      <c r="BC783" s="210"/>
      <c r="BD783" s="210"/>
      <c r="BE783" s="210"/>
      <c r="BF783" s="210"/>
      <c r="BG783" s="210"/>
      <c r="BH783" s="210"/>
    </row>
    <row r="784" spans="1:60" outlineLevel="1" x14ac:dyDescent="0.2">
      <c r="A784" s="217"/>
      <c r="B784" s="218"/>
      <c r="C784" s="252" t="s">
        <v>1119</v>
      </c>
      <c r="D784" s="221"/>
      <c r="E784" s="222">
        <v>10.242000000000001</v>
      </c>
      <c r="F784" s="220"/>
      <c r="G784" s="220"/>
      <c r="H784" s="220"/>
      <c r="I784" s="220"/>
      <c r="J784" s="220"/>
      <c r="K784" s="220"/>
      <c r="L784" s="220"/>
      <c r="M784" s="220"/>
      <c r="N784" s="219"/>
      <c r="O784" s="219"/>
      <c r="P784" s="219"/>
      <c r="Q784" s="219"/>
      <c r="R784" s="220"/>
      <c r="S784" s="220"/>
      <c r="T784" s="220"/>
      <c r="U784" s="220"/>
      <c r="V784" s="220"/>
      <c r="W784" s="220"/>
      <c r="X784" s="220"/>
      <c r="Y784" s="210"/>
      <c r="Z784" s="210"/>
      <c r="AA784" s="210"/>
      <c r="AB784" s="210"/>
      <c r="AC784" s="210"/>
      <c r="AD784" s="210"/>
      <c r="AE784" s="210"/>
      <c r="AF784" s="210"/>
      <c r="AG784" s="210" t="s">
        <v>217</v>
      </c>
      <c r="AH784" s="210">
        <v>0</v>
      </c>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1" x14ac:dyDescent="0.2">
      <c r="A785" s="217"/>
      <c r="B785" s="218"/>
      <c r="C785" s="252" t="s">
        <v>1120</v>
      </c>
      <c r="D785" s="221"/>
      <c r="E785" s="222">
        <v>3.87</v>
      </c>
      <c r="F785" s="220"/>
      <c r="G785" s="220"/>
      <c r="H785" s="220"/>
      <c r="I785" s="220"/>
      <c r="J785" s="220"/>
      <c r="K785" s="220"/>
      <c r="L785" s="220"/>
      <c r="M785" s="220"/>
      <c r="N785" s="219"/>
      <c r="O785" s="219"/>
      <c r="P785" s="219"/>
      <c r="Q785" s="219"/>
      <c r="R785" s="220"/>
      <c r="S785" s="220"/>
      <c r="T785" s="220"/>
      <c r="U785" s="220"/>
      <c r="V785" s="220"/>
      <c r="W785" s="220"/>
      <c r="X785" s="220"/>
      <c r="Y785" s="210"/>
      <c r="Z785" s="210"/>
      <c r="AA785" s="210"/>
      <c r="AB785" s="210"/>
      <c r="AC785" s="210"/>
      <c r="AD785" s="210"/>
      <c r="AE785" s="210"/>
      <c r="AF785" s="210"/>
      <c r="AG785" s="210" t="s">
        <v>217</v>
      </c>
      <c r="AH785" s="210">
        <v>0</v>
      </c>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1" x14ac:dyDescent="0.2">
      <c r="A786" s="217"/>
      <c r="B786" s="218"/>
      <c r="C786" s="252" t="s">
        <v>1121</v>
      </c>
      <c r="D786" s="221"/>
      <c r="E786" s="222">
        <v>0.61199999999999999</v>
      </c>
      <c r="F786" s="220"/>
      <c r="G786" s="220"/>
      <c r="H786" s="220"/>
      <c r="I786" s="220"/>
      <c r="J786" s="220"/>
      <c r="K786" s="220"/>
      <c r="L786" s="220"/>
      <c r="M786" s="220"/>
      <c r="N786" s="219"/>
      <c r="O786" s="219"/>
      <c r="P786" s="219"/>
      <c r="Q786" s="219"/>
      <c r="R786" s="220"/>
      <c r="S786" s="220"/>
      <c r="T786" s="220"/>
      <c r="U786" s="220"/>
      <c r="V786" s="220"/>
      <c r="W786" s="220"/>
      <c r="X786" s="220"/>
      <c r="Y786" s="210"/>
      <c r="Z786" s="210"/>
      <c r="AA786" s="210"/>
      <c r="AB786" s="210"/>
      <c r="AC786" s="210"/>
      <c r="AD786" s="210"/>
      <c r="AE786" s="210"/>
      <c r="AF786" s="210"/>
      <c r="AG786" s="210" t="s">
        <v>217</v>
      </c>
      <c r="AH786" s="210">
        <v>0</v>
      </c>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outlineLevel="1" x14ac:dyDescent="0.2">
      <c r="A787" s="217"/>
      <c r="B787" s="218"/>
      <c r="C787" s="252" t="s">
        <v>1142</v>
      </c>
      <c r="D787" s="221"/>
      <c r="E787" s="222">
        <v>1.4722</v>
      </c>
      <c r="F787" s="220"/>
      <c r="G787" s="220"/>
      <c r="H787" s="220"/>
      <c r="I787" s="220"/>
      <c r="J787" s="220"/>
      <c r="K787" s="220"/>
      <c r="L787" s="220"/>
      <c r="M787" s="220"/>
      <c r="N787" s="219"/>
      <c r="O787" s="219"/>
      <c r="P787" s="219"/>
      <c r="Q787" s="219"/>
      <c r="R787" s="220"/>
      <c r="S787" s="220"/>
      <c r="T787" s="220"/>
      <c r="U787" s="220"/>
      <c r="V787" s="220"/>
      <c r="W787" s="220"/>
      <c r="X787" s="220"/>
      <c r="Y787" s="210"/>
      <c r="Z787" s="210"/>
      <c r="AA787" s="210"/>
      <c r="AB787" s="210"/>
      <c r="AC787" s="210"/>
      <c r="AD787" s="210"/>
      <c r="AE787" s="210"/>
      <c r="AF787" s="210"/>
      <c r="AG787" s="210" t="s">
        <v>217</v>
      </c>
      <c r="AH787" s="210">
        <v>0</v>
      </c>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1" x14ac:dyDescent="0.2">
      <c r="A788" s="231">
        <v>155</v>
      </c>
      <c r="B788" s="232" t="s">
        <v>1143</v>
      </c>
      <c r="C788" s="250" t="s">
        <v>1144</v>
      </c>
      <c r="D788" s="233" t="s">
        <v>384</v>
      </c>
      <c r="E788" s="234">
        <v>0.41309000000000001</v>
      </c>
      <c r="F788" s="235"/>
      <c r="G788" s="236">
        <f>ROUND(E788*F788,2)</f>
        <v>0</v>
      </c>
      <c r="H788" s="235"/>
      <c r="I788" s="236">
        <f>ROUND(E788*H788,2)</f>
        <v>0</v>
      </c>
      <c r="J788" s="235"/>
      <c r="K788" s="236">
        <f>ROUND(E788*J788,2)</f>
        <v>0</v>
      </c>
      <c r="L788" s="236">
        <v>21</v>
      </c>
      <c r="M788" s="236">
        <f>G788*(1+L788/100)</f>
        <v>0</v>
      </c>
      <c r="N788" s="234">
        <v>0</v>
      </c>
      <c r="O788" s="234">
        <f>ROUND(E788*N788,2)</f>
        <v>0</v>
      </c>
      <c r="P788" s="234">
        <v>0</v>
      </c>
      <c r="Q788" s="234">
        <f>ROUND(E788*P788,2)</f>
        <v>0</v>
      </c>
      <c r="R788" s="236" t="s">
        <v>433</v>
      </c>
      <c r="S788" s="236" t="s">
        <v>210</v>
      </c>
      <c r="T788" s="237" t="s">
        <v>211</v>
      </c>
      <c r="U788" s="220">
        <v>1.2649999999999999</v>
      </c>
      <c r="V788" s="220">
        <f>ROUND(E788*U788,2)</f>
        <v>0.52</v>
      </c>
      <c r="W788" s="220"/>
      <c r="X788" s="220" t="s">
        <v>385</v>
      </c>
      <c r="Y788" s="210"/>
      <c r="Z788" s="210"/>
      <c r="AA788" s="210"/>
      <c r="AB788" s="210"/>
      <c r="AC788" s="210"/>
      <c r="AD788" s="210"/>
      <c r="AE788" s="210"/>
      <c r="AF788" s="210"/>
      <c r="AG788" s="210" t="s">
        <v>386</v>
      </c>
      <c r="AH788" s="210"/>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outlineLevel="1" x14ac:dyDescent="0.2">
      <c r="A789" s="217"/>
      <c r="B789" s="218"/>
      <c r="C789" s="251" t="s">
        <v>430</v>
      </c>
      <c r="D789" s="238"/>
      <c r="E789" s="238"/>
      <c r="F789" s="238"/>
      <c r="G789" s="238"/>
      <c r="H789" s="220"/>
      <c r="I789" s="220"/>
      <c r="J789" s="220"/>
      <c r="K789" s="220"/>
      <c r="L789" s="220"/>
      <c r="M789" s="220"/>
      <c r="N789" s="219"/>
      <c r="O789" s="219"/>
      <c r="P789" s="219"/>
      <c r="Q789" s="219"/>
      <c r="R789" s="220"/>
      <c r="S789" s="220"/>
      <c r="T789" s="220"/>
      <c r="U789" s="220"/>
      <c r="V789" s="220"/>
      <c r="W789" s="220"/>
      <c r="X789" s="220"/>
      <c r="Y789" s="210"/>
      <c r="Z789" s="210"/>
      <c r="AA789" s="210"/>
      <c r="AB789" s="210"/>
      <c r="AC789" s="210"/>
      <c r="AD789" s="210"/>
      <c r="AE789" s="210"/>
      <c r="AF789" s="210"/>
      <c r="AG789" s="210" t="s">
        <v>215</v>
      </c>
      <c r="AH789" s="210"/>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x14ac:dyDescent="0.2">
      <c r="A790" s="224" t="s">
        <v>204</v>
      </c>
      <c r="B790" s="225" t="s">
        <v>157</v>
      </c>
      <c r="C790" s="249" t="s">
        <v>158</v>
      </c>
      <c r="D790" s="226"/>
      <c r="E790" s="227"/>
      <c r="F790" s="228"/>
      <c r="G790" s="228">
        <f>SUMIF(AG791:AG795,"&lt;&gt;NOR",G791:G795)</f>
        <v>0</v>
      </c>
      <c r="H790" s="228"/>
      <c r="I790" s="228">
        <f>SUM(I791:I795)</f>
        <v>0</v>
      </c>
      <c r="J790" s="228"/>
      <c r="K790" s="228">
        <f>SUM(K791:K795)</f>
        <v>0</v>
      </c>
      <c r="L790" s="228"/>
      <c r="M790" s="228">
        <f>SUM(M791:M795)</f>
        <v>0</v>
      </c>
      <c r="N790" s="227"/>
      <c r="O790" s="227">
        <f>SUM(O791:O795)</f>
        <v>0.04</v>
      </c>
      <c r="P790" s="227"/>
      <c r="Q790" s="227">
        <f>SUM(Q791:Q795)</f>
        <v>0</v>
      </c>
      <c r="R790" s="228"/>
      <c r="S790" s="228"/>
      <c r="T790" s="229"/>
      <c r="U790" s="223"/>
      <c r="V790" s="223">
        <f>SUM(V791:V795)</f>
        <v>0.24000000000000002</v>
      </c>
      <c r="W790" s="223"/>
      <c r="X790" s="223"/>
      <c r="AG790" t="s">
        <v>205</v>
      </c>
    </row>
    <row r="791" spans="1:60" outlineLevel="1" x14ac:dyDescent="0.2">
      <c r="A791" s="231">
        <v>156</v>
      </c>
      <c r="B791" s="232" t="s">
        <v>1145</v>
      </c>
      <c r="C791" s="250" t="s">
        <v>1146</v>
      </c>
      <c r="D791" s="233" t="s">
        <v>223</v>
      </c>
      <c r="E791" s="234">
        <v>4</v>
      </c>
      <c r="F791" s="235"/>
      <c r="G791" s="236">
        <f>ROUND(E791*F791,2)</f>
        <v>0</v>
      </c>
      <c r="H791" s="235"/>
      <c r="I791" s="236">
        <f>ROUND(E791*H791,2)</f>
        <v>0</v>
      </c>
      <c r="J791" s="235"/>
      <c r="K791" s="236">
        <f>ROUND(E791*J791,2)</f>
        <v>0</v>
      </c>
      <c r="L791" s="236">
        <v>21</v>
      </c>
      <c r="M791" s="236">
        <f>G791*(1+L791/100)</f>
        <v>0</v>
      </c>
      <c r="N791" s="234">
        <v>0.01</v>
      </c>
      <c r="O791" s="234">
        <f>ROUND(E791*N791,2)</f>
        <v>0.04</v>
      </c>
      <c r="P791" s="234">
        <v>0</v>
      </c>
      <c r="Q791" s="234">
        <f>ROUND(E791*P791,2)</f>
        <v>0</v>
      </c>
      <c r="R791" s="236" t="s">
        <v>1147</v>
      </c>
      <c r="S791" s="236" t="s">
        <v>210</v>
      </c>
      <c r="T791" s="237" t="s">
        <v>211</v>
      </c>
      <c r="U791" s="220">
        <v>0.05</v>
      </c>
      <c r="V791" s="220">
        <f>ROUND(E791*U791,2)</f>
        <v>0.2</v>
      </c>
      <c r="W791" s="220"/>
      <c r="X791" s="220" t="s">
        <v>212</v>
      </c>
      <c r="Y791" s="210"/>
      <c r="Z791" s="210"/>
      <c r="AA791" s="210"/>
      <c r="AB791" s="210"/>
      <c r="AC791" s="210"/>
      <c r="AD791" s="210"/>
      <c r="AE791" s="210"/>
      <c r="AF791" s="210"/>
      <c r="AG791" s="210" t="s">
        <v>213</v>
      </c>
      <c r="AH791" s="210"/>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1" x14ac:dyDescent="0.2">
      <c r="A792" s="217"/>
      <c r="B792" s="218"/>
      <c r="C792" s="252" t="s">
        <v>1148</v>
      </c>
      <c r="D792" s="221"/>
      <c r="E792" s="222">
        <v>4</v>
      </c>
      <c r="F792" s="220"/>
      <c r="G792" s="220"/>
      <c r="H792" s="220"/>
      <c r="I792" s="220"/>
      <c r="J792" s="220"/>
      <c r="K792" s="220"/>
      <c r="L792" s="220"/>
      <c r="M792" s="220"/>
      <c r="N792" s="219"/>
      <c r="O792" s="219"/>
      <c r="P792" s="219"/>
      <c r="Q792" s="219"/>
      <c r="R792" s="220"/>
      <c r="S792" s="220"/>
      <c r="T792" s="220"/>
      <c r="U792" s="220"/>
      <c r="V792" s="220"/>
      <c r="W792" s="220"/>
      <c r="X792" s="220"/>
      <c r="Y792" s="210"/>
      <c r="Z792" s="210"/>
      <c r="AA792" s="210"/>
      <c r="AB792" s="210"/>
      <c r="AC792" s="210"/>
      <c r="AD792" s="210"/>
      <c r="AE792" s="210"/>
      <c r="AF792" s="210"/>
      <c r="AG792" s="210" t="s">
        <v>217</v>
      </c>
      <c r="AH792" s="210">
        <v>0</v>
      </c>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outlineLevel="1" x14ac:dyDescent="0.2">
      <c r="A793" s="217"/>
      <c r="B793" s="218"/>
      <c r="C793" s="252" t="s">
        <v>994</v>
      </c>
      <c r="D793" s="221"/>
      <c r="E793" s="222"/>
      <c r="F793" s="220"/>
      <c r="G793" s="220"/>
      <c r="H793" s="220"/>
      <c r="I793" s="220"/>
      <c r="J793" s="220"/>
      <c r="K793" s="220"/>
      <c r="L793" s="220"/>
      <c r="M793" s="220"/>
      <c r="N793" s="219"/>
      <c r="O793" s="219"/>
      <c r="P793" s="219"/>
      <c r="Q793" s="219"/>
      <c r="R793" s="220"/>
      <c r="S793" s="220"/>
      <c r="T793" s="220"/>
      <c r="U793" s="220"/>
      <c r="V793" s="220"/>
      <c r="W793" s="220"/>
      <c r="X793" s="220"/>
      <c r="Y793" s="210"/>
      <c r="Z793" s="210"/>
      <c r="AA793" s="210"/>
      <c r="AB793" s="210"/>
      <c r="AC793" s="210"/>
      <c r="AD793" s="210"/>
      <c r="AE793" s="210"/>
      <c r="AF793" s="210"/>
      <c r="AG793" s="210" t="s">
        <v>217</v>
      </c>
      <c r="AH793" s="210">
        <v>0</v>
      </c>
      <c r="AI793" s="210"/>
      <c r="AJ793" s="210"/>
      <c r="AK793" s="210"/>
      <c r="AL793" s="210"/>
      <c r="AM793" s="210"/>
      <c r="AN793" s="210"/>
      <c r="AO793" s="210"/>
      <c r="AP793" s="210"/>
      <c r="AQ793" s="210"/>
      <c r="AR793" s="210"/>
      <c r="AS793" s="210"/>
      <c r="AT793" s="210"/>
      <c r="AU793" s="210"/>
      <c r="AV793" s="210"/>
      <c r="AW793" s="210"/>
      <c r="AX793" s="210"/>
      <c r="AY793" s="210"/>
      <c r="AZ793" s="210"/>
      <c r="BA793" s="210"/>
      <c r="BB793" s="210"/>
      <c r="BC793" s="210"/>
      <c r="BD793" s="210"/>
      <c r="BE793" s="210"/>
      <c r="BF793" s="210"/>
      <c r="BG793" s="210"/>
      <c r="BH793" s="210"/>
    </row>
    <row r="794" spans="1:60" outlineLevel="1" x14ac:dyDescent="0.2">
      <c r="A794" s="231">
        <v>157</v>
      </c>
      <c r="B794" s="232" t="s">
        <v>1149</v>
      </c>
      <c r="C794" s="250" t="s">
        <v>1150</v>
      </c>
      <c r="D794" s="233" t="s">
        <v>384</v>
      </c>
      <c r="E794" s="234">
        <v>0.04</v>
      </c>
      <c r="F794" s="235"/>
      <c r="G794" s="236">
        <f>ROUND(E794*F794,2)</f>
        <v>0</v>
      </c>
      <c r="H794" s="235"/>
      <c r="I794" s="236">
        <f>ROUND(E794*H794,2)</f>
        <v>0</v>
      </c>
      <c r="J794" s="235"/>
      <c r="K794" s="236">
        <f>ROUND(E794*J794,2)</f>
        <v>0</v>
      </c>
      <c r="L794" s="236">
        <v>21</v>
      </c>
      <c r="M794" s="236">
        <f>G794*(1+L794/100)</f>
        <v>0</v>
      </c>
      <c r="N794" s="234">
        <v>0</v>
      </c>
      <c r="O794" s="234">
        <f>ROUND(E794*N794,2)</f>
        <v>0</v>
      </c>
      <c r="P794" s="234">
        <v>0</v>
      </c>
      <c r="Q794" s="234">
        <f>ROUND(E794*P794,2)</f>
        <v>0</v>
      </c>
      <c r="R794" s="236" t="s">
        <v>1147</v>
      </c>
      <c r="S794" s="236" t="s">
        <v>210</v>
      </c>
      <c r="T794" s="237" t="s">
        <v>211</v>
      </c>
      <c r="U794" s="220">
        <v>1.1020000000000001</v>
      </c>
      <c r="V794" s="220">
        <f>ROUND(E794*U794,2)</f>
        <v>0.04</v>
      </c>
      <c r="W794" s="220"/>
      <c r="X794" s="220" t="s">
        <v>385</v>
      </c>
      <c r="Y794" s="210"/>
      <c r="Z794" s="210"/>
      <c r="AA794" s="210"/>
      <c r="AB794" s="210"/>
      <c r="AC794" s="210"/>
      <c r="AD794" s="210"/>
      <c r="AE794" s="210"/>
      <c r="AF794" s="210"/>
      <c r="AG794" s="210" t="s">
        <v>386</v>
      </c>
      <c r="AH794" s="210"/>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outlineLevel="1" x14ac:dyDescent="0.2">
      <c r="A795" s="217"/>
      <c r="B795" s="218"/>
      <c r="C795" s="251" t="s">
        <v>1151</v>
      </c>
      <c r="D795" s="238"/>
      <c r="E795" s="238"/>
      <c r="F795" s="238"/>
      <c r="G795" s="238"/>
      <c r="H795" s="220"/>
      <c r="I795" s="220"/>
      <c r="J795" s="220"/>
      <c r="K795" s="220"/>
      <c r="L795" s="220"/>
      <c r="M795" s="220"/>
      <c r="N795" s="219"/>
      <c r="O795" s="219"/>
      <c r="P795" s="219"/>
      <c r="Q795" s="219"/>
      <c r="R795" s="220"/>
      <c r="S795" s="220"/>
      <c r="T795" s="220"/>
      <c r="U795" s="220"/>
      <c r="V795" s="220"/>
      <c r="W795" s="220"/>
      <c r="X795" s="220"/>
      <c r="Y795" s="210"/>
      <c r="Z795" s="210"/>
      <c r="AA795" s="210"/>
      <c r="AB795" s="210"/>
      <c r="AC795" s="210"/>
      <c r="AD795" s="210"/>
      <c r="AE795" s="210"/>
      <c r="AF795" s="210"/>
      <c r="AG795" s="210" t="s">
        <v>215</v>
      </c>
      <c r="AH795" s="210"/>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x14ac:dyDescent="0.2">
      <c r="A796" s="224" t="s">
        <v>204</v>
      </c>
      <c r="B796" s="225" t="s">
        <v>161</v>
      </c>
      <c r="C796" s="249" t="s">
        <v>162</v>
      </c>
      <c r="D796" s="226"/>
      <c r="E796" s="227"/>
      <c r="F796" s="228"/>
      <c r="G796" s="228">
        <f>SUMIF(AG797:AG802,"&lt;&gt;NOR",G797:G802)</f>
        <v>0</v>
      </c>
      <c r="H796" s="228"/>
      <c r="I796" s="228">
        <f>SUM(I797:I802)</f>
        <v>0</v>
      </c>
      <c r="J796" s="228"/>
      <c r="K796" s="228">
        <f>SUM(K797:K802)</f>
        <v>0</v>
      </c>
      <c r="L796" s="228"/>
      <c r="M796" s="228">
        <f>SUM(M797:M802)</f>
        <v>0</v>
      </c>
      <c r="N796" s="227"/>
      <c r="O796" s="227">
        <f>SUM(O797:O802)</f>
        <v>0.02</v>
      </c>
      <c r="P796" s="227"/>
      <c r="Q796" s="227">
        <f>SUM(Q797:Q802)</f>
        <v>0</v>
      </c>
      <c r="R796" s="228"/>
      <c r="S796" s="228"/>
      <c r="T796" s="229"/>
      <c r="U796" s="223"/>
      <c r="V796" s="223">
        <f>SUM(V797:V802)</f>
        <v>6.32</v>
      </c>
      <c r="W796" s="223"/>
      <c r="X796" s="223"/>
      <c r="AG796" t="s">
        <v>205</v>
      </c>
    </row>
    <row r="797" spans="1:60" outlineLevel="1" x14ac:dyDescent="0.2">
      <c r="A797" s="231">
        <v>158</v>
      </c>
      <c r="B797" s="232" t="s">
        <v>1152</v>
      </c>
      <c r="C797" s="250" t="s">
        <v>1153</v>
      </c>
      <c r="D797" s="233" t="s">
        <v>242</v>
      </c>
      <c r="E797" s="234">
        <v>11.304</v>
      </c>
      <c r="F797" s="235"/>
      <c r="G797" s="236">
        <f>ROUND(E797*F797,2)</f>
        <v>0</v>
      </c>
      <c r="H797" s="235"/>
      <c r="I797" s="236">
        <f>ROUND(E797*H797,2)</f>
        <v>0</v>
      </c>
      <c r="J797" s="235"/>
      <c r="K797" s="236">
        <f>ROUND(E797*J797,2)</f>
        <v>0</v>
      </c>
      <c r="L797" s="236">
        <v>21</v>
      </c>
      <c r="M797" s="236">
        <f>G797*(1+L797/100)</f>
        <v>0</v>
      </c>
      <c r="N797" s="234">
        <v>1.0000000000000001E-5</v>
      </c>
      <c r="O797" s="234">
        <f>ROUND(E797*N797,2)</f>
        <v>0</v>
      </c>
      <c r="P797" s="234">
        <v>0</v>
      </c>
      <c r="Q797" s="234">
        <f>ROUND(E797*P797,2)</f>
        <v>0</v>
      </c>
      <c r="R797" s="236" t="s">
        <v>1154</v>
      </c>
      <c r="S797" s="236" t="s">
        <v>210</v>
      </c>
      <c r="T797" s="237" t="s">
        <v>211</v>
      </c>
      <c r="U797" s="220">
        <v>6.8000000000000005E-2</v>
      </c>
      <c r="V797" s="220">
        <f>ROUND(E797*U797,2)</f>
        <v>0.77</v>
      </c>
      <c r="W797" s="220"/>
      <c r="X797" s="220" t="s">
        <v>212</v>
      </c>
      <c r="Y797" s="210"/>
      <c r="Z797" s="210"/>
      <c r="AA797" s="210"/>
      <c r="AB797" s="210"/>
      <c r="AC797" s="210"/>
      <c r="AD797" s="210"/>
      <c r="AE797" s="210"/>
      <c r="AF797" s="210"/>
      <c r="AG797" s="210" t="s">
        <v>213</v>
      </c>
      <c r="AH797" s="210"/>
      <c r="AI797" s="210"/>
      <c r="AJ797" s="210"/>
      <c r="AK797" s="210"/>
      <c r="AL797" s="210"/>
      <c r="AM797" s="210"/>
      <c r="AN797" s="210"/>
      <c r="AO797" s="210"/>
      <c r="AP797" s="210"/>
      <c r="AQ797" s="210"/>
      <c r="AR797" s="210"/>
      <c r="AS797" s="210"/>
      <c r="AT797" s="210"/>
      <c r="AU797" s="210"/>
      <c r="AV797" s="210"/>
      <c r="AW797" s="210"/>
      <c r="AX797" s="210"/>
      <c r="AY797" s="210"/>
      <c r="AZ797" s="210"/>
      <c r="BA797" s="210"/>
      <c r="BB797" s="210"/>
      <c r="BC797" s="210"/>
      <c r="BD797" s="210"/>
      <c r="BE797" s="210"/>
      <c r="BF797" s="210"/>
      <c r="BG797" s="210"/>
      <c r="BH797" s="210"/>
    </row>
    <row r="798" spans="1:60" outlineLevel="1" x14ac:dyDescent="0.2">
      <c r="A798" s="217"/>
      <c r="B798" s="218"/>
      <c r="C798" s="252" t="s">
        <v>1155</v>
      </c>
      <c r="D798" s="221"/>
      <c r="E798" s="222">
        <v>11.304</v>
      </c>
      <c r="F798" s="220"/>
      <c r="G798" s="220"/>
      <c r="H798" s="220"/>
      <c r="I798" s="220"/>
      <c r="J798" s="220"/>
      <c r="K798" s="220"/>
      <c r="L798" s="220"/>
      <c r="M798" s="220"/>
      <c r="N798" s="219"/>
      <c r="O798" s="219"/>
      <c r="P798" s="219"/>
      <c r="Q798" s="219"/>
      <c r="R798" s="220"/>
      <c r="S798" s="220"/>
      <c r="T798" s="220"/>
      <c r="U798" s="220"/>
      <c r="V798" s="220"/>
      <c r="W798" s="220"/>
      <c r="X798" s="220"/>
      <c r="Y798" s="210"/>
      <c r="Z798" s="210"/>
      <c r="AA798" s="210"/>
      <c r="AB798" s="210"/>
      <c r="AC798" s="210"/>
      <c r="AD798" s="210"/>
      <c r="AE798" s="210"/>
      <c r="AF798" s="210"/>
      <c r="AG798" s="210" t="s">
        <v>217</v>
      </c>
      <c r="AH798" s="210">
        <v>0</v>
      </c>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outlineLevel="1" x14ac:dyDescent="0.2">
      <c r="A799" s="217"/>
      <c r="B799" s="218"/>
      <c r="C799" s="252" t="s">
        <v>1156</v>
      </c>
      <c r="D799" s="221"/>
      <c r="E799" s="222"/>
      <c r="F799" s="220"/>
      <c r="G799" s="220"/>
      <c r="H799" s="220"/>
      <c r="I799" s="220"/>
      <c r="J799" s="220"/>
      <c r="K799" s="220"/>
      <c r="L799" s="220"/>
      <c r="M799" s="220"/>
      <c r="N799" s="219"/>
      <c r="O799" s="219"/>
      <c r="P799" s="219"/>
      <c r="Q799" s="219"/>
      <c r="R799" s="220"/>
      <c r="S799" s="220"/>
      <c r="T799" s="220"/>
      <c r="U799" s="220"/>
      <c r="V799" s="220"/>
      <c r="W799" s="220"/>
      <c r="X799" s="220"/>
      <c r="Y799" s="210"/>
      <c r="Z799" s="210"/>
      <c r="AA799" s="210"/>
      <c r="AB799" s="210"/>
      <c r="AC799" s="210"/>
      <c r="AD799" s="210"/>
      <c r="AE799" s="210"/>
      <c r="AF799" s="210"/>
      <c r="AG799" s="210" t="s">
        <v>217</v>
      </c>
      <c r="AH799" s="210">
        <v>0</v>
      </c>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ht="22.5" outlineLevel="1" x14ac:dyDescent="0.2">
      <c r="A800" s="231">
        <v>159</v>
      </c>
      <c r="B800" s="232" t="s">
        <v>1157</v>
      </c>
      <c r="C800" s="250" t="s">
        <v>1158</v>
      </c>
      <c r="D800" s="233" t="s">
        <v>242</v>
      </c>
      <c r="E800" s="234">
        <v>11.304</v>
      </c>
      <c r="F800" s="235"/>
      <c r="G800" s="236">
        <f>ROUND(E800*F800,2)</f>
        <v>0</v>
      </c>
      <c r="H800" s="235"/>
      <c r="I800" s="236">
        <f>ROUND(E800*H800,2)</f>
        <v>0</v>
      </c>
      <c r="J800" s="235"/>
      <c r="K800" s="236">
        <f>ROUND(E800*J800,2)</f>
        <v>0</v>
      </c>
      <c r="L800" s="236">
        <v>21</v>
      </c>
      <c r="M800" s="236">
        <f>G800*(1+L800/100)</f>
        <v>0</v>
      </c>
      <c r="N800" s="234">
        <v>1.3600000000000001E-3</v>
      </c>
      <c r="O800" s="234">
        <f>ROUND(E800*N800,2)</f>
        <v>0.02</v>
      </c>
      <c r="P800" s="234">
        <v>0</v>
      </c>
      <c r="Q800" s="234">
        <f>ROUND(E800*P800,2)</f>
        <v>0</v>
      </c>
      <c r="R800" s="236" t="s">
        <v>1154</v>
      </c>
      <c r="S800" s="236" t="s">
        <v>210</v>
      </c>
      <c r="T800" s="237" t="s">
        <v>211</v>
      </c>
      <c r="U800" s="220">
        <v>0.49099999999999999</v>
      </c>
      <c r="V800" s="220">
        <f>ROUND(E800*U800,2)</f>
        <v>5.55</v>
      </c>
      <c r="W800" s="220"/>
      <c r="X800" s="220" t="s">
        <v>212</v>
      </c>
      <c r="Y800" s="210"/>
      <c r="Z800" s="210"/>
      <c r="AA800" s="210"/>
      <c r="AB800" s="210"/>
      <c r="AC800" s="210"/>
      <c r="AD800" s="210"/>
      <c r="AE800" s="210"/>
      <c r="AF800" s="210"/>
      <c r="AG800" s="210" t="s">
        <v>213</v>
      </c>
      <c r="AH800" s="210"/>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outlineLevel="1" x14ac:dyDescent="0.2">
      <c r="A801" s="217"/>
      <c r="B801" s="218"/>
      <c r="C801" s="252" t="s">
        <v>1155</v>
      </c>
      <c r="D801" s="221"/>
      <c r="E801" s="222">
        <v>11.304</v>
      </c>
      <c r="F801" s="220"/>
      <c r="G801" s="220"/>
      <c r="H801" s="220"/>
      <c r="I801" s="220"/>
      <c r="J801" s="220"/>
      <c r="K801" s="220"/>
      <c r="L801" s="220"/>
      <c r="M801" s="220"/>
      <c r="N801" s="219"/>
      <c r="O801" s="219"/>
      <c r="P801" s="219"/>
      <c r="Q801" s="219"/>
      <c r="R801" s="220"/>
      <c r="S801" s="220"/>
      <c r="T801" s="220"/>
      <c r="U801" s="220"/>
      <c r="V801" s="220"/>
      <c r="W801" s="220"/>
      <c r="X801" s="220"/>
      <c r="Y801" s="210"/>
      <c r="Z801" s="210"/>
      <c r="AA801" s="210"/>
      <c r="AB801" s="210"/>
      <c r="AC801" s="210"/>
      <c r="AD801" s="210"/>
      <c r="AE801" s="210"/>
      <c r="AF801" s="210"/>
      <c r="AG801" s="210" t="s">
        <v>217</v>
      </c>
      <c r="AH801" s="210">
        <v>0</v>
      </c>
      <c r="AI801" s="210"/>
      <c r="AJ801" s="210"/>
      <c r="AK801" s="210"/>
      <c r="AL801" s="210"/>
      <c r="AM801" s="210"/>
      <c r="AN801" s="210"/>
      <c r="AO801" s="210"/>
      <c r="AP801" s="210"/>
      <c r="AQ801" s="210"/>
      <c r="AR801" s="210"/>
      <c r="AS801" s="210"/>
      <c r="AT801" s="210"/>
      <c r="AU801" s="210"/>
      <c r="AV801" s="210"/>
      <c r="AW801" s="210"/>
      <c r="AX801" s="210"/>
      <c r="AY801" s="210"/>
      <c r="AZ801" s="210"/>
      <c r="BA801" s="210"/>
      <c r="BB801" s="210"/>
      <c r="BC801" s="210"/>
      <c r="BD801" s="210"/>
      <c r="BE801" s="210"/>
      <c r="BF801" s="210"/>
      <c r="BG801" s="210"/>
      <c r="BH801" s="210"/>
    </row>
    <row r="802" spans="1:60" outlineLevel="1" x14ac:dyDescent="0.2">
      <c r="A802" s="217"/>
      <c r="B802" s="218"/>
      <c r="C802" s="252" t="s">
        <v>1156</v>
      </c>
      <c r="D802" s="221"/>
      <c r="E802" s="222"/>
      <c r="F802" s="220"/>
      <c r="G802" s="220"/>
      <c r="H802" s="220"/>
      <c r="I802" s="220"/>
      <c r="J802" s="220"/>
      <c r="K802" s="220"/>
      <c r="L802" s="220"/>
      <c r="M802" s="220"/>
      <c r="N802" s="219"/>
      <c r="O802" s="219"/>
      <c r="P802" s="219"/>
      <c r="Q802" s="219"/>
      <c r="R802" s="220"/>
      <c r="S802" s="220"/>
      <c r="T802" s="220"/>
      <c r="U802" s="220"/>
      <c r="V802" s="220"/>
      <c r="W802" s="220"/>
      <c r="X802" s="220"/>
      <c r="Y802" s="210"/>
      <c r="Z802" s="210"/>
      <c r="AA802" s="210"/>
      <c r="AB802" s="210"/>
      <c r="AC802" s="210"/>
      <c r="AD802" s="210"/>
      <c r="AE802" s="210"/>
      <c r="AF802" s="210"/>
      <c r="AG802" s="210" t="s">
        <v>217</v>
      </c>
      <c r="AH802" s="210">
        <v>0</v>
      </c>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x14ac:dyDescent="0.2">
      <c r="A803" s="224" t="s">
        <v>204</v>
      </c>
      <c r="B803" s="225" t="s">
        <v>163</v>
      </c>
      <c r="C803" s="249" t="s">
        <v>164</v>
      </c>
      <c r="D803" s="226"/>
      <c r="E803" s="227"/>
      <c r="F803" s="228"/>
      <c r="G803" s="228">
        <f>SUMIF(AG804:AG832,"&lt;&gt;NOR",G804:G832)</f>
        <v>0</v>
      </c>
      <c r="H803" s="228"/>
      <c r="I803" s="228">
        <f>SUM(I804:I832)</f>
        <v>0</v>
      </c>
      <c r="J803" s="228"/>
      <c r="K803" s="228">
        <f>SUM(K804:K832)</f>
        <v>0</v>
      </c>
      <c r="L803" s="228"/>
      <c r="M803" s="228">
        <f>SUM(M804:M832)</f>
        <v>0</v>
      </c>
      <c r="N803" s="227"/>
      <c r="O803" s="227">
        <f>SUM(O804:O832)</f>
        <v>0.85000000000000009</v>
      </c>
      <c r="P803" s="227"/>
      <c r="Q803" s="227">
        <f>SUM(Q804:Q832)</f>
        <v>0</v>
      </c>
      <c r="R803" s="228"/>
      <c r="S803" s="228"/>
      <c r="T803" s="229"/>
      <c r="U803" s="223"/>
      <c r="V803" s="223">
        <f>SUM(V804:V832)</f>
        <v>329.96</v>
      </c>
      <c r="W803" s="223"/>
      <c r="X803" s="223"/>
      <c r="AG803" t="s">
        <v>205</v>
      </c>
    </row>
    <row r="804" spans="1:60" outlineLevel="1" x14ac:dyDescent="0.2">
      <c r="A804" s="231">
        <v>160</v>
      </c>
      <c r="B804" s="232" t="s">
        <v>466</v>
      </c>
      <c r="C804" s="250" t="s">
        <v>467</v>
      </c>
      <c r="D804" s="233" t="s">
        <v>242</v>
      </c>
      <c r="E804" s="234">
        <v>1959.18</v>
      </c>
      <c r="F804" s="235"/>
      <c r="G804" s="236">
        <f>ROUND(E804*F804,2)</f>
        <v>0</v>
      </c>
      <c r="H804" s="235"/>
      <c r="I804" s="236">
        <f>ROUND(E804*H804,2)</f>
        <v>0</v>
      </c>
      <c r="J804" s="235"/>
      <c r="K804" s="236">
        <f>ROUND(E804*J804,2)</f>
        <v>0</v>
      </c>
      <c r="L804" s="236">
        <v>21</v>
      </c>
      <c r="M804" s="236">
        <f>G804*(1+L804/100)</f>
        <v>0</v>
      </c>
      <c r="N804" s="234">
        <v>6.9999999999999994E-5</v>
      </c>
      <c r="O804" s="234">
        <f>ROUND(E804*N804,2)</f>
        <v>0.14000000000000001</v>
      </c>
      <c r="P804" s="234">
        <v>0</v>
      </c>
      <c r="Q804" s="234">
        <f>ROUND(E804*P804,2)</f>
        <v>0</v>
      </c>
      <c r="R804" s="236" t="s">
        <v>468</v>
      </c>
      <c r="S804" s="236" t="s">
        <v>210</v>
      </c>
      <c r="T804" s="237" t="s">
        <v>211</v>
      </c>
      <c r="U804" s="220">
        <v>3.2480000000000002E-2</v>
      </c>
      <c r="V804" s="220">
        <f>ROUND(E804*U804,2)</f>
        <v>63.63</v>
      </c>
      <c r="W804" s="220"/>
      <c r="X804" s="220" t="s">
        <v>212</v>
      </c>
      <c r="Y804" s="210"/>
      <c r="Z804" s="210"/>
      <c r="AA804" s="210"/>
      <c r="AB804" s="210"/>
      <c r="AC804" s="210"/>
      <c r="AD804" s="210"/>
      <c r="AE804" s="210"/>
      <c r="AF804" s="210"/>
      <c r="AG804" s="210" t="s">
        <v>213</v>
      </c>
      <c r="AH804" s="210"/>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1" x14ac:dyDescent="0.2">
      <c r="A805" s="217"/>
      <c r="B805" s="218"/>
      <c r="C805" s="252" t="s">
        <v>1159</v>
      </c>
      <c r="D805" s="221"/>
      <c r="E805" s="222">
        <v>250.68</v>
      </c>
      <c r="F805" s="220"/>
      <c r="G805" s="220"/>
      <c r="H805" s="220"/>
      <c r="I805" s="220"/>
      <c r="J805" s="220"/>
      <c r="K805" s="220"/>
      <c r="L805" s="220"/>
      <c r="M805" s="220"/>
      <c r="N805" s="219"/>
      <c r="O805" s="219"/>
      <c r="P805" s="219"/>
      <c r="Q805" s="219"/>
      <c r="R805" s="220"/>
      <c r="S805" s="220"/>
      <c r="T805" s="220"/>
      <c r="U805" s="220"/>
      <c r="V805" s="220"/>
      <c r="W805" s="220"/>
      <c r="X805" s="220"/>
      <c r="Y805" s="210"/>
      <c r="Z805" s="210"/>
      <c r="AA805" s="210"/>
      <c r="AB805" s="210"/>
      <c r="AC805" s="210"/>
      <c r="AD805" s="210"/>
      <c r="AE805" s="210"/>
      <c r="AF805" s="210"/>
      <c r="AG805" s="210" t="s">
        <v>217</v>
      </c>
      <c r="AH805" s="210">
        <v>0</v>
      </c>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1" x14ac:dyDescent="0.2">
      <c r="A806" s="217"/>
      <c r="B806" s="218"/>
      <c r="C806" s="252" t="s">
        <v>1160</v>
      </c>
      <c r="D806" s="221"/>
      <c r="E806" s="222">
        <v>448.56</v>
      </c>
      <c r="F806" s="220"/>
      <c r="G806" s="220"/>
      <c r="H806" s="220"/>
      <c r="I806" s="220"/>
      <c r="J806" s="220"/>
      <c r="K806" s="220"/>
      <c r="L806" s="220"/>
      <c r="M806" s="220"/>
      <c r="N806" s="219"/>
      <c r="O806" s="219"/>
      <c r="P806" s="219"/>
      <c r="Q806" s="219"/>
      <c r="R806" s="220"/>
      <c r="S806" s="220"/>
      <c r="T806" s="220"/>
      <c r="U806" s="220"/>
      <c r="V806" s="220"/>
      <c r="W806" s="220"/>
      <c r="X806" s="220"/>
      <c r="Y806" s="210"/>
      <c r="Z806" s="210"/>
      <c r="AA806" s="210"/>
      <c r="AB806" s="210"/>
      <c r="AC806" s="210"/>
      <c r="AD806" s="210"/>
      <c r="AE806" s="210"/>
      <c r="AF806" s="210"/>
      <c r="AG806" s="210" t="s">
        <v>217</v>
      </c>
      <c r="AH806" s="210">
        <v>0</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1" x14ac:dyDescent="0.2">
      <c r="A807" s="217"/>
      <c r="B807" s="218"/>
      <c r="C807" s="252" t="s">
        <v>1161</v>
      </c>
      <c r="D807" s="221"/>
      <c r="E807" s="222">
        <v>457.38</v>
      </c>
      <c r="F807" s="220"/>
      <c r="G807" s="220"/>
      <c r="H807" s="220"/>
      <c r="I807" s="220"/>
      <c r="J807" s="220"/>
      <c r="K807" s="220"/>
      <c r="L807" s="220"/>
      <c r="M807" s="220"/>
      <c r="N807" s="219"/>
      <c r="O807" s="219"/>
      <c r="P807" s="219"/>
      <c r="Q807" s="219"/>
      <c r="R807" s="220"/>
      <c r="S807" s="220"/>
      <c r="T807" s="220"/>
      <c r="U807" s="220"/>
      <c r="V807" s="220"/>
      <c r="W807" s="220"/>
      <c r="X807" s="220"/>
      <c r="Y807" s="210"/>
      <c r="Z807" s="210"/>
      <c r="AA807" s="210"/>
      <c r="AB807" s="210"/>
      <c r="AC807" s="210"/>
      <c r="AD807" s="210"/>
      <c r="AE807" s="210"/>
      <c r="AF807" s="210"/>
      <c r="AG807" s="210" t="s">
        <v>217</v>
      </c>
      <c r="AH807" s="210">
        <v>0</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outlineLevel="1" x14ac:dyDescent="0.2">
      <c r="A808" s="217"/>
      <c r="B808" s="218"/>
      <c r="C808" s="252" t="s">
        <v>1162</v>
      </c>
      <c r="D808" s="221"/>
      <c r="E808" s="222">
        <v>802.56</v>
      </c>
      <c r="F808" s="220"/>
      <c r="G808" s="220"/>
      <c r="H808" s="220"/>
      <c r="I808" s="220"/>
      <c r="J808" s="220"/>
      <c r="K808" s="220"/>
      <c r="L808" s="220"/>
      <c r="M808" s="220"/>
      <c r="N808" s="219"/>
      <c r="O808" s="219"/>
      <c r="P808" s="219"/>
      <c r="Q808" s="219"/>
      <c r="R808" s="220"/>
      <c r="S808" s="220"/>
      <c r="T808" s="220"/>
      <c r="U808" s="220"/>
      <c r="V808" s="220"/>
      <c r="W808" s="220"/>
      <c r="X808" s="220"/>
      <c r="Y808" s="210"/>
      <c r="Z808" s="210"/>
      <c r="AA808" s="210"/>
      <c r="AB808" s="210"/>
      <c r="AC808" s="210"/>
      <c r="AD808" s="210"/>
      <c r="AE808" s="210"/>
      <c r="AF808" s="210"/>
      <c r="AG808" s="210" t="s">
        <v>217</v>
      </c>
      <c r="AH808" s="210">
        <v>0</v>
      </c>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1" x14ac:dyDescent="0.2">
      <c r="A809" s="217"/>
      <c r="B809" s="218"/>
      <c r="C809" s="252" t="s">
        <v>683</v>
      </c>
      <c r="D809" s="221"/>
      <c r="E809" s="222"/>
      <c r="F809" s="220"/>
      <c r="G809" s="220"/>
      <c r="H809" s="220"/>
      <c r="I809" s="220"/>
      <c r="J809" s="220"/>
      <c r="K809" s="220"/>
      <c r="L809" s="220"/>
      <c r="M809" s="220"/>
      <c r="N809" s="219"/>
      <c r="O809" s="219"/>
      <c r="P809" s="219"/>
      <c r="Q809" s="219"/>
      <c r="R809" s="220"/>
      <c r="S809" s="220"/>
      <c r="T809" s="220"/>
      <c r="U809" s="220"/>
      <c r="V809" s="220"/>
      <c r="W809" s="220"/>
      <c r="X809" s="220"/>
      <c r="Y809" s="210"/>
      <c r="Z809" s="210"/>
      <c r="AA809" s="210"/>
      <c r="AB809" s="210"/>
      <c r="AC809" s="210"/>
      <c r="AD809" s="210"/>
      <c r="AE809" s="210"/>
      <c r="AF809" s="210"/>
      <c r="AG809" s="210" t="s">
        <v>217</v>
      </c>
      <c r="AH809" s="210">
        <v>0</v>
      </c>
      <c r="AI809" s="210"/>
      <c r="AJ809" s="210"/>
      <c r="AK809" s="210"/>
      <c r="AL809" s="210"/>
      <c r="AM809" s="210"/>
      <c r="AN809" s="210"/>
      <c r="AO809" s="210"/>
      <c r="AP809" s="210"/>
      <c r="AQ809" s="210"/>
      <c r="AR809" s="210"/>
      <c r="AS809" s="210"/>
      <c r="AT809" s="210"/>
      <c r="AU809" s="210"/>
      <c r="AV809" s="210"/>
      <c r="AW809" s="210"/>
      <c r="AX809" s="210"/>
      <c r="AY809" s="210"/>
      <c r="AZ809" s="210"/>
      <c r="BA809" s="210"/>
      <c r="BB809" s="210"/>
      <c r="BC809" s="210"/>
      <c r="BD809" s="210"/>
      <c r="BE809" s="210"/>
      <c r="BF809" s="210"/>
      <c r="BG809" s="210"/>
      <c r="BH809" s="210"/>
    </row>
    <row r="810" spans="1:60" ht="33.75" outlineLevel="1" x14ac:dyDescent="0.2">
      <c r="A810" s="231">
        <v>161</v>
      </c>
      <c r="B810" s="232" t="s">
        <v>472</v>
      </c>
      <c r="C810" s="250" t="s">
        <v>473</v>
      </c>
      <c r="D810" s="233" t="s">
        <v>242</v>
      </c>
      <c r="E810" s="234">
        <v>699.24</v>
      </c>
      <c r="F810" s="235"/>
      <c r="G810" s="236">
        <f>ROUND(E810*F810,2)</f>
        <v>0</v>
      </c>
      <c r="H810" s="235"/>
      <c r="I810" s="236">
        <f>ROUND(E810*H810,2)</f>
        <v>0</v>
      </c>
      <c r="J810" s="235"/>
      <c r="K810" s="236">
        <f>ROUND(E810*J810,2)</f>
        <v>0</v>
      </c>
      <c r="L810" s="236">
        <v>21</v>
      </c>
      <c r="M810" s="236">
        <f>G810*(1+L810/100)</f>
        <v>0</v>
      </c>
      <c r="N810" s="234">
        <v>2.2000000000000001E-4</v>
      </c>
      <c r="O810" s="234">
        <f>ROUND(E810*N810,2)</f>
        <v>0.15</v>
      </c>
      <c r="P810" s="234">
        <v>0</v>
      </c>
      <c r="Q810" s="234">
        <f>ROUND(E810*P810,2)</f>
        <v>0</v>
      </c>
      <c r="R810" s="236" t="s">
        <v>468</v>
      </c>
      <c r="S810" s="236" t="s">
        <v>210</v>
      </c>
      <c r="T810" s="237" t="s">
        <v>211</v>
      </c>
      <c r="U810" s="220">
        <v>0.10191</v>
      </c>
      <c r="V810" s="220">
        <f>ROUND(E810*U810,2)</f>
        <v>71.260000000000005</v>
      </c>
      <c r="W810" s="220"/>
      <c r="X810" s="220" t="s">
        <v>212</v>
      </c>
      <c r="Y810" s="210"/>
      <c r="Z810" s="210"/>
      <c r="AA810" s="210"/>
      <c r="AB810" s="210"/>
      <c r="AC810" s="210"/>
      <c r="AD810" s="210"/>
      <c r="AE810" s="210"/>
      <c r="AF810" s="210"/>
      <c r="AG810" s="210" t="s">
        <v>213</v>
      </c>
      <c r="AH810" s="210"/>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outlineLevel="1" x14ac:dyDescent="0.2">
      <c r="A811" s="217"/>
      <c r="B811" s="218"/>
      <c r="C811" s="252" t="s">
        <v>1159</v>
      </c>
      <c r="D811" s="221"/>
      <c r="E811" s="222">
        <v>250.68</v>
      </c>
      <c r="F811" s="220"/>
      <c r="G811" s="220"/>
      <c r="H811" s="220"/>
      <c r="I811" s="220"/>
      <c r="J811" s="220"/>
      <c r="K811" s="220"/>
      <c r="L811" s="220"/>
      <c r="M811" s="220"/>
      <c r="N811" s="219"/>
      <c r="O811" s="219"/>
      <c r="P811" s="219"/>
      <c r="Q811" s="219"/>
      <c r="R811" s="220"/>
      <c r="S811" s="220"/>
      <c r="T811" s="220"/>
      <c r="U811" s="220"/>
      <c r="V811" s="220"/>
      <c r="W811" s="220"/>
      <c r="X811" s="220"/>
      <c r="Y811" s="210"/>
      <c r="Z811" s="210"/>
      <c r="AA811" s="210"/>
      <c r="AB811" s="210"/>
      <c r="AC811" s="210"/>
      <c r="AD811" s="210"/>
      <c r="AE811" s="210"/>
      <c r="AF811" s="210"/>
      <c r="AG811" s="210" t="s">
        <v>217</v>
      </c>
      <c r="AH811" s="210">
        <v>0</v>
      </c>
      <c r="AI811" s="210"/>
      <c r="AJ811" s="210"/>
      <c r="AK811" s="210"/>
      <c r="AL811" s="210"/>
      <c r="AM811" s="210"/>
      <c r="AN811" s="210"/>
      <c r="AO811" s="210"/>
      <c r="AP811" s="210"/>
      <c r="AQ811" s="210"/>
      <c r="AR811" s="210"/>
      <c r="AS811" s="210"/>
      <c r="AT811" s="210"/>
      <c r="AU811" s="210"/>
      <c r="AV811" s="210"/>
      <c r="AW811" s="210"/>
      <c r="AX811" s="210"/>
      <c r="AY811" s="210"/>
      <c r="AZ811" s="210"/>
      <c r="BA811" s="210"/>
      <c r="BB811" s="210"/>
      <c r="BC811" s="210"/>
      <c r="BD811" s="210"/>
      <c r="BE811" s="210"/>
      <c r="BF811" s="210"/>
      <c r="BG811" s="210"/>
      <c r="BH811" s="210"/>
    </row>
    <row r="812" spans="1:60" outlineLevel="1" x14ac:dyDescent="0.2">
      <c r="A812" s="217"/>
      <c r="B812" s="218"/>
      <c r="C812" s="252" t="s">
        <v>1160</v>
      </c>
      <c r="D812" s="221"/>
      <c r="E812" s="222">
        <v>448.56</v>
      </c>
      <c r="F812" s="220"/>
      <c r="G812" s="220"/>
      <c r="H812" s="220"/>
      <c r="I812" s="220"/>
      <c r="J812" s="220"/>
      <c r="K812" s="220"/>
      <c r="L812" s="220"/>
      <c r="M812" s="220"/>
      <c r="N812" s="219"/>
      <c r="O812" s="219"/>
      <c r="P812" s="219"/>
      <c r="Q812" s="219"/>
      <c r="R812" s="220"/>
      <c r="S812" s="220"/>
      <c r="T812" s="220"/>
      <c r="U812" s="220"/>
      <c r="V812" s="220"/>
      <c r="W812" s="220"/>
      <c r="X812" s="220"/>
      <c r="Y812" s="210"/>
      <c r="Z812" s="210"/>
      <c r="AA812" s="210"/>
      <c r="AB812" s="210"/>
      <c r="AC812" s="210"/>
      <c r="AD812" s="210"/>
      <c r="AE812" s="210"/>
      <c r="AF812" s="210"/>
      <c r="AG812" s="210" t="s">
        <v>217</v>
      </c>
      <c r="AH812" s="210">
        <v>0</v>
      </c>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1" x14ac:dyDescent="0.2">
      <c r="A813" s="217"/>
      <c r="B813" s="218"/>
      <c r="C813" s="252" t="s">
        <v>683</v>
      </c>
      <c r="D813" s="221"/>
      <c r="E813" s="222"/>
      <c r="F813" s="220"/>
      <c r="G813" s="220"/>
      <c r="H813" s="220"/>
      <c r="I813" s="220"/>
      <c r="J813" s="220"/>
      <c r="K813" s="220"/>
      <c r="L813" s="220"/>
      <c r="M813" s="220"/>
      <c r="N813" s="219"/>
      <c r="O813" s="219"/>
      <c r="P813" s="219"/>
      <c r="Q813" s="219"/>
      <c r="R813" s="220"/>
      <c r="S813" s="220"/>
      <c r="T813" s="220"/>
      <c r="U813" s="220"/>
      <c r="V813" s="220"/>
      <c r="W813" s="220"/>
      <c r="X813" s="220"/>
      <c r="Y813" s="210"/>
      <c r="Z813" s="210"/>
      <c r="AA813" s="210"/>
      <c r="AB813" s="210"/>
      <c r="AC813" s="210"/>
      <c r="AD813" s="210"/>
      <c r="AE813" s="210"/>
      <c r="AF813" s="210"/>
      <c r="AG813" s="210" t="s">
        <v>217</v>
      </c>
      <c r="AH813" s="210">
        <v>0</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outlineLevel="1" x14ac:dyDescent="0.2">
      <c r="A814" s="231">
        <v>162</v>
      </c>
      <c r="B814" s="232" t="s">
        <v>475</v>
      </c>
      <c r="C814" s="250" t="s">
        <v>476</v>
      </c>
      <c r="D814" s="233" t="s">
        <v>242</v>
      </c>
      <c r="E814" s="234">
        <v>1259.94</v>
      </c>
      <c r="F814" s="235"/>
      <c r="G814" s="236">
        <f>ROUND(E814*F814,2)</f>
        <v>0</v>
      </c>
      <c r="H814" s="235"/>
      <c r="I814" s="236">
        <f>ROUND(E814*H814,2)</f>
        <v>0</v>
      </c>
      <c r="J814" s="235"/>
      <c r="K814" s="236">
        <f>ROUND(E814*J814,2)</f>
        <v>0</v>
      </c>
      <c r="L814" s="236">
        <v>21</v>
      </c>
      <c r="M814" s="236">
        <f>G814*(1+L814/100)</f>
        <v>0</v>
      </c>
      <c r="N814" s="234">
        <v>2.4000000000000001E-4</v>
      </c>
      <c r="O814" s="234">
        <f>ROUND(E814*N814,2)</f>
        <v>0.3</v>
      </c>
      <c r="P814" s="234">
        <v>0</v>
      </c>
      <c r="Q814" s="234">
        <f>ROUND(E814*P814,2)</f>
        <v>0</v>
      </c>
      <c r="R814" s="236" t="s">
        <v>468</v>
      </c>
      <c r="S814" s="236" t="s">
        <v>210</v>
      </c>
      <c r="T814" s="237" t="s">
        <v>211</v>
      </c>
      <c r="U814" s="220">
        <v>0.10902000000000001</v>
      </c>
      <c r="V814" s="220">
        <f>ROUND(E814*U814,2)</f>
        <v>137.36000000000001</v>
      </c>
      <c r="W814" s="220"/>
      <c r="X814" s="220" t="s">
        <v>212</v>
      </c>
      <c r="Y814" s="210"/>
      <c r="Z814" s="210"/>
      <c r="AA814" s="210"/>
      <c r="AB814" s="210"/>
      <c r="AC814" s="210"/>
      <c r="AD814" s="210"/>
      <c r="AE814" s="210"/>
      <c r="AF814" s="210"/>
      <c r="AG814" s="210" t="s">
        <v>213</v>
      </c>
      <c r="AH814" s="210"/>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outlineLevel="1" x14ac:dyDescent="0.2">
      <c r="A815" s="217"/>
      <c r="B815" s="218"/>
      <c r="C815" s="252" t="s">
        <v>1161</v>
      </c>
      <c r="D815" s="221"/>
      <c r="E815" s="222">
        <v>457.38</v>
      </c>
      <c r="F815" s="220"/>
      <c r="G815" s="220"/>
      <c r="H815" s="220"/>
      <c r="I815" s="220"/>
      <c r="J815" s="220"/>
      <c r="K815" s="220"/>
      <c r="L815" s="220"/>
      <c r="M815" s="220"/>
      <c r="N815" s="219"/>
      <c r="O815" s="219"/>
      <c r="P815" s="219"/>
      <c r="Q815" s="219"/>
      <c r="R815" s="220"/>
      <c r="S815" s="220"/>
      <c r="T815" s="220"/>
      <c r="U815" s="220"/>
      <c r="V815" s="220"/>
      <c r="W815" s="220"/>
      <c r="X815" s="220"/>
      <c r="Y815" s="210"/>
      <c r="Z815" s="210"/>
      <c r="AA815" s="210"/>
      <c r="AB815" s="210"/>
      <c r="AC815" s="210"/>
      <c r="AD815" s="210"/>
      <c r="AE815" s="210"/>
      <c r="AF815" s="210"/>
      <c r="AG815" s="210" t="s">
        <v>217</v>
      </c>
      <c r="AH815" s="210">
        <v>0</v>
      </c>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outlineLevel="1" x14ac:dyDescent="0.2">
      <c r="A816" s="217"/>
      <c r="B816" s="218"/>
      <c r="C816" s="252" t="s">
        <v>1162</v>
      </c>
      <c r="D816" s="221"/>
      <c r="E816" s="222">
        <v>802.56</v>
      </c>
      <c r="F816" s="220"/>
      <c r="G816" s="220"/>
      <c r="H816" s="220"/>
      <c r="I816" s="220"/>
      <c r="J816" s="220"/>
      <c r="K816" s="220"/>
      <c r="L816" s="220"/>
      <c r="M816" s="220"/>
      <c r="N816" s="219"/>
      <c r="O816" s="219"/>
      <c r="P816" s="219"/>
      <c r="Q816" s="219"/>
      <c r="R816" s="220"/>
      <c r="S816" s="220"/>
      <c r="T816" s="220"/>
      <c r="U816" s="220"/>
      <c r="V816" s="220"/>
      <c r="W816" s="220"/>
      <c r="X816" s="220"/>
      <c r="Y816" s="210"/>
      <c r="Z816" s="210"/>
      <c r="AA816" s="210"/>
      <c r="AB816" s="210"/>
      <c r="AC816" s="210"/>
      <c r="AD816" s="210"/>
      <c r="AE816" s="210"/>
      <c r="AF816" s="210"/>
      <c r="AG816" s="210" t="s">
        <v>217</v>
      </c>
      <c r="AH816" s="210">
        <v>0</v>
      </c>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1" x14ac:dyDescent="0.2">
      <c r="A817" s="217"/>
      <c r="B817" s="218"/>
      <c r="C817" s="252" t="s">
        <v>683</v>
      </c>
      <c r="D817" s="221"/>
      <c r="E817" s="222"/>
      <c r="F817" s="220"/>
      <c r="G817" s="220"/>
      <c r="H817" s="220"/>
      <c r="I817" s="220"/>
      <c r="J817" s="220"/>
      <c r="K817" s="220"/>
      <c r="L817" s="220"/>
      <c r="M817" s="220"/>
      <c r="N817" s="219"/>
      <c r="O817" s="219"/>
      <c r="P817" s="219"/>
      <c r="Q817" s="219"/>
      <c r="R817" s="220"/>
      <c r="S817" s="220"/>
      <c r="T817" s="220"/>
      <c r="U817" s="220"/>
      <c r="V817" s="220"/>
      <c r="W817" s="220"/>
      <c r="X817" s="220"/>
      <c r="Y817" s="210"/>
      <c r="Z817" s="210"/>
      <c r="AA817" s="210"/>
      <c r="AB817" s="210"/>
      <c r="AC817" s="210"/>
      <c r="AD817" s="210"/>
      <c r="AE817" s="210"/>
      <c r="AF817" s="210"/>
      <c r="AG817" s="210" t="s">
        <v>217</v>
      </c>
      <c r="AH817" s="210">
        <v>0</v>
      </c>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1" x14ac:dyDescent="0.2">
      <c r="A818" s="231">
        <v>163</v>
      </c>
      <c r="B818" s="232" t="s">
        <v>478</v>
      </c>
      <c r="C818" s="250" t="s">
        <v>479</v>
      </c>
      <c r="D818" s="233" t="s">
        <v>242</v>
      </c>
      <c r="E818" s="234">
        <v>1959.18</v>
      </c>
      <c r="F818" s="235"/>
      <c r="G818" s="236">
        <f>ROUND(E818*F818,2)</f>
        <v>0</v>
      </c>
      <c r="H818" s="235"/>
      <c r="I818" s="236">
        <f>ROUND(E818*H818,2)</f>
        <v>0</v>
      </c>
      <c r="J818" s="235"/>
      <c r="K818" s="236">
        <f>ROUND(E818*J818,2)</f>
        <v>0</v>
      </c>
      <c r="L818" s="236">
        <v>21</v>
      </c>
      <c r="M818" s="236">
        <f>G818*(1+L818/100)</f>
        <v>0</v>
      </c>
      <c r="N818" s="234">
        <v>0</v>
      </c>
      <c r="O818" s="234">
        <f>ROUND(E818*N818,2)</f>
        <v>0</v>
      </c>
      <c r="P818" s="234">
        <v>0</v>
      </c>
      <c r="Q818" s="234">
        <f>ROUND(E818*P818,2)</f>
        <v>0</v>
      </c>
      <c r="R818" s="236" t="s">
        <v>468</v>
      </c>
      <c r="S818" s="236" t="s">
        <v>210</v>
      </c>
      <c r="T818" s="237" t="s">
        <v>211</v>
      </c>
      <c r="U818" s="220">
        <v>7.0000000000000001E-3</v>
      </c>
      <c r="V818" s="220">
        <f>ROUND(E818*U818,2)</f>
        <v>13.71</v>
      </c>
      <c r="W818" s="220"/>
      <c r="X818" s="220" t="s">
        <v>212</v>
      </c>
      <c r="Y818" s="210"/>
      <c r="Z818" s="210"/>
      <c r="AA818" s="210"/>
      <c r="AB818" s="210"/>
      <c r="AC818" s="210"/>
      <c r="AD818" s="210"/>
      <c r="AE818" s="210"/>
      <c r="AF818" s="210"/>
      <c r="AG818" s="210" t="s">
        <v>213</v>
      </c>
      <c r="AH818" s="210"/>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outlineLevel="1" x14ac:dyDescent="0.2">
      <c r="A819" s="217"/>
      <c r="B819" s="218"/>
      <c r="C819" s="252" t="s">
        <v>1159</v>
      </c>
      <c r="D819" s="221"/>
      <c r="E819" s="222">
        <v>250.68</v>
      </c>
      <c r="F819" s="220"/>
      <c r="G819" s="220"/>
      <c r="H819" s="220"/>
      <c r="I819" s="220"/>
      <c r="J819" s="220"/>
      <c r="K819" s="220"/>
      <c r="L819" s="220"/>
      <c r="M819" s="220"/>
      <c r="N819" s="219"/>
      <c r="O819" s="219"/>
      <c r="P819" s="219"/>
      <c r="Q819" s="219"/>
      <c r="R819" s="220"/>
      <c r="S819" s="220"/>
      <c r="T819" s="220"/>
      <c r="U819" s="220"/>
      <c r="V819" s="220"/>
      <c r="W819" s="220"/>
      <c r="X819" s="220"/>
      <c r="Y819" s="210"/>
      <c r="Z819" s="210"/>
      <c r="AA819" s="210"/>
      <c r="AB819" s="210"/>
      <c r="AC819" s="210"/>
      <c r="AD819" s="210"/>
      <c r="AE819" s="210"/>
      <c r="AF819" s="210"/>
      <c r="AG819" s="210" t="s">
        <v>217</v>
      </c>
      <c r="AH819" s="210">
        <v>0</v>
      </c>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1" x14ac:dyDescent="0.2">
      <c r="A820" s="217"/>
      <c r="B820" s="218"/>
      <c r="C820" s="252" t="s">
        <v>1160</v>
      </c>
      <c r="D820" s="221"/>
      <c r="E820" s="222">
        <v>448.56</v>
      </c>
      <c r="F820" s="220"/>
      <c r="G820" s="220"/>
      <c r="H820" s="220"/>
      <c r="I820" s="220"/>
      <c r="J820" s="220"/>
      <c r="K820" s="220"/>
      <c r="L820" s="220"/>
      <c r="M820" s="220"/>
      <c r="N820" s="219"/>
      <c r="O820" s="219"/>
      <c r="P820" s="219"/>
      <c r="Q820" s="219"/>
      <c r="R820" s="220"/>
      <c r="S820" s="220"/>
      <c r="T820" s="220"/>
      <c r="U820" s="220"/>
      <c r="V820" s="220"/>
      <c r="W820" s="220"/>
      <c r="X820" s="220"/>
      <c r="Y820" s="210"/>
      <c r="Z820" s="210"/>
      <c r="AA820" s="210"/>
      <c r="AB820" s="210"/>
      <c r="AC820" s="210"/>
      <c r="AD820" s="210"/>
      <c r="AE820" s="210"/>
      <c r="AF820" s="210"/>
      <c r="AG820" s="210" t="s">
        <v>217</v>
      </c>
      <c r="AH820" s="210">
        <v>0</v>
      </c>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1" x14ac:dyDescent="0.2">
      <c r="A821" s="217"/>
      <c r="B821" s="218"/>
      <c r="C821" s="252" t="s">
        <v>1161</v>
      </c>
      <c r="D821" s="221"/>
      <c r="E821" s="222">
        <v>457.38</v>
      </c>
      <c r="F821" s="220"/>
      <c r="G821" s="220"/>
      <c r="H821" s="220"/>
      <c r="I821" s="220"/>
      <c r="J821" s="220"/>
      <c r="K821" s="220"/>
      <c r="L821" s="220"/>
      <c r="M821" s="220"/>
      <c r="N821" s="219"/>
      <c r="O821" s="219"/>
      <c r="P821" s="219"/>
      <c r="Q821" s="219"/>
      <c r="R821" s="220"/>
      <c r="S821" s="220"/>
      <c r="T821" s="220"/>
      <c r="U821" s="220"/>
      <c r="V821" s="220"/>
      <c r="W821" s="220"/>
      <c r="X821" s="220"/>
      <c r="Y821" s="210"/>
      <c r="Z821" s="210"/>
      <c r="AA821" s="210"/>
      <c r="AB821" s="210"/>
      <c r="AC821" s="210"/>
      <c r="AD821" s="210"/>
      <c r="AE821" s="210"/>
      <c r="AF821" s="210"/>
      <c r="AG821" s="210" t="s">
        <v>217</v>
      </c>
      <c r="AH821" s="210">
        <v>0</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1" x14ac:dyDescent="0.2">
      <c r="A822" s="217"/>
      <c r="B822" s="218"/>
      <c r="C822" s="252" t="s">
        <v>1162</v>
      </c>
      <c r="D822" s="221"/>
      <c r="E822" s="222">
        <v>802.56</v>
      </c>
      <c r="F822" s="220"/>
      <c r="G822" s="220"/>
      <c r="H822" s="220"/>
      <c r="I822" s="220"/>
      <c r="J822" s="220"/>
      <c r="K822" s="220"/>
      <c r="L822" s="220"/>
      <c r="M822" s="220"/>
      <c r="N822" s="219"/>
      <c r="O822" s="219"/>
      <c r="P822" s="219"/>
      <c r="Q822" s="219"/>
      <c r="R822" s="220"/>
      <c r="S822" s="220"/>
      <c r="T822" s="220"/>
      <c r="U822" s="220"/>
      <c r="V822" s="220"/>
      <c r="W822" s="220"/>
      <c r="X822" s="220"/>
      <c r="Y822" s="210"/>
      <c r="Z822" s="210"/>
      <c r="AA822" s="210"/>
      <c r="AB822" s="210"/>
      <c r="AC822" s="210"/>
      <c r="AD822" s="210"/>
      <c r="AE822" s="210"/>
      <c r="AF822" s="210"/>
      <c r="AG822" s="210" t="s">
        <v>217</v>
      </c>
      <c r="AH822" s="210">
        <v>0</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outlineLevel="1" x14ac:dyDescent="0.2">
      <c r="A823" s="217"/>
      <c r="B823" s="218"/>
      <c r="C823" s="252" t="s">
        <v>683</v>
      </c>
      <c r="D823" s="221"/>
      <c r="E823" s="222"/>
      <c r="F823" s="220"/>
      <c r="G823" s="220"/>
      <c r="H823" s="220"/>
      <c r="I823" s="220"/>
      <c r="J823" s="220"/>
      <c r="K823" s="220"/>
      <c r="L823" s="220"/>
      <c r="M823" s="220"/>
      <c r="N823" s="219"/>
      <c r="O823" s="219"/>
      <c r="P823" s="219"/>
      <c r="Q823" s="219"/>
      <c r="R823" s="220"/>
      <c r="S823" s="220"/>
      <c r="T823" s="220"/>
      <c r="U823" s="220"/>
      <c r="V823" s="220"/>
      <c r="W823" s="220"/>
      <c r="X823" s="220"/>
      <c r="Y823" s="210"/>
      <c r="Z823" s="210"/>
      <c r="AA823" s="210"/>
      <c r="AB823" s="210"/>
      <c r="AC823" s="210"/>
      <c r="AD823" s="210"/>
      <c r="AE823" s="210"/>
      <c r="AF823" s="210"/>
      <c r="AG823" s="210" t="s">
        <v>217</v>
      </c>
      <c r="AH823" s="210">
        <v>0</v>
      </c>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1" x14ac:dyDescent="0.2">
      <c r="A824" s="231">
        <v>164</v>
      </c>
      <c r="B824" s="232" t="s">
        <v>480</v>
      </c>
      <c r="C824" s="250" t="s">
        <v>481</v>
      </c>
      <c r="D824" s="233" t="s">
        <v>317</v>
      </c>
      <c r="E824" s="234">
        <v>600</v>
      </c>
      <c r="F824" s="235"/>
      <c r="G824" s="236">
        <f>ROUND(E824*F824,2)</f>
        <v>0</v>
      </c>
      <c r="H824" s="235"/>
      <c r="I824" s="236">
        <f>ROUND(E824*H824,2)</f>
        <v>0</v>
      </c>
      <c r="J824" s="235"/>
      <c r="K824" s="236">
        <f>ROUND(E824*J824,2)</f>
        <v>0</v>
      </c>
      <c r="L824" s="236">
        <v>21</v>
      </c>
      <c r="M824" s="236">
        <f>G824*(1+L824/100)</f>
        <v>0</v>
      </c>
      <c r="N824" s="234">
        <v>0</v>
      </c>
      <c r="O824" s="234">
        <f>ROUND(E824*N824,2)</f>
        <v>0</v>
      </c>
      <c r="P824" s="234">
        <v>0</v>
      </c>
      <c r="Q824" s="234">
        <f>ROUND(E824*P824,2)</f>
        <v>0</v>
      </c>
      <c r="R824" s="236" t="s">
        <v>468</v>
      </c>
      <c r="S824" s="236" t="s">
        <v>210</v>
      </c>
      <c r="T824" s="237" t="s">
        <v>211</v>
      </c>
      <c r="U824" s="220">
        <v>2.375E-2</v>
      </c>
      <c r="V824" s="220">
        <f>ROUND(E824*U824,2)</f>
        <v>14.25</v>
      </c>
      <c r="W824" s="220"/>
      <c r="X824" s="220" t="s">
        <v>212</v>
      </c>
      <c r="Y824" s="210"/>
      <c r="Z824" s="210"/>
      <c r="AA824" s="210"/>
      <c r="AB824" s="210"/>
      <c r="AC824" s="210"/>
      <c r="AD824" s="210"/>
      <c r="AE824" s="210"/>
      <c r="AF824" s="210"/>
      <c r="AG824" s="210" t="s">
        <v>213</v>
      </c>
      <c r="AH824" s="210"/>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1" x14ac:dyDescent="0.2">
      <c r="A825" s="217"/>
      <c r="B825" s="218"/>
      <c r="C825" s="252" t="s">
        <v>1163</v>
      </c>
      <c r="D825" s="221"/>
      <c r="E825" s="222">
        <v>600</v>
      </c>
      <c r="F825" s="220"/>
      <c r="G825" s="220"/>
      <c r="H825" s="220"/>
      <c r="I825" s="220"/>
      <c r="J825" s="220"/>
      <c r="K825" s="220"/>
      <c r="L825" s="220"/>
      <c r="M825" s="220"/>
      <c r="N825" s="219"/>
      <c r="O825" s="219"/>
      <c r="P825" s="219"/>
      <c r="Q825" s="219"/>
      <c r="R825" s="220"/>
      <c r="S825" s="220"/>
      <c r="T825" s="220"/>
      <c r="U825" s="220"/>
      <c r="V825" s="220"/>
      <c r="W825" s="220"/>
      <c r="X825" s="220"/>
      <c r="Y825" s="210"/>
      <c r="Z825" s="210"/>
      <c r="AA825" s="210"/>
      <c r="AB825" s="210"/>
      <c r="AC825" s="210"/>
      <c r="AD825" s="210"/>
      <c r="AE825" s="210"/>
      <c r="AF825" s="210"/>
      <c r="AG825" s="210" t="s">
        <v>217</v>
      </c>
      <c r="AH825" s="210">
        <v>0</v>
      </c>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1" x14ac:dyDescent="0.2">
      <c r="A826" s="217"/>
      <c r="B826" s="218"/>
      <c r="C826" s="252" t="s">
        <v>683</v>
      </c>
      <c r="D826" s="221"/>
      <c r="E826" s="222"/>
      <c r="F826" s="220"/>
      <c r="G826" s="220"/>
      <c r="H826" s="220"/>
      <c r="I826" s="220"/>
      <c r="J826" s="220"/>
      <c r="K826" s="220"/>
      <c r="L826" s="220"/>
      <c r="M826" s="220"/>
      <c r="N826" s="219"/>
      <c r="O826" s="219"/>
      <c r="P826" s="219"/>
      <c r="Q826" s="219"/>
      <c r="R826" s="220"/>
      <c r="S826" s="220"/>
      <c r="T826" s="220"/>
      <c r="U826" s="220"/>
      <c r="V826" s="220"/>
      <c r="W826" s="220"/>
      <c r="X826" s="220"/>
      <c r="Y826" s="210"/>
      <c r="Z826" s="210"/>
      <c r="AA826" s="210"/>
      <c r="AB826" s="210"/>
      <c r="AC826" s="210"/>
      <c r="AD826" s="210"/>
      <c r="AE826" s="210"/>
      <c r="AF826" s="210"/>
      <c r="AG826" s="210" t="s">
        <v>217</v>
      </c>
      <c r="AH826" s="210">
        <v>0</v>
      </c>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1" x14ac:dyDescent="0.2">
      <c r="A827" s="231">
        <v>165</v>
      </c>
      <c r="B827" s="232" t="s">
        <v>484</v>
      </c>
      <c r="C827" s="250" t="s">
        <v>485</v>
      </c>
      <c r="D827" s="233" t="s">
        <v>242</v>
      </c>
      <c r="E827" s="234">
        <v>700</v>
      </c>
      <c r="F827" s="235"/>
      <c r="G827" s="236">
        <f>ROUND(E827*F827,2)</f>
        <v>0</v>
      </c>
      <c r="H827" s="235"/>
      <c r="I827" s="236">
        <f>ROUND(E827*H827,2)</f>
        <v>0</v>
      </c>
      <c r="J827" s="235"/>
      <c r="K827" s="236">
        <f>ROUND(E827*J827,2)</f>
        <v>0</v>
      </c>
      <c r="L827" s="236">
        <v>21</v>
      </c>
      <c r="M827" s="236">
        <f>G827*(1+L827/100)</f>
        <v>0</v>
      </c>
      <c r="N827" s="234">
        <v>2.0000000000000002E-5</v>
      </c>
      <c r="O827" s="234">
        <f>ROUND(E827*N827,2)</f>
        <v>0.01</v>
      </c>
      <c r="P827" s="234">
        <v>0</v>
      </c>
      <c r="Q827" s="234">
        <f>ROUND(E827*P827,2)</f>
        <v>0</v>
      </c>
      <c r="R827" s="236" t="s">
        <v>468</v>
      </c>
      <c r="S827" s="236" t="s">
        <v>210</v>
      </c>
      <c r="T827" s="237" t="s">
        <v>211</v>
      </c>
      <c r="U827" s="220">
        <v>2.9000000000000001E-2</v>
      </c>
      <c r="V827" s="220">
        <f>ROUND(E827*U827,2)</f>
        <v>20.3</v>
      </c>
      <c r="W827" s="220"/>
      <c r="X827" s="220" t="s">
        <v>212</v>
      </c>
      <c r="Y827" s="210"/>
      <c r="Z827" s="210"/>
      <c r="AA827" s="210"/>
      <c r="AB827" s="210"/>
      <c r="AC827" s="210"/>
      <c r="AD827" s="210"/>
      <c r="AE827" s="210"/>
      <c r="AF827" s="210"/>
      <c r="AG827" s="210" t="s">
        <v>213</v>
      </c>
      <c r="AH827" s="210"/>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outlineLevel="1" x14ac:dyDescent="0.2">
      <c r="A828" s="217"/>
      <c r="B828" s="218"/>
      <c r="C828" s="252" t="s">
        <v>1164</v>
      </c>
      <c r="D828" s="221"/>
      <c r="E828" s="222">
        <v>700</v>
      </c>
      <c r="F828" s="220"/>
      <c r="G828" s="220"/>
      <c r="H828" s="220"/>
      <c r="I828" s="220"/>
      <c r="J828" s="220"/>
      <c r="K828" s="220"/>
      <c r="L828" s="220"/>
      <c r="M828" s="220"/>
      <c r="N828" s="219"/>
      <c r="O828" s="219"/>
      <c r="P828" s="219"/>
      <c r="Q828" s="219"/>
      <c r="R828" s="220"/>
      <c r="S828" s="220"/>
      <c r="T828" s="220"/>
      <c r="U828" s="220"/>
      <c r="V828" s="220"/>
      <c r="W828" s="220"/>
      <c r="X828" s="220"/>
      <c r="Y828" s="210"/>
      <c r="Z828" s="210"/>
      <c r="AA828" s="210"/>
      <c r="AB828" s="210"/>
      <c r="AC828" s="210"/>
      <c r="AD828" s="210"/>
      <c r="AE828" s="210"/>
      <c r="AF828" s="210"/>
      <c r="AG828" s="210" t="s">
        <v>217</v>
      </c>
      <c r="AH828" s="210">
        <v>0</v>
      </c>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1" x14ac:dyDescent="0.2">
      <c r="A829" s="217"/>
      <c r="B829" s="218"/>
      <c r="C829" s="252" t="s">
        <v>683</v>
      </c>
      <c r="D829" s="221"/>
      <c r="E829" s="222"/>
      <c r="F829" s="220"/>
      <c r="G829" s="220"/>
      <c r="H829" s="220"/>
      <c r="I829" s="220"/>
      <c r="J829" s="220"/>
      <c r="K829" s="220"/>
      <c r="L829" s="220"/>
      <c r="M829" s="220"/>
      <c r="N829" s="219"/>
      <c r="O829" s="219"/>
      <c r="P829" s="219"/>
      <c r="Q829" s="219"/>
      <c r="R829" s="220"/>
      <c r="S829" s="220"/>
      <c r="T829" s="220"/>
      <c r="U829" s="220"/>
      <c r="V829" s="220"/>
      <c r="W829" s="220"/>
      <c r="X829" s="220"/>
      <c r="Y829" s="210"/>
      <c r="Z829" s="210"/>
      <c r="AA829" s="210"/>
      <c r="AB829" s="210"/>
      <c r="AC829" s="210"/>
      <c r="AD829" s="210"/>
      <c r="AE829" s="210"/>
      <c r="AF829" s="210"/>
      <c r="AG829" s="210" t="s">
        <v>217</v>
      </c>
      <c r="AH829" s="210">
        <v>0</v>
      </c>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1" x14ac:dyDescent="0.2">
      <c r="A830" s="231">
        <v>166</v>
      </c>
      <c r="B830" s="232" t="s">
        <v>487</v>
      </c>
      <c r="C830" s="250" t="s">
        <v>488</v>
      </c>
      <c r="D830" s="233" t="s">
        <v>242</v>
      </c>
      <c r="E830" s="234">
        <v>700</v>
      </c>
      <c r="F830" s="235"/>
      <c r="G830" s="236">
        <f>ROUND(E830*F830,2)</f>
        <v>0</v>
      </c>
      <c r="H830" s="235"/>
      <c r="I830" s="236">
        <f>ROUND(E830*H830,2)</f>
        <v>0</v>
      </c>
      <c r="J830" s="235"/>
      <c r="K830" s="236">
        <f>ROUND(E830*J830,2)</f>
        <v>0</v>
      </c>
      <c r="L830" s="236">
        <v>21</v>
      </c>
      <c r="M830" s="236">
        <f>G830*(1+L830/100)</f>
        <v>0</v>
      </c>
      <c r="N830" s="234">
        <v>3.5E-4</v>
      </c>
      <c r="O830" s="234">
        <f>ROUND(E830*N830,2)</f>
        <v>0.25</v>
      </c>
      <c r="P830" s="234">
        <v>0</v>
      </c>
      <c r="Q830" s="234">
        <f>ROUND(E830*P830,2)</f>
        <v>0</v>
      </c>
      <c r="R830" s="236" t="s">
        <v>468</v>
      </c>
      <c r="S830" s="236" t="s">
        <v>210</v>
      </c>
      <c r="T830" s="237" t="s">
        <v>211</v>
      </c>
      <c r="U830" s="220">
        <v>1.35E-2</v>
      </c>
      <c r="V830" s="220">
        <f>ROUND(E830*U830,2)</f>
        <v>9.4499999999999993</v>
      </c>
      <c r="W830" s="220"/>
      <c r="X830" s="220" t="s">
        <v>212</v>
      </c>
      <c r="Y830" s="210"/>
      <c r="Z830" s="210"/>
      <c r="AA830" s="210"/>
      <c r="AB830" s="210"/>
      <c r="AC830" s="210"/>
      <c r="AD830" s="210"/>
      <c r="AE830" s="210"/>
      <c r="AF830" s="210"/>
      <c r="AG830" s="210" t="s">
        <v>213</v>
      </c>
      <c r="AH830" s="210"/>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1" x14ac:dyDescent="0.2">
      <c r="A831" s="217"/>
      <c r="B831" s="218"/>
      <c r="C831" s="252" t="s">
        <v>1165</v>
      </c>
      <c r="D831" s="221"/>
      <c r="E831" s="222">
        <v>700</v>
      </c>
      <c r="F831" s="220"/>
      <c r="G831" s="220"/>
      <c r="H831" s="220"/>
      <c r="I831" s="220"/>
      <c r="J831" s="220"/>
      <c r="K831" s="220"/>
      <c r="L831" s="220"/>
      <c r="M831" s="220"/>
      <c r="N831" s="219"/>
      <c r="O831" s="219"/>
      <c r="P831" s="219"/>
      <c r="Q831" s="219"/>
      <c r="R831" s="220"/>
      <c r="S831" s="220"/>
      <c r="T831" s="220"/>
      <c r="U831" s="220"/>
      <c r="V831" s="220"/>
      <c r="W831" s="220"/>
      <c r="X831" s="220"/>
      <c r="Y831" s="210"/>
      <c r="Z831" s="210"/>
      <c r="AA831" s="210"/>
      <c r="AB831" s="210"/>
      <c r="AC831" s="210"/>
      <c r="AD831" s="210"/>
      <c r="AE831" s="210"/>
      <c r="AF831" s="210"/>
      <c r="AG831" s="210" t="s">
        <v>217</v>
      </c>
      <c r="AH831" s="210">
        <v>0</v>
      </c>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1" x14ac:dyDescent="0.2">
      <c r="A832" s="217"/>
      <c r="B832" s="218"/>
      <c r="C832" s="252" t="s">
        <v>683</v>
      </c>
      <c r="D832" s="221"/>
      <c r="E832" s="222"/>
      <c r="F832" s="220"/>
      <c r="G832" s="220"/>
      <c r="H832" s="220"/>
      <c r="I832" s="220"/>
      <c r="J832" s="220"/>
      <c r="K832" s="220"/>
      <c r="L832" s="220"/>
      <c r="M832" s="220"/>
      <c r="N832" s="219"/>
      <c r="O832" s="219"/>
      <c r="P832" s="219"/>
      <c r="Q832" s="219"/>
      <c r="R832" s="220"/>
      <c r="S832" s="220"/>
      <c r="T832" s="220"/>
      <c r="U832" s="220"/>
      <c r="V832" s="220"/>
      <c r="W832" s="220"/>
      <c r="X832" s="220"/>
      <c r="Y832" s="210"/>
      <c r="Z832" s="210"/>
      <c r="AA832" s="210"/>
      <c r="AB832" s="210"/>
      <c r="AC832" s="210"/>
      <c r="AD832" s="210"/>
      <c r="AE832" s="210"/>
      <c r="AF832" s="210"/>
      <c r="AG832" s="210" t="s">
        <v>217</v>
      </c>
      <c r="AH832" s="210">
        <v>0</v>
      </c>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x14ac:dyDescent="0.2">
      <c r="A833" s="224" t="s">
        <v>204</v>
      </c>
      <c r="B833" s="225" t="s">
        <v>171</v>
      </c>
      <c r="C833" s="249" t="s">
        <v>172</v>
      </c>
      <c r="D833" s="226"/>
      <c r="E833" s="227"/>
      <c r="F833" s="228"/>
      <c r="G833" s="228">
        <f>SUMIF(AG834:AG849,"&lt;&gt;NOR",G834:G849)</f>
        <v>0</v>
      </c>
      <c r="H833" s="228"/>
      <c r="I833" s="228">
        <f>SUM(I834:I849)</f>
        <v>0</v>
      </c>
      <c r="J833" s="228"/>
      <c r="K833" s="228">
        <f>SUM(K834:K849)</f>
        <v>0</v>
      </c>
      <c r="L833" s="228"/>
      <c r="M833" s="228">
        <f>SUM(M834:M849)</f>
        <v>0</v>
      </c>
      <c r="N833" s="227"/>
      <c r="O833" s="227">
        <f>SUM(O834:O849)</f>
        <v>0.05</v>
      </c>
      <c r="P833" s="227"/>
      <c r="Q833" s="227">
        <f>SUM(Q834:Q849)</f>
        <v>0</v>
      </c>
      <c r="R833" s="228"/>
      <c r="S833" s="228"/>
      <c r="T833" s="229"/>
      <c r="U833" s="223"/>
      <c r="V833" s="223">
        <f>SUM(V834:V849)</f>
        <v>79.710000000000008</v>
      </c>
      <c r="W833" s="223"/>
      <c r="X833" s="223"/>
      <c r="AG833" t="s">
        <v>205</v>
      </c>
    </row>
    <row r="834" spans="1:60" outlineLevel="1" x14ac:dyDescent="0.2">
      <c r="A834" s="231">
        <v>167</v>
      </c>
      <c r="B834" s="232" t="s">
        <v>1166</v>
      </c>
      <c r="C834" s="250" t="s">
        <v>1167</v>
      </c>
      <c r="D834" s="233" t="s">
        <v>223</v>
      </c>
      <c r="E834" s="234">
        <v>6</v>
      </c>
      <c r="F834" s="235"/>
      <c r="G834" s="236">
        <f>ROUND(E834*F834,2)</f>
        <v>0</v>
      </c>
      <c r="H834" s="235"/>
      <c r="I834" s="236">
        <f>ROUND(E834*H834,2)</f>
        <v>0</v>
      </c>
      <c r="J834" s="235"/>
      <c r="K834" s="236">
        <f>ROUND(E834*J834,2)</f>
        <v>0</v>
      </c>
      <c r="L834" s="236">
        <v>21</v>
      </c>
      <c r="M834" s="236">
        <f>G834*(1+L834/100)</f>
        <v>0</v>
      </c>
      <c r="N834" s="234">
        <v>0</v>
      </c>
      <c r="O834" s="234">
        <f>ROUND(E834*N834,2)</f>
        <v>0</v>
      </c>
      <c r="P834" s="234">
        <v>0</v>
      </c>
      <c r="Q834" s="234">
        <f>ROUND(E834*P834,2)</f>
        <v>0</v>
      </c>
      <c r="R834" s="236"/>
      <c r="S834" s="236" t="s">
        <v>210</v>
      </c>
      <c r="T834" s="237" t="s">
        <v>211</v>
      </c>
      <c r="U834" s="220">
        <v>0.63</v>
      </c>
      <c r="V834" s="220">
        <f>ROUND(E834*U834,2)</f>
        <v>3.78</v>
      </c>
      <c r="W834" s="220"/>
      <c r="X834" s="220" t="s">
        <v>212</v>
      </c>
      <c r="Y834" s="210"/>
      <c r="Z834" s="210"/>
      <c r="AA834" s="210"/>
      <c r="AB834" s="210"/>
      <c r="AC834" s="210"/>
      <c r="AD834" s="210"/>
      <c r="AE834" s="210"/>
      <c r="AF834" s="210"/>
      <c r="AG834" s="210" t="s">
        <v>213</v>
      </c>
      <c r="AH834" s="210"/>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1" x14ac:dyDescent="0.2">
      <c r="A835" s="217"/>
      <c r="B835" s="218"/>
      <c r="C835" s="252" t="s">
        <v>1168</v>
      </c>
      <c r="D835" s="221"/>
      <c r="E835" s="222">
        <v>6</v>
      </c>
      <c r="F835" s="220"/>
      <c r="G835" s="220"/>
      <c r="H835" s="220"/>
      <c r="I835" s="220"/>
      <c r="J835" s="220"/>
      <c r="K835" s="220"/>
      <c r="L835" s="220"/>
      <c r="M835" s="220"/>
      <c r="N835" s="219"/>
      <c r="O835" s="219"/>
      <c r="P835" s="219"/>
      <c r="Q835" s="219"/>
      <c r="R835" s="220"/>
      <c r="S835" s="220"/>
      <c r="T835" s="220"/>
      <c r="U835" s="220"/>
      <c r="V835" s="220"/>
      <c r="W835" s="220"/>
      <c r="X835" s="220"/>
      <c r="Y835" s="210"/>
      <c r="Z835" s="210"/>
      <c r="AA835" s="210"/>
      <c r="AB835" s="210"/>
      <c r="AC835" s="210"/>
      <c r="AD835" s="210"/>
      <c r="AE835" s="210"/>
      <c r="AF835" s="210"/>
      <c r="AG835" s="210" t="s">
        <v>217</v>
      </c>
      <c r="AH835" s="210">
        <v>0</v>
      </c>
      <c r="AI835" s="210"/>
      <c r="AJ835" s="210"/>
      <c r="AK835" s="210"/>
      <c r="AL835" s="210"/>
      <c r="AM835" s="210"/>
      <c r="AN835" s="210"/>
      <c r="AO835" s="210"/>
      <c r="AP835" s="210"/>
      <c r="AQ835" s="210"/>
      <c r="AR835" s="210"/>
      <c r="AS835" s="210"/>
      <c r="AT835" s="210"/>
      <c r="AU835" s="210"/>
      <c r="AV835" s="210"/>
      <c r="AW835" s="210"/>
      <c r="AX835" s="210"/>
      <c r="AY835" s="210"/>
      <c r="AZ835" s="210"/>
      <c r="BA835" s="210"/>
      <c r="BB835" s="210"/>
      <c r="BC835" s="210"/>
      <c r="BD835" s="210"/>
      <c r="BE835" s="210"/>
      <c r="BF835" s="210"/>
      <c r="BG835" s="210"/>
      <c r="BH835" s="210"/>
    </row>
    <row r="836" spans="1:60" ht="22.5" outlineLevel="1" x14ac:dyDescent="0.2">
      <c r="A836" s="231">
        <v>168</v>
      </c>
      <c r="B836" s="232" t="s">
        <v>1169</v>
      </c>
      <c r="C836" s="250" t="s">
        <v>1170</v>
      </c>
      <c r="D836" s="233" t="s">
        <v>317</v>
      </c>
      <c r="E836" s="234">
        <v>72</v>
      </c>
      <c r="F836" s="235"/>
      <c r="G836" s="236">
        <f>ROUND(E836*F836,2)</f>
        <v>0</v>
      </c>
      <c r="H836" s="235"/>
      <c r="I836" s="236">
        <f>ROUND(E836*H836,2)</f>
        <v>0</v>
      </c>
      <c r="J836" s="235"/>
      <c r="K836" s="236">
        <f>ROUND(E836*J836,2)</f>
        <v>0</v>
      </c>
      <c r="L836" s="236">
        <v>21</v>
      </c>
      <c r="M836" s="236">
        <f>G836*(1+L836/100)</f>
        <v>0</v>
      </c>
      <c r="N836" s="234">
        <v>1.3999999999999999E-4</v>
      </c>
      <c r="O836" s="234">
        <f>ROUND(E836*N836,2)</f>
        <v>0.01</v>
      </c>
      <c r="P836" s="234">
        <v>0</v>
      </c>
      <c r="Q836" s="234">
        <f>ROUND(E836*P836,2)</f>
        <v>0</v>
      </c>
      <c r="R836" s="236" t="s">
        <v>171</v>
      </c>
      <c r="S836" s="236" t="s">
        <v>210</v>
      </c>
      <c r="T836" s="237" t="s">
        <v>211</v>
      </c>
      <c r="U836" s="220">
        <v>0.49717</v>
      </c>
      <c r="V836" s="220">
        <f>ROUND(E836*U836,2)</f>
        <v>35.799999999999997</v>
      </c>
      <c r="W836" s="220"/>
      <c r="X836" s="220" t="s">
        <v>212</v>
      </c>
      <c r="Y836" s="210"/>
      <c r="Z836" s="210"/>
      <c r="AA836" s="210"/>
      <c r="AB836" s="210"/>
      <c r="AC836" s="210"/>
      <c r="AD836" s="210"/>
      <c r="AE836" s="210"/>
      <c r="AF836" s="210"/>
      <c r="AG836" s="210" t="s">
        <v>213</v>
      </c>
      <c r="AH836" s="210"/>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1" x14ac:dyDescent="0.2">
      <c r="A837" s="217"/>
      <c r="B837" s="218"/>
      <c r="C837" s="252" t="s">
        <v>1171</v>
      </c>
      <c r="D837" s="221"/>
      <c r="E837" s="222">
        <v>72</v>
      </c>
      <c r="F837" s="220"/>
      <c r="G837" s="220"/>
      <c r="H837" s="220"/>
      <c r="I837" s="220"/>
      <c r="J837" s="220"/>
      <c r="K837" s="220"/>
      <c r="L837" s="220"/>
      <c r="M837" s="220"/>
      <c r="N837" s="219"/>
      <c r="O837" s="219"/>
      <c r="P837" s="219"/>
      <c r="Q837" s="219"/>
      <c r="R837" s="220"/>
      <c r="S837" s="220"/>
      <c r="T837" s="220"/>
      <c r="U837" s="220"/>
      <c r="V837" s="220"/>
      <c r="W837" s="220"/>
      <c r="X837" s="220"/>
      <c r="Y837" s="210"/>
      <c r="Z837" s="210"/>
      <c r="AA837" s="210"/>
      <c r="AB837" s="210"/>
      <c r="AC837" s="210"/>
      <c r="AD837" s="210"/>
      <c r="AE837" s="210"/>
      <c r="AF837" s="210"/>
      <c r="AG837" s="210" t="s">
        <v>217</v>
      </c>
      <c r="AH837" s="210">
        <v>0</v>
      </c>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outlineLevel="1" x14ac:dyDescent="0.2">
      <c r="A838" s="231">
        <v>169</v>
      </c>
      <c r="B838" s="232" t="s">
        <v>1172</v>
      </c>
      <c r="C838" s="250" t="s">
        <v>1173</v>
      </c>
      <c r="D838" s="233" t="s">
        <v>223</v>
      </c>
      <c r="E838" s="234">
        <v>24</v>
      </c>
      <c r="F838" s="235"/>
      <c r="G838" s="236">
        <f>ROUND(E838*F838,2)</f>
        <v>0</v>
      </c>
      <c r="H838" s="235"/>
      <c r="I838" s="236">
        <f>ROUND(E838*H838,2)</f>
        <v>0</v>
      </c>
      <c r="J838" s="235"/>
      <c r="K838" s="236">
        <f>ROUND(E838*J838,2)</f>
        <v>0</v>
      </c>
      <c r="L838" s="236">
        <v>21</v>
      </c>
      <c r="M838" s="236">
        <f>G838*(1+L838/100)</f>
        <v>0</v>
      </c>
      <c r="N838" s="234">
        <v>2.7999999999999998E-4</v>
      </c>
      <c r="O838" s="234">
        <f>ROUND(E838*N838,2)</f>
        <v>0.01</v>
      </c>
      <c r="P838" s="234">
        <v>0</v>
      </c>
      <c r="Q838" s="234">
        <f>ROUND(E838*P838,2)</f>
        <v>0</v>
      </c>
      <c r="R838" s="236" t="s">
        <v>171</v>
      </c>
      <c r="S838" s="236" t="s">
        <v>210</v>
      </c>
      <c r="T838" s="237" t="s">
        <v>211</v>
      </c>
      <c r="U838" s="220">
        <v>0.24399999999999999</v>
      </c>
      <c r="V838" s="220">
        <f>ROUND(E838*U838,2)</f>
        <v>5.86</v>
      </c>
      <c r="W838" s="220"/>
      <c r="X838" s="220" t="s">
        <v>212</v>
      </c>
      <c r="Y838" s="210"/>
      <c r="Z838" s="210"/>
      <c r="AA838" s="210"/>
      <c r="AB838" s="210"/>
      <c r="AC838" s="210"/>
      <c r="AD838" s="210"/>
      <c r="AE838" s="210"/>
      <c r="AF838" s="210"/>
      <c r="AG838" s="210" t="s">
        <v>213</v>
      </c>
      <c r="AH838" s="210"/>
      <c r="AI838" s="210"/>
      <c r="AJ838" s="210"/>
      <c r="AK838" s="210"/>
      <c r="AL838" s="210"/>
      <c r="AM838" s="210"/>
      <c r="AN838" s="210"/>
      <c r="AO838" s="210"/>
      <c r="AP838" s="210"/>
      <c r="AQ838" s="210"/>
      <c r="AR838" s="210"/>
      <c r="AS838" s="210"/>
      <c r="AT838" s="210"/>
      <c r="AU838" s="210"/>
      <c r="AV838" s="210"/>
      <c r="AW838" s="210"/>
      <c r="AX838" s="210"/>
      <c r="AY838" s="210"/>
      <c r="AZ838" s="210"/>
      <c r="BA838" s="210"/>
      <c r="BB838" s="210"/>
      <c r="BC838" s="210"/>
      <c r="BD838" s="210"/>
      <c r="BE838" s="210"/>
      <c r="BF838" s="210"/>
      <c r="BG838" s="210"/>
      <c r="BH838" s="210"/>
    </row>
    <row r="839" spans="1:60" outlineLevel="1" x14ac:dyDescent="0.2">
      <c r="A839" s="217"/>
      <c r="B839" s="218"/>
      <c r="C839" s="252" t="s">
        <v>1174</v>
      </c>
      <c r="D839" s="221"/>
      <c r="E839" s="222">
        <v>24</v>
      </c>
      <c r="F839" s="220"/>
      <c r="G839" s="220"/>
      <c r="H839" s="220"/>
      <c r="I839" s="220"/>
      <c r="J839" s="220"/>
      <c r="K839" s="220"/>
      <c r="L839" s="220"/>
      <c r="M839" s="220"/>
      <c r="N839" s="219"/>
      <c r="O839" s="219"/>
      <c r="P839" s="219"/>
      <c r="Q839" s="219"/>
      <c r="R839" s="220"/>
      <c r="S839" s="220"/>
      <c r="T839" s="220"/>
      <c r="U839" s="220"/>
      <c r="V839" s="220"/>
      <c r="W839" s="220"/>
      <c r="X839" s="220"/>
      <c r="Y839" s="210"/>
      <c r="Z839" s="210"/>
      <c r="AA839" s="210"/>
      <c r="AB839" s="210"/>
      <c r="AC839" s="210"/>
      <c r="AD839" s="210"/>
      <c r="AE839" s="210"/>
      <c r="AF839" s="210"/>
      <c r="AG839" s="210" t="s">
        <v>217</v>
      </c>
      <c r="AH839" s="210">
        <v>0</v>
      </c>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ht="22.5" outlineLevel="1" x14ac:dyDescent="0.2">
      <c r="A840" s="231">
        <v>170</v>
      </c>
      <c r="B840" s="232" t="s">
        <v>1175</v>
      </c>
      <c r="C840" s="250" t="s">
        <v>1176</v>
      </c>
      <c r="D840" s="233" t="s">
        <v>223</v>
      </c>
      <c r="E840" s="234">
        <v>6</v>
      </c>
      <c r="F840" s="235"/>
      <c r="G840" s="236">
        <f>ROUND(E840*F840,2)</f>
        <v>0</v>
      </c>
      <c r="H840" s="235"/>
      <c r="I840" s="236">
        <f>ROUND(E840*H840,2)</f>
        <v>0</v>
      </c>
      <c r="J840" s="235"/>
      <c r="K840" s="236">
        <f>ROUND(E840*J840,2)</f>
        <v>0</v>
      </c>
      <c r="L840" s="236">
        <v>21</v>
      </c>
      <c r="M840" s="236">
        <f>G840*(1+L840/100)</f>
        <v>0</v>
      </c>
      <c r="N840" s="234">
        <v>3.64E-3</v>
      </c>
      <c r="O840" s="234">
        <f>ROUND(E840*N840,2)</f>
        <v>0.02</v>
      </c>
      <c r="P840" s="234">
        <v>0</v>
      </c>
      <c r="Q840" s="234">
        <f>ROUND(E840*P840,2)</f>
        <v>0</v>
      </c>
      <c r="R840" s="236" t="s">
        <v>171</v>
      </c>
      <c r="S840" s="236" t="s">
        <v>210</v>
      </c>
      <c r="T840" s="237" t="s">
        <v>211</v>
      </c>
      <c r="U840" s="220">
        <v>0.871</v>
      </c>
      <c r="V840" s="220">
        <f>ROUND(E840*U840,2)</f>
        <v>5.23</v>
      </c>
      <c r="W840" s="220"/>
      <c r="X840" s="220" t="s">
        <v>212</v>
      </c>
      <c r="Y840" s="210"/>
      <c r="Z840" s="210"/>
      <c r="AA840" s="210"/>
      <c r="AB840" s="210"/>
      <c r="AC840" s="210"/>
      <c r="AD840" s="210"/>
      <c r="AE840" s="210"/>
      <c r="AF840" s="210"/>
      <c r="AG840" s="210" t="s">
        <v>213</v>
      </c>
      <c r="AH840" s="210"/>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1" x14ac:dyDescent="0.2">
      <c r="A841" s="217"/>
      <c r="B841" s="218"/>
      <c r="C841" s="252" t="s">
        <v>1168</v>
      </c>
      <c r="D841" s="221"/>
      <c r="E841" s="222">
        <v>6</v>
      </c>
      <c r="F841" s="220"/>
      <c r="G841" s="220"/>
      <c r="H841" s="220"/>
      <c r="I841" s="220"/>
      <c r="J841" s="220"/>
      <c r="K841" s="220"/>
      <c r="L841" s="220"/>
      <c r="M841" s="220"/>
      <c r="N841" s="219"/>
      <c r="O841" s="219"/>
      <c r="P841" s="219"/>
      <c r="Q841" s="219"/>
      <c r="R841" s="220"/>
      <c r="S841" s="220"/>
      <c r="T841" s="220"/>
      <c r="U841" s="220"/>
      <c r="V841" s="220"/>
      <c r="W841" s="220"/>
      <c r="X841" s="220"/>
      <c r="Y841" s="210"/>
      <c r="Z841" s="210"/>
      <c r="AA841" s="210"/>
      <c r="AB841" s="210"/>
      <c r="AC841" s="210"/>
      <c r="AD841" s="210"/>
      <c r="AE841" s="210"/>
      <c r="AF841" s="210"/>
      <c r="AG841" s="210" t="s">
        <v>217</v>
      </c>
      <c r="AH841" s="210">
        <v>0</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outlineLevel="1" x14ac:dyDescent="0.2">
      <c r="A842" s="231">
        <v>171</v>
      </c>
      <c r="B842" s="232" t="s">
        <v>1177</v>
      </c>
      <c r="C842" s="250" t="s">
        <v>1178</v>
      </c>
      <c r="D842" s="233" t="s">
        <v>317</v>
      </c>
      <c r="E842" s="234">
        <v>72</v>
      </c>
      <c r="F842" s="235"/>
      <c r="G842" s="236">
        <f>ROUND(E842*F842,2)</f>
        <v>0</v>
      </c>
      <c r="H842" s="235"/>
      <c r="I842" s="236">
        <f>ROUND(E842*H842,2)</f>
        <v>0</v>
      </c>
      <c r="J842" s="235"/>
      <c r="K842" s="236">
        <f>ROUND(E842*J842,2)</f>
        <v>0</v>
      </c>
      <c r="L842" s="236">
        <v>21</v>
      </c>
      <c r="M842" s="236">
        <f>G842*(1+L842/100)</f>
        <v>0</v>
      </c>
      <c r="N842" s="234">
        <v>0</v>
      </c>
      <c r="O842" s="234">
        <f>ROUND(E842*N842,2)</f>
        <v>0</v>
      </c>
      <c r="P842" s="234">
        <v>0</v>
      </c>
      <c r="Q842" s="234">
        <f>ROUND(E842*P842,2)</f>
        <v>0</v>
      </c>
      <c r="R842" s="236"/>
      <c r="S842" s="236" t="s">
        <v>210</v>
      </c>
      <c r="T842" s="237" t="s">
        <v>211</v>
      </c>
      <c r="U842" s="220">
        <v>0.248</v>
      </c>
      <c r="V842" s="220">
        <f>ROUND(E842*U842,2)</f>
        <v>17.86</v>
      </c>
      <c r="W842" s="220"/>
      <c r="X842" s="220" t="s">
        <v>212</v>
      </c>
      <c r="Y842" s="210"/>
      <c r="Z842" s="210"/>
      <c r="AA842" s="210"/>
      <c r="AB842" s="210"/>
      <c r="AC842" s="210"/>
      <c r="AD842" s="210"/>
      <c r="AE842" s="210"/>
      <c r="AF842" s="210"/>
      <c r="AG842" s="210" t="s">
        <v>213</v>
      </c>
      <c r="AH842" s="210"/>
      <c r="AI842" s="210"/>
      <c r="AJ842" s="210"/>
      <c r="AK842" s="210"/>
      <c r="AL842" s="210"/>
      <c r="AM842" s="210"/>
      <c r="AN842" s="210"/>
      <c r="AO842" s="210"/>
      <c r="AP842" s="210"/>
      <c r="AQ842" s="210"/>
      <c r="AR842" s="210"/>
      <c r="AS842" s="210"/>
      <c r="AT842" s="210"/>
      <c r="AU842" s="210"/>
      <c r="AV842" s="210"/>
      <c r="AW842" s="210"/>
      <c r="AX842" s="210"/>
      <c r="AY842" s="210"/>
      <c r="AZ842" s="210"/>
      <c r="BA842" s="210"/>
      <c r="BB842" s="210"/>
      <c r="BC842" s="210"/>
      <c r="BD842" s="210"/>
      <c r="BE842" s="210"/>
      <c r="BF842" s="210"/>
      <c r="BG842" s="210"/>
      <c r="BH842" s="210"/>
    </row>
    <row r="843" spans="1:60" outlineLevel="1" x14ac:dyDescent="0.2">
      <c r="A843" s="217"/>
      <c r="B843" s="218"/>
      <c r="C843" s="252" t="s">
        <v>1171</v>
      </c>
      <c r="D843" s="221"/>
      <c r="E843" s="222">
        <v>72</v>
      </c>
      <c r="F843" s="220"/>
      <c r="G843" s="220"/>
      <c r="H843" s="220"/>
      <c r="I843" s="220"/>
      <c r="J843" s="220"/>
      <c r="K843" s="220"/>
      <c r="L843" s="220"/>
      <c r="M843" s="220"/>
      <c r="N843" s="219"/>
      <c r="O843" s="219"/>
      <c r="P843" s="219"/>
      <c r="Q843" s="219"/>
      <c r="R843" s="220"/>
      <c r="S843" s="220"/>
      <c r="T843" s="220"/>
      <c r="U843" s="220"/>
      <c r="V843" s="220"/>
      <c r="W843" s="220"/>
      <c r="X843" s="220"/>
      <c r="Y843" s="210"/>
      <c r="Z843" s="210"/>
      <c r="AA843" s="210"/>
      <c r="AB843" s="210"/>
      <c r="AC843" s="210"/>
      <c r="AD843" s="210"/>
      <c r="AE843" s="210"/>
      <c r="AF843" s="210"/>
      <c r="AG843" s="210" t="s">
        <v>217</v>
      </c>
      <c r="AH843" s="210">
        <v>0</v>
      </c>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1" x14ac:dyDescent="0.2">
      <c r="A844" s="231">
        <v>172</v>
      </c>
      <c r="B844" s="232" t="s">
        <v>1179</v>
      </c>
      <c r="C844" s="250" t="s">
        <v>1180</v>
      </c>
      <c r="D844" s="233" t="s">
        <v>317</v>
      </c>
      <c r="E844" s="234">
        <v>72</v>
      </c>
      <c r="F844" s="235"/>
      <c r="G844" s="236">
        <f>ROUND(E844*F844,2)</f>
        <v>0</v>
      </c>
      <c r="H844" s="235"/>
      <c r="I844" s="236">
        <f>ROUND(E844*H844,2)</f>
        <v>0</v>
      </c>
      <c r="J844" s="235"/>
      <c r="K844" s="236">
        <f>ROUND(E844*J844,2)</f>
        <v>0</v>
      </c>
      <c r="L844" s="236">
        <v>21</v>
      </c>
      <c r="M844" s="236">
        <f>G844*(1+L844/100)</f>
        <v>0</v>
      </c>
      <c r="N844" s="234">
        <v>0</v>
      </c>
      <c r="O844" s="234">
        <f>ROUND(E844*N844,2)</f>
        <v>0</v>
      </c>
      <c r="P844" s="234">
        <v>0</v>
      </c>
      <c r="Q844" s="234">
        <f>ROUND(E844*P844,2)</f>
        <v>0</v>
      </c>
      <c r="R844" s="236"/>
      <c r="S844" s="236" t="s">
        <v>210</v>
      </c>
      <c r="T844" s="237" t="s">
        <v>211</v>
      </c>
      <c r="U844" s="220">
        <v>0.122</v>
      </c>
      <c r="V844" s="220">
        <f>ROUND(E844*U844,2)</f>
        <v>8.7799999999999994</v>
      </c>
      <c r="W844" s="220"/>
      <c r="X844" s="220" t="s">
        <v>212</v>
      </c>
      <c r="Y844" s="210"/>
      <c r="Z844" s="210"/>
      <c r="AA844" s="210"/>
      <c r="AB844" s="210"/>
      <c r="AC844" s="210"/>
      <c r="AD844" s="210"/>
      <c r="AE844" s="210"/>
      <c r="AF844" s="210"/>
      <c r="AG844" s="210" t="s">
        <v>213</v>
      </c>
      <c r="AH844" s="210"/>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1" x14ac:dyDescent="0.2">
      <c r="A845" s="217"/>
      <c r="B845" s="218"/>
      <c r="C845" s="252" t="s">
        <v>1171</v>
      </c>
      <c r="D845" s="221"/>
      <c r="E845" s="222">
        <v>72</v>
      </c>
      <c r="F845" s="220"/>
      <c r="G845" s="220"/>
      <c r="H845" s="220"/>
      <c r="I845" s="220"/>
      <c r="J845" s="220"/>
      <c r="K845" s="220"/>
      <c r="L845" s="220"/>
      <c r="M845" s="220"/>
      <c r="N845" s="219"/>
      <c r="O845" s="219"/>
      <c r="P845" s="219"/>
      <c r="Q845" s="219"/>
      <c r="R845" s="220"/>
      <c r="S845" s="220"/>
      <c r="T845" s="220"/>
      <c r="U845" s="220"/>
      <c r="V845" s="220"/>
      <c r="W845" s="220"/>
      <c r="X845" s="220"/>
      <c r="Y845" s="210"/>
      <c r="Z845" s="210"/>
      <c r="AA845" s="210"/>
      <c r="AB845" s="210"/>
      <c r="AC845" s="210"/>
      <c r="AD845" s="210"/>
      <c r="AE845" s="210"/>
      <c r="AF845" s="210"/>
      <c r="AG845" s="210" t="s">
        <v>217</v>
      </c>
      <c r="AH845" s="210">
        <v>0</v>
      </c>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1" x14ac:dyDescent="0.2">
      <c r="A846" s="231">
        <v>173</v>
      </c>
      <c r="B846" s="232" t="s">
        <v>1181</v>
      </c>
      <c r="C846" s="250" t="s">
        <v>1182</v>
      </c>
      <c r="D846" s="233" t="s">
        <v>223</v>
      </c>
      <c r="E846" s="234">
        <v>6</v>
      </c>
      <c r="F846" s="235"/>
      <c r="G846" s="236">
        <f>ROUND(E846*F846,2)</f>
        <v>0</v>
      </c>
      <c r="H846" s="235"/>
      <c r="I846" s="236">
        <f>ROUND(E846*H846,2)</f>
        <v>0</v>
      </c>
      <c r="J846" s="235"/>
      <c r="K846" s="236">
        <f>ROUND(E846*J846,2)</f>
        <v>0</v>
      </c>
      <c r="L846" s="236">
        <v>21</v>
      </c>
      <c r="M846" s="236">
        <f>G846*(1+L846/100)</f>
        <v>0</v>
      </c>
      <c r="N846" s="234">
        <v>0</v>
      </c>
      <c r="O846" s="234">
        <f>ROUND(E846*N846,2)</f>
        <v>0</v>
      </c>
      <c r="P846" s="234">
        <v>0</v>
      </c>
      <c r="Q846" s="234">
        <f>ROUND(E846*P846,2)</f>
        <v>0</v>
      </c>
      <c r="R846" s="236"/>
      <c r="S846" s="236" t="s">
        <v>210</v>
      </c>
      <c r="T846" s="237" t="s">
        <v>211</v>
      </c>
      <c r="U846" s="220">
        <v>0.4</v>
      </c>
      <c r="V846" s="220">
        <f>ROUND(E846*U846,2)</f>
        <v>2.4</v>
      </c>
      <c r="W846" s="220"/>
      <c r="X846" s="220" t="s">
        <v>212</v>
      </c>
      <c r="Y846" s="210"/>
      <c r="Z846" s="210"/>
      <c r="AA846" s="210"/>
      <c r="AB846" s="210"/>
      <c r="AC846" s="210"/>
      <c r="AD846" s="210"/>
      <c r="AE846" s="210"/>
      <c r="AF846" s="210"/>
      <c r="AG846" s="210" t="s">
        <v>213</v>
      </c>
      <c r="AH846" s="210"/>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1" x14ac:dyDescent="0.2">
      <c r="A847" s="217"/>
      <c r="B847" s="218"/>
      <c r="C847" s="252" t="s">
        <v>1168</v>
      </c>
      <c r="D847" s="221"/>
      <c r="E847" s="222">
        <v>6</v>
      </c>
      <c r="F847" s="220"/>
      <c r="G847" s="220"/>
      <c r="H847" s="220"/>
      <c r="I847" s="220"/>
      <c r="J847" s="220"/>
      <c r="K847" s="220"/>
      <c r="L847" s="220"/>
      <c r="M847" s="220"/>
      <c r="N847" s="219"/>
      <c r="O847" s="219"/>
      <c r="P847" s="219"/>
      <c r="Q847" s="219"/>
      <c r="R847" s="220"/>
      <c r="S847" s="220"/>
      <c r="T847" s="220"/>
      <c r="U847" s="220"/>
      <c r="V847" s="220"/>
      <c r="W847" s="220"/>
      <c r="X847" s="220"/>
      <c r="Y847" s="210"/>
      <c r="Z847" s="210"/>
      <c r="AA847" s="210"/>
      <c r="AB847" s="210"/>
      <c r="AC847" s="210"/>
      <c r="AD847" s="210"/>
      <c r="AE847" s="210"/>
      <c r="AF847" s="210"/>
      <c r="AG847" s="210" t="s">
        <v>217</v>
      </c>
      <c r="AH847" s="210">
        <v>0</v>
      </c>
      <c r="AI847" s="210"/>
      <c r="AJ847" s="210"/>
      <c r="AK847" s="210"/>
      <c r="AL847" s="210"/>
      <c r="AM847" s="210"/>
      <c r="AN847" s="210"/>
      <c r="AO847" s="210"/>
      <c r="AP847" s="210"/>
      <c r="AQ847" s="210"/>
      <c r="AR847" s="210"/>
      <c r="AS847" s="210"/>
      <c r="AT847" s="210"/>
      <c r="AU847" s="210"/>
      <c r="AV847" s="210"/>
      <c r="AW847" s="210"/>
      <c r="AX847" s="210"/>
      <c r="AY847" s="210"/>
      <c r="AZ847" s="210"/>
      <c r="BA847" s="210"/>
      <c r="BB847" s="210"/>
      <c r="BC847" s="210"/>
      <c r="BD847" s="210"/>
      <c r="BE847" s="210"/>
      <c r="BF847" s="210"/>
      <c r="BG847" s="210"/>
      <c r="BH847" s="210"/>
    </row>
    <row r="848" spans="1:60" outlineLevel="1" x14ac:dyDescent="0.2">
      <c r="A848" s="231">
        <v>174</v>
      </c>
      <c r="B848" s="232" t="s">
        <v>1183</v>
      </c>
      <c r="C848" s="250" t="s">
        <v>1184</v>
      </c>
      <c r="D848" s="233" t="s">
        <v>223</v>
      </c>
      <c r="E848" s="234">
        <v>48</v>
      </c>
      <c r="F848" s="235"/>
      <c r="G848" s="236">
        <f>ROUND(E848*F848,2)</f>
        <v>0</v>
      </c>
      <c r="H848" s="235"/>
      <c r="I848" s="236">
        <f>ROUND(E848*H848,2)</f>
        <v>0</v>
      </c>
      <c r="J848" s="235"/>
      <c r="K848" s="236">
        <f>ROUND(E848*J848,2)</f>
        <v>0</v>
      </c>
      <c r="L848" s="236">
        <v>21</v>
      </c>
      <c r="M848" s="236">
        <f>G848*(1+L848/100)</f>
        <v>0</v>
      </c>
      <c r="N848" s="234">
        <v>2.7999999999999998E-4</v>
      </c>
      <c r="O848" s="234">
        <f>ROUND(E848*N848,2)</f>
        <v>0.01</v>
      </c>
      <c r="P848" s="234">
        <v>0</v>
      </c>
      <c r="Q848" s="234">
        <f>ROUND(E848*P848,2)</f>
        <v>0</v>
      </c>
      <c r="R848" s="236" t="s">
        <v>281</v>
      </c>
      <c r="S848" s="236" t="s">
        <v>210</v>
      </c>
      <c r="T848" s="237" t="s">
        <v>211</v>
      </c>
      <c r="U848" s="220">
        <v>0</v>
      </c>
      <c r="V848" s="220">
        <f>ROUND(E848*U848,2)</f>
        <v>0</v>
      </c>
      <c r="W848" s="220"/>
      <c r="X848" s="220" t="s">
        <v>282</v>
      </c>
      <c r="Y848" s="210"/>
      <c r="Z848" s="210"/>
      <c r="AA848" s="210"/>
      <c r="AB848" s="210"/>
      <c r="AC848" s="210"/>
      <c r="AD848" s="210"/>
      <c r="AE848" s="210"/>
      <c r="AF848" s="210"/>
      <c r="AG848" s="210" t="s">
        <v>283</v>
      </c>
      <c r="AH848" s="210"/>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1" x14ac:dyDescent="0.2">
      <c r="A849" s="217"/>
      <c r="B849" s="218"/>
      <c r="C849" s="252" t="s">
        <v>1185</v>
      </c>
      <c r="D849" s="221"/>
      <c r="E849" s="222">
        <v>48</v>
      </c>
      <c r="F849" s="220"/>
      <c r="G849" s="220"/>
      <c r="H849" s="220"/>
      <c r="I849" s="220"/>
      <c r="J849" s="220"/>
      <c r="K849" s="220"/>
      <c r="L849" s="220"/>
      <c r="M849" s="220"/>
      <c r="N849" s="219"/>
      <c r="O849" s="219"/>
      <c r="P849" s="219"/>
      <c r="Q849" s="219"/>
      <c r="R849" s="220"/>
      <c r="S849" s="220"/>
      <c r="T849" s="220"/>
      <c r="U849" s="220"/>
      <c r="V849" s="220"/>
      <c r="W849" s="220"/>
      <c r="X849" s="220"/>
      <c r="Y849" s="210"/>
      <c r="Z849" s="210"/>
      <c r="AA849" s="210"/>
      <c r="AB849" s="210"/>
      <c r="AC849" s="210"/>
      <c r="AD849" s="210"/>
      <c r="AE849" s="210"/>
      <c r="AF849" s="210"/>
      <c r="AG849" s="210" t="s">
        <v>217</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x14ac:dyDescent="0.2">
      <c r="A850" s="224" t="s">
        <v>204</v>
      </c>
      <c r="B850" s="225" t="s">
        <v>173</v>
      </c>
      <c r="C850" s="249" t="s">
        <v>174</v>
      </c>
      <c r="D850" s="226"/>
      <c r="E850" s="227"/>
      <c r="F850" s="228"/>
      <c r="G850" s="228">
        <f>SUMIF(AG851:AG856,"&lt;&gt;NOR",G851:G856)</f>
        <v>0</v>
      </c>
      <c r="H850" s="228"/>
      <c r="I850" s="228">
        <f>SUM(I851:I856)</f>
        <v>0</v>
      </c>
      <c r="J850" s="228"/>
      <c r="K850" s="228">
        <f>SUM(K851:K856)</f>
        <v>0</v>
      </c>
      <c r="L850" s="228"/>
      <c r="M850" s="228">
        <f>SUM(M851:M856)</f>
        <v>0</v>
      </c>
      <c r="N850" s="227"/>
      <c r="O850" s="227">
        <f>SUM(O851:O856)</f>
        <v>0</v>
      </c>
      <c r="P850" s="227"/>
      <c r="Q850" s="227">
        <f>SUM(Q851:Q856)</f>
        <v>0</v>
      </c>
      <c r="R850" s="228"/>
      <c r="S850" s="228"/>
      <c r="T850" s="229"/>
      <c r="U850" s="223"/>
      <c r="V850" s="223">
        <f>SUM(V851:V856)</f>
        <v>174.49</v>
      </c>
      <c r="W850" s="223"/>
      <c r="X850" s="223"/>
      <c r="AG850" t="s">
        <v>205</v>
      </c>
    </row>
    <row r="851" spans="1:60" outlineLevel="1" x14ac:dyDescent="0.2">
      <c r="A851" s="231">
        <v>175</v>
      </c>
      <c r="B851" s="232" t="s">
        <v>506</v>
      </c>
      <c r="C851" s="250" t="s">
        <v>507</v>
      </c>
      <c r="D851" s="233" t="s">
        <v>384</v>
      </c>
      <c r="E851" s="234">
        <v>75.472269999999995</v>
      </c>
      <c r="F851" s="235"/>
      <c r="G851" s="236">
        <f>ROUND(E851*F851,2)</f>
        <v>0</v>
      </c>
      <c r="H851" s="235"/>
      <c r="I851" s="236">
        <f>ROUND(E851*H851,2)</f>
        <v>0</v>
      </c>
      <c r="J851" s="235"/>
      <c r="K851" s="236">
        <f>ROUND(E851*J851,2)</f>
        <v>0</v>
      </c>
      <c r="L851" s="236">
        <v>21</v>
      </c>
      <c r="M851" s="236">
        <f>G851*(1+L851/100)</f>
        <v>0</v>
      </c>
      <c r="N851" s="234">
        <v>0</v>
      </c>
      <c r="O851" s="234">
        <f>ROUND(E851*N851,2)</f>
        <v>0</v>
      </c>
      <c r="P851" s="234">
        <v>0</v>
      </c>
      <c r="Q851" s="234">
        <f>ROUND(E851*P851,2)</f>
        <v>0</v>
      </c>
      <c r="R851" s="236" t="s">
        <v>359</v>
      </c>
      <c r="S851" s="236" t="s">
        <v>210</v>
      </c>
      <c r="T851" s="237" t="s">
        <v>211</v>
      </c>
      <c r="U851" s="220">
        <v>0.49</v>
      </c>
      <c r="V851" s="220">
        <f>ROUND(E851*U851,2)</f>
        <v>36.979999999999997</v>
      </c>
      <c r="W851" s="220"/>
      <c r="X851" s="220" t="s">
        <v>502</v>
      </c>
      <c r="Y851" s="210"/>
      <c r="Z851" s="210"/>
      <c r="AA851" s="210"/>
      <c r="AB851" s="210"/>
      <c r="AC851" s="210"/>
      <c r="AD851" s="210"/>
      <c r="AE851" s="210"/>
      <c r="AF851" s="210"/>
      <c r="AG851" s="210" t="s">
        <v>503</v>
      </c>
      <c r="AH851" s="210"/>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1" x14ac:dyDescent="0.2">
      <c r="A852" s="217"/>
      <c r="B852" s="218"/>
      <c r="C852" s="253" t="s">
        <v>508</v>
      </c>
      <c r="D852" s="240"/>
      <c r="E852" s="240"/>
      <c r="F852" s="240"/>
      <c r="G852" s="240"/>
      <c r="H852" s="220"/>
      <c r="I852" s="220"/>
      <c r="J852" s="220"/>
      <c r="K852" s="220"/>
      <c r="L852" s="220"/>
      <c r="M852" s="220"/>
      <c r="N852" s="219"/>
      <c r="O852" s="219"/>
      <c r="P852" s="219"/>
      <c r="Q852" s="219"/>
      <c r="R852" s="220"/>
      <c r="S852" s="220"/>
      <c r="T852" s="220"/>
      <c r="U852" s="220"/>
      <c r="V852" s="220"/>
      <c r="W852" s="220"/>
      <c r="X852" s="220"/>
      <c r="Y852" s="210"/>
      <c r="Z852" s="210"/>
      <c r="AA852" s="210"/>
      <c r="AB852" s="210"/>
      <c r="AC852" s="210"/>
      <c r="AD852" s="210"/>
      <c r="AE852" s="210"/>
      <c r="AF852" s="210"/>
      <c r="AG852" s="210" t="s">
        <v>237</v>
      </c>
      <c r="AH852" s="210"/>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1" x14ac:dyDescent="0.2">
      <c r="A853" s="242">
        <v>176</v>
      </c>
      <c r="B853" s="243" t="s">
        <v>509</v>
      </c>
      <c r="C853" s="255" t="s">
        <v>510</v>
      </c>
      <c r="D853" s="244" t="s">
        <v>384</v>
      </c>
      <c r="E853" s="245">
        <v>4528.3361100000002</v>
      </c>
      <c r="F853" s="246"/>
      <c r="G853" s="247">
        <f>ROUND(E853*F853,2)</f>
        <v>0</v>
      </c>
      <c r="H853" s="246"/>
      <c r="I853" s="247">
        <f>ROUND(E853*H853,2)</f>
        <v>0</v>
      </c>
      <c r="J853" s="246"/>
      <c r="K853" s="247">
        <f>ROUND(E853*J853,2)</f>
        <v>0</v>
      </c>
      <c r="L853" s="247">
        <v>21</v>
      </c>
      <c r="M853" s="247">
        <f>G853*(1+L853/100)</f>
        <v>0</v>
      </c>
      <c r="N853" s="245">
        <v>0</v>
      </c>
      <c r="O853" s="245">
        <f>ROUND(E853*N853,2)</f>
        <v>0</v>
      </c>
      <c r="P853" s="245">
        <v>0</v>
      </c>
      <c r="Q853" s="245">
        <f>ROUND(E853*P853,2)</f>
        <v>0</v>
      </c>
      <c r="R853" s="247" t="s">
        <v>359</v>
      </c>
      <c r="S853" s="247" t="s">
        <v>210</v>
      </c>
      <c r="T853" s="248" t="s">
        <v>211</v>
      </c>
      <c r="U853" s="220">
        <v>0</v>
      </c>
      <c r="V853" s="220">
        <f>ROUND(E853*U853,2)</f>
        <v>0</v>
      </c>
      <c r="W853" s="220"/>
      <c r="X853" s="220" t="s">
        <v>502</v>
      </c>
      <c r="Y853" s="210"/>
      <c r="Z853" s="210"/>
      <c r="AA853" s="210"/>
      <c r="AB853" s="210"/>
      <c r="AC853" s="210"/>
      <c r="AD853" s="210"/>
      <c r="AE853" s="210"/>
      <c r="AF853" s="210"/>
      <c r="AG853" s="210" t="s">
        <v>503</v>
      </c>
      <c r="AH853" s="210"/>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1" x14ac:dyDescent="0.2">
      <c r="A854" s="242">
        <v>177</v>
      </c>
      <c r="B854" s="243" t="s">
        <v>511</v>
      </c>
      <c r="C854" s="255" t="s">
        <v>512</v>
      </c>
      <c r="D854" s="244" t="s">
        <v>384</v>
      </c>
      <c r="E854" s="245">
        <v>75.472269999999995</v>
      </c>
      <c r="F854" s="246"/>
      <c r="G854" s="247">
        <f>ROUND(E854*F854,2)</f>
        <v>0</v>
      </c>
      <c r="H854" s="246"/>
      <c r="I854" s="247">
        <f>ROUND(E854*H854,2)</f>
        <v>0</v>
      </c>
      <c r="J854" s="246"/>
      <c r="K854" s="247">
        <f>ROUND(E854*J854,2)</f>
        <v>0</v>
      </c>
      <c r="L854" s="247">
        <v>21</v>
      </c>
      <c r="M854" s="247">
        <f>G854*(1+L854/100)</f>
        <v>0</v>
      </c>
      <c r="N854" s="245">
        <v>0</v>
      </c>
      <c r="O854" s="245">
        <f>ROUND(E854*N854,2)</f>
        <v>0</v>
      </c>
      <c r="P854" s="245">
        <v>0</v>
      </c>
      <c r="Q854" s="245">
        <f>ROUND(E854*P854,2)</f>
        <v>0</v>
      </c>
      <c r="R854" s="247" t="s">
        <v>359</v>
      </c>
      <c r="S854" s="247" t="s">
        <v>210</v>
      </c>
      <c r="T854" s="248" t="s">
        <v>211</v>
      </c>
      <c r="U854" s="220">
        <v>0.94199999999999995</v>
      </c>
      <c r="V854" s="220">
        <f>ROUND(E854*U854,2)</f>
        <v>71.09</v>
      </c>
      <c r="W854" s="220"/>
      <c r="X854" s="220" t="s">
        <v>502</v>
      </c>
      <c r="Y854" s="210"/>
      <c r="Z854" s="210"/>
      <c r="AA854" s="210"/>
      <c r="AB854" s="210"/>
      <c r="AC854" s="210"/>
      <c r="AD854" s="210"/>
      <c r="AE854" s="210"/>
      <c r="AF854" s="210"/>
      <c r="AG854" s="210" t="s">
        <v>503</v>
      </c>
      <c r="AH854" s="210"/>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ht="22.5" outlineLevel="1" x14ac:dyDescent="0.2">
      <c r="A855" s="242">
        <v>178</v>
      </c>
      <c r="B855" s="243" t="s">
        <v>513</v>
      </c>
      <c r="C855" s="255" t="s">
        <v>514</v>
      </c>
      <c r="D855" s="244" t="s">
        <v>384</v>
      </c>
      <c r="E855" s="245">
        <v>603.77814999999998</v>
      </c>
      <c r="F855" s="246"/>
      <c r="G855" s="247">
        <f>ROUND(E855*F855,2)</f>
        <v>0</v>
      </c>
      <c r="H855" s="246"/>
      <c r="I855" s="247">
        <f>ROUND(E855*H855,2)</f>
        <v>0</v>
      </c>
      <c r="J855" s="246"/>
      <c r="K855" s="247">
        <f>ROUND(E855*J855,2)</f>
        <v>0</v>
      </c>
      <c r="L855" s="247">
        <v>21</v>
      </c>
      <c r="M855" s="247">
        <f>G855*(1+L855/100)</f>
        <v>0</v>
      </c>
      <c r="N855" s="245">
        <v>0</v>
      </c>
      <c r="O855" s="245">
        <f>ROUND(E855*N855,2)</f>
        <v>0</v>
      </c>
      <c r="P855" s="245">
        <v>0</v>
      </c>
      <c r="Q855" s="245">
        <f>ROUND(E855*P855,2)</f>
        <v>0</v>
      </c>
      <c r="R855" s="247" t="s">
        <v>359</v>
      </c>
      <c r="S855" s="247" t="s">
        <v>210</v>
      </c>
      <c r="T855" s="248" t="s">
        <v>211</v>
      </c>
      <c r="U855" s="220">
        <v>0.11</v>
      </c>
      <c r="V855" s="220">
        <f>ROUND(E855*U855,2)</f>
        <v>66.42</v>
      </c>
      <c r="W855" s="220"/>
      <c r="X855" s="220" t="s">
        <v>502</v>
      </c>
      <c r="Y855" s="210"/>
      <c r="Z855" s="210"/>
      <c r="AA855" s="210"/>
      <c r="AB855" s="210"/>
      <c r="AC855" s="210"/>
      <c r="AD855" s="210"/>
      <c r="AE855" s="210"/>
      <c r="AF855" s="210"/>
      <c r="AG855" s="210" t="s">
        <v>503</v>
      </c>
      <c r="AH855" s="210"/>
      <c r="AI855" s="210"/>
      <c r="AJ855" s="210"/>
      <c r="AK855" s="210"/>
      <c r="AL855" s="210"/>
      <c r="AM855" s="210"/>
      <c r="AN855" s="210"/>
      <c r="AO855" s="210"/>
      <c r="AP855" s="210"/>
      <c r="AQ855" s="210"/>
      <c r="AR855" s="210"/>
      <c r="AS855" s="210"/>
      <c r="AT855" s="210"/>
      <c r="AU855" s="210"/>
      <c r="AV855" s="210"/>
      <c r="AW855" s="210"/>
      <c r="AX855" s="210"/>
      <c r="AY855" s="210"/>
      <c r="AZ855" s="210"/>
      <c r="BA855" s="210"/>
      <c r="BB855" s="210"/>
      <c r="BC855" s="210"/>
      <c r="BD855" s="210"/>
      <c r="BE855" s="210"/>
      <c r="BF855" s="210"/>
      <c r="BG855" s="210"/>
      <c r="BH855" s="210"/>
    </row>
    <row r="856" spans="1:60" ht="22.5" outlineLevel="1" x14ac:dyDescent="0.2">
      <c r="A856" s="231">
        <v>179</v>
      </c>
      <c r="B856" s="232" t="s">
        <v>515</v>
      </c>
      <c r="C856" s="250" t="s">
        <v>516</v>
      </c>
      <c r="D856" s="233" t="s">
        <v>384</v>
      </c>
      <c r="E856" s="234">
        <v>75.472269999999995</v>
      </c>
      <c r="F856" s="235"/>
      <c r="G856" s="236">
        <f>ROUND(E856*F856,2)</f>
        <v>0</v>
      </c>
      <c r="H856" s="235"/>
      <c r="I856" s="236">
        <f>ROUND(E856*H856,2)</f>
        <v>0</v>
      </c>
      <c r="J856" s="235"/>
      <c r="K856" s="236">
        <f>ROUND(E856*J856,2)</f>
        <v>0</v>
      </c>
      <c r="L856" s="236">
        <v>21</v>
      </c>
      <c r="M856" s="236">
        <f>G856*(1+L856/100)</f>
        <v>0</v>
      </c>
      <c r="N856" s="234">
        <v>0</v>
      </c>
      <c r="O856" s="234">
        <f>ROUND(E856*N856,2)</f>
        <v>0</v>
      </c>
      <c r="P856" s="234">
        <v>0</v>
      </c>
      <c r="Q856" s="234">
        <f>ROUND(E856*P856,2)</f>
        <v>0</v>
      </c>
      <c r="R856" s="236" t="s">
        <v>359</v>
      </c>
      <c r="S856" s="236" t="s">
        <v>210</v>
      </c>
      <c r="T856" s="237" t="s">
        <v>211</v>
      </c>
      <c r="U856" s="220">
        <v>0</v>
      </c>
      <c r="V856" s="220">
        <f>ROUND(E856*U856,2)</f>
        <v>0</v>
      </c>
      <c r="W856" s="220"/>
      <c r="X856" s="220" t="s">
        <v>502</v>
      </c>
      <c r="Y856" s="210"/>
      <c r="Z856" s="210"/>
      <c r="AA856" s="210"/>
      <c r="AB856" s="210"/>
      <c r="AC856" s="210"/>
      <c r="AD856" s="210"/>
      <c r="AE856" s="210"/>
      <c r="AF856" s="210"/>
      <c r="AG856" s="210" t="s">
        <v>503</v>
      </c>
      <c r="AH856" s="210"/>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x14ac:dyDescent="0.2">
      <c r="A857" s="3"/>
      <c r="B857" s="4"/>
      <c r="C857" s="256"/>
      <c r="D857" s="6"/>
      <c r="E857" s="3"/>
      <c r="F857" s="3"/>
      <c r="G857" s="3"/>
      <c r="H857" s="3"/>
      <c r="I857" s="3"/>
      <c r="J857" s="3"/>
      <c r="K857" s="3"/>
      <c r="L857" s="3"/>
      <c r="M857" s="3"/>
      <c r="N857" s="3"/>
      <c r="O857" s="3"/>
      <c r="P857" s="3"/>
      <c r="Q857" s="3"/>
      <c r="R857" s="3"/>
      <c r="S857" s="3"/>
      <c r="T857" s="3"/>
      <c r="U857" s="3"/>
      <c r="V857" s="3"/>
      <c r="W857" s="3"/>
      <c r="X857" s="3"/>
      <c r="AE857">
        <v>15</v>
      </c>
      <c r="AF857">
        <v>21</v>
      </c>
      <c r="AG857" t="s">
        <v>191</v>
      </c>
    </row>
    <row r="858" spans="1:60" x14ac:dyDescent="0.2">
      <c r="A858" s="213"/>
      <c r="B858" s="214" t="s">
        <v>29</v>
      </c>
      <c r="C858" s="257"/>
      <c r="D858" s="215"/>
      <c r="E858" s="216"/>
      <c r="F858" s="216"/>
      <c r="G858" s="230">
        <f>G8+G54+G58+G97+G102+G127+G139+G456+G493+G503+G533+G564+G633+G638+G666+G673+G679+G743+G755+G790+G796+G803+G833+G850</f>
        <v>0</v>
      </c>
      <c r="H858" s="3"/>
      <c r="I858" s="3"/>
      <c r="J858" s="3"/>
      <c r="K858" s="3"/>
      <c r="L858" s="3"/>
      <c r="M858" s="3"/>
      <c r="N858" s="3"/>
      <c r="O858" s="3"/>
      <c r="P858" s="3"/>
      <c r="Q858" s="3"/>
      <c r="R858" s="3"/>
      <c r="S858" s="3"/>
      <c r="T858" s="3"/>
      <c r="U858" s="3"/>
      <c r="V858" s="3"/>
      <c r="W858" s="3"/>
      <c r="X858" s="3"/>
      <c r="AE858">
        <f>SUMIF(L7:L856,AE857,G7:G856)</f>
        <v>0</v>
      </c>
      <c r="AF858">
        <f>SUMIF(L7:L856,AF857,G7:G856)</f>
        <v>0</v>
      </c>
      <c r="AG858" t="s">
        <v>519</v>
      </c>
    </row>
    <row r="859" spans="1:60" x14ac:dyDescent="0.2">
      <c r="C859" s="258"/>
      <c r="D859" s="10"/>
      <c r="AG859" t="s">
        <v>521</v>
      </c>
    </row>
    <row r="860" spans="1:60" x14ac:dyDescent="0.2">
      <c r="D860" s="10"/>
    </row>
    <row r="861" spans="1:60" x14ac:dyDescent="0.2">
      <c r="D861" s="10"/>
    </row>
    <row r="862" spans="1:60" x14ac:dyDescent="0.2">
      <c r="D862" s="10"/>
    </row>
    <row r="863" spans="1:60" x14ac:dyDescent="0.2">
      <c r="D863" s="10"/>
    </row>
    <row r="864" spans="1:60"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MfPXv/T4PEJO1DkLklusKL8276MLhle202STP9Om8BZEatR7fpgpPVXqtpnBMB1PAf4LY/NBnXkXJpGkCrYFA==" saltValue="yJQG2ifm6GN4dkVgpn0LUg==" spinCount="100000" sheet="1"/>
  <mergeCells count="104">
    <mergeCell ref="C795:G795"/>
    <mergeCell ref="C852:G852"/>
    <mergeCell ref="C701:G701"/>
    <mergeCell ref="C705:G705"/>
    <mergeCell ref="C742:G742"/>
    <mergeCell ref="C754:G754"/>
    <mergeCell ref="C767:G767"/>
    <mergeCell ref="C789:G789"/>
    <mergeCell ref="C665:G665"/>
    <mergeCell ref="C678:G678"/>
    <mergeCell ref="C687:G687"/>
    <mergeCell ref="C691:G691"/>
    <mergeCell ref="C695:G695"/>
    <mergeCell ref="C698:G698"/>
    <mergeCell ref="C635:G635"/>
    <mergeCell ref="C637:G637"/>
    <mergeCell ref="C640:G640"/>
    <mergeCell ref="C646:G646"/>
    <mergeCell ref="C647:G647"/>
    <mergeCell ref="C652:G652"/>
    <mergeCell ref="C597:G597"/>
    <mergeCell ref="C598:G598"/>
    <mergeCell ref="C602:G602"/>
    <mergeCell ref="C603:G603"/>
    <mergeCell ref="C607:G607"/>
    <mergeCell ref="C608:G608"/>
    <mergeCell ref="C551:G551"/>
    <mergeCell ref="C552:G552"/>
    <mergeCell ref="C553:G553"/>
    <mergeCell ref="C588:G588"/>
    <mergeCell ref="C592:G592"/>
    <mergeCell ref="C593:G593"/>
    <mergeCell ref="C512:G512"/>
    <mergeCell ref="C542:G542"/>
    <mergeCell ref="C543:G543"/>
    <mergeCell ref="C544:G544"/>
    <mergeCell ref="C545:G545"/>
    <mergeCell ref="C550:G550"/>
    <mergeCell ref="C478:G478"/>
    <mergeCell ref="C481:G481"/>
    <mergeCell ref="C490:G490"/>
    <mergeCell ref="C495:G495"/>
    <mergeCell ref="C505:G505"/>
    <mergeCell ref="C506:G506"/>
    <mergeCell ref="C458:G458"/>
    <mergeCell ref="C459:G459"/>
    <mergeCell ref="C463:G463"/>
    <mergeCell ref="C467:G467"/>
    <mergeCell ref="C471:G471"/>
    <mergeCell ref="C477:G477"/>
    <mergeCell ref="C355:G355"/>
    <mergeCell ref="C359:G359"/>
    <mergeCell ref="C368:G368"/>
    <mergeCell ref="C372:G372"/>
    <mergeCell ref="C384:G384"/>
    <mergeCell ref="C428:G428"/>
    <mergeCell ref="C281:G281"/>
    <mergeCell ref="C300:G300"/>
    <mergeCell ref="C324:G324"/>
    <mergeCell ref="C325:G325"/>
    <mergeCell ref="C329:G329"/>
    <mergeCell ref="C343:G343"/>
    <mergeCell ref="C255:G255"/>
    <mergeCell ref="C256:G256"/>
    <mergeCell ref="C266:G266"/>
    <mergeCell ref="C267:G267"/>
    <mergeCell ref="C268:G268"/>
    <mergeCell ref="C274:G274"/>
    <mergeCell ref="C198:G198"/>
    <mergeCell ref="C215:G215"/>
    <mergeCell ref="C221:G221"/>
    <mergeCell ref="C233:G233"/>
    <mergeCell ref="C243:G243"/>
    <mergeCell ref="C249:G249"/>
    <mergeCell ref="C137:G137"/>
    <mergeCell ref="C141:G141"/>
    <mergeCell ref="C142:G142"/>
    <mergeCell ref="C147:G147"/>
    <mergeCell ref="C152:G152"/>
    <mergeCell ref="C175:G175"/>
    <mergeCell ref="C104:G104"/>
    <mergeCell ref="C109:G109"/>
    <mergeCell ref="C115:G115"/>
    <mergeCell ref="C119:G119"/>
    <mergeCell ref="C129:G129"/>
    <mergeCell ref="C133:G133"/>
    <mergeCell ref="C67:G67"/>
    <mergeCell ref="C71:G71"/>
    <mergeCell ref="C75:G75"/>
    <mergeCell ref="C79:G79"/>
    <mergeCell ref="C85:G85"/>
    <mergeCell ref="C99:G99"/>
    <mergeCell ref="C25:G25"/>
    <mergeCell ref="C31:G31"/>
    <mergeCell ref="C39:G39"/>
    <mergeCell ref="C50:G50"/>
    <mergeCell ref="C60:G60"/>
    <mergeCell ref="C63:G63"/>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37ED5-DE97-46CE-9563-084869BE708B}">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61</v>
      </c>
      <c r="C3" s="199" t="s">
        <v>62</v>
      </c>
      <c r="D3" s="197"/>
      <c r="E3" s="197"/>
      <c r="F3" s="197"/>
      <c r="G3" s="198"/>
      <c r="AC3" s="175" t="s">
        <v>180</v>
      </c>
      <c r="AG3" t="s">
        <v>181</v>
      </c>
    </row>
    <row r="4" spans="1:60" ht="24.95" customHeight="1" x14ac:dyDescent="0.2">
      <c r="A4" s="200" t="s">
        <v>9</v>
      </c>
      <c r="B4" s="201" t="s">
        <v>61</v>
      </c>
      <c r="C4" s="202" t="s">
        <v>53</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522</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h2dXbwbMgB21TBTE/Pk9dYU13IN59iuTMam8oE2P0buiLfMo4TBXdlrxUkch+Or+jhZ4CvujMiUOWBHW056UA==" saltValue="X/33RfwF3wC/oYrpTp1bX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3F34A3-9714-4B2D-BBC0-3C5D30D4AFA3}">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61</v>
      </c>
      <c r="C3" s="199" t="s">
        <v>62</v>
      </c>
      <c r="D3" s="197"/>
      <c r="E3" s="197"/>
      <c r="F3" s="197"/>
      <c r="G3" s="198"/>
      <c r="AC3" s="175" t="s">
        <v>180</v>
      </c>
      <c r="AG3" t="s">
        <v>181</v>
      </c>
    </row>
    <row r="4" spans="1:60" ht="24.95" customHeight="1" x14ac:dyDescent="0.2">
      <c r="A4" s="200" t="s">
        <v>9</v>
      </c>
      <c r="B4" s="201" t="s">
        <v>61</v>
      </c>
      <c r="C4" s="202" t="s">
        <v>50</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524</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B3dFRDux8xuROKE/nI2pZ11dGLPdjN946v1P4TvIlkQELr47eTJaJHbDW65taP9WFeT+LAQ8KAyYSEN4+r8Mg==" saltValue="JfFcsbdeO1CGtPLyL94gq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A2B98-A617-4605-9DED-60AF92EF2E25}">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61</v>
      </c>
      <c r="C3" s="199" t="s">
        <v>62</v>
      </c>
      <c r="D3" s="197"/>
      <c r="E3" s="197"/>
      <c r="F3" s="197"/>
      <c r="G3" s="198"/>
      <c r="AC3" s="175" t="s">
        <v>180</v>
      </c>
      <c r="AG3" t="s">
        <v>181</v>
      </c>
    </row>
    <row r="4" spans="1:60" ht="24.95" customHeight="1" x14ac:dyDescent="0.2">
      <c r="A4" s="200" t="s">
        <v>9</v>
      </c>
      <c r="B4" s="201" t="s">
        <v>61</v>
      </c>
      <c r="C4" s="202" t="s">
        <v>52</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525</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Ai2p3eMCZtbRtqaixCleuFgSqr62eO8MQGZ4mI2yYaLo3JI0JRD9w71NAGMg4JE/HqJtQVqzQ4MY/ZzREVwXQ==" saltValue="uEKqyWpRC4ThRBJC9VGKa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ADCBB-1D67-4990-8DB9-01E5139CAFA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61</v>
      </c>
      <c r="C3" s="199" t="s">
        <v>62</v>
      </c>
      <c r="D3" s="197"/>
      <c r="E3" s="197"/>
      <c r="F3" s="197"/>
      <c r="G3" s="198"/>
      <c r="AC3" s="175" t="s">
        <v>180</v>
      </c>
      <c r="AG3" t="s">
        <v>181</v>
      </c>
    </row>
    <row r="4" spans="1:60" ht="24.95" customHeight="1" x14ac:dyDescent="0.2">
      <c r="A4" s="200" t="s">
        <v>9</v>
      </c>
      <c r="B4" s="201" t="s">
        <v>61</v>
      </c>
      <c r="C4" s="202" t="s">
        <v>49</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526</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d2tgmQNW81ftboJzqMhAY6eBCAlbh4U+pggp/IKfWqZleqgsJhyexFcXyqKe+09pc/DsqVMGkeLRkfuBURG1Q==" saltValue="TFPDk6+LHRGwFeA8v30wc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B9658-6EFD-45A3-ACE9-25F5DE34408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63</v>
      </c>
      <c r="C3" s="199" t="s">
        <v>64</v>
      </c>
      <c r="D3" s="197"/>
      <c r="E3" s="197"/>
      <c r="F3" s="197"/>
      <c r="G3" s="198"/>
      <c r="AC3" s="175" t="s">
        <v>180</v>
      </c>
      <c r="AG3" t="s">
        <v>181</v>
      </c>
    </row>
    <row r="4" spans="1:60" ht="24.95" customHeight="1" x14ac:dyDescent="0.2">
      <c r="A4" s="200" t="s">
        <v>9</v>
      </c>
      <c r="B4" s="201" t="s">
        <v>63</v>
      </c>
      <c r="C4" s="202" t="s">
        <v>58</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116</v>
      </c>
      <c r="C8" s="249" t="s">
        <v>117</v>
      </c>
      <c r="D8" s="226"/>
      <c r="E8" s="227"/>
      <c r="F8" s="228"/>
      <c r="G8" s="228">
        <f>SUMIF(AG9:AG37,"&lt;&gt;NOR",G9:G37)</f>
        <v>0</v>
      </c>
      <c r="H8" s="228"/>
      <c r="I8" s="228">
        <f>SUM(I9:I37)</f>
        <v>0</v>
      </c>
      <c r="J8" s="228"/>
      <c r="K8" s="228">
        <f>SUM(K9:K37)</f>
        <v>0</v>
      </c>
      <c r="L8" s="228"/>
      <c r="M8" s="228">
        <f>SUM(M9:M37)</f>
        <v>0</v>
      </c>
      <c r="N8" s="227"/>
      <c r="O8" s="227">
        <f>SUM(O9:O37)</f>
        <v>0</v>
      </c>
      <c r="P8" s="227"/>
      <c r="Q8" s="227">
        <f>SUM(Q9:Q37)</f>
        <v>0</v>
      </c>
      <c r="R8" s="228"/>
      <c r="S8" s="228"/>
      <c r="T8" s="229"/>
      <c r="U8" s="223"/>
      <c r="V8" s="223">
        <f>SUM(V9:V37)</f>
        <v>9.39</v>
      </c>
      <c r="W8" s="223"/>
      <c r="X8" s="223"/>
      <c r="AG8" t="s">
        <v>205</v>
      </c>
    </row>
    <row r="9" spans="1:60" ht="22.5" outlineLevel="1" x14ac:dyDescent="0.2">
      <c r="A9" s="231">
        <v>1</v>
      </c>
      <c r="B9" s="232" t="s">
        <v>206</v>
      </c>
      <c r="C9" s="250" t="s">
        <v>207</v>
      </c>
      <c r="D9" s="233" t="s">
        <v>208</v>
      </c>
      <c r="E9" s="234">
        <v>4.2939999999999996</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209</v>
      </c>
      <c r="S9" s="236" t="s">
        <v>210</v>
      </c>
      <c r="T9" s="237" t="s">
        <v>211</v>
      </c>
      <c r="U9" s="220">
        <v>0.36799999999999999</v>
      </c>
      <c r="V9" s="220">
        <f>ROUND(E9*U9,2)</f>
        <v>1.58</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1" t="s">
        <v>214</v>
      </c>
      <c r="D10" s="238"/>
      <c r="E10" s="238"/>
      <c r="F10" s="238"/>
      <c r="G10" s="238"/>
      <c r="H10" s="220"/>
      <c r="I10" s="220"/>
      <c r="J10" s="220"/>
      <c r="K10" s="220"/>
      <c r="L10" s="220"/>
      <c r="M10" s="220"/>
      <c r="N10" s="219"/>
      <c r="O10" s="219"/>
      <c r="P10" s="219"/>
      <c r="Q10" s="219"/>
      <c r="R10" s="220"/>
      <c r="S10" s="220"/>
      <c r="T10" s="220"/>
      <c r="U10" s="220"/>
      <c r="V10" s="220"/>
      <c r="W10" s="220"/>
      <c r="X10" s="220"/>
      <c r="Y10" s="210"/>
      <c r="Z10" s="210"/>
      <c r="AA10" s="210"/>
      <c r="AB10" s="210"/>
      <c r="AC10" s="210"/>
      <c r="AD10" s="210"/>
      <c r="AE10" s="210"/>
      <c r="AF10" s="210"/>
      <c r="AG10" s="210" t="s">
        <v>215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2" t="s">
        <v>1190</v>
      </c>
      <c r="D11" s="221"/>
      <c r="E11" s="222">
        <v>3.0539999999999998</v>
      </c>
      <c r="F11" s="220"/>
      <c r="G11" s="220"/>
      <c r="H11" s="220"/>
      <c r="I11" s="220"/>
      <c r="J11" s="220"/>
      <c r="K11" s="220"/>
      <c r="L11" s="220"/>
      <c r="M11" s="220"/>
      <c r="N11" s="219"/>
      <c r="O11" s="219"/>
      <c r="P11" s="219"/>
      <c r="Q11" s="219"/>
      <c r="R11" s="220"/>
      <c r="S11" s="220"/>
      <c r="T11" s="220"/>
      <c r="U11" s="220"/>
      <c r="V11" s="220"/>
      <c r="W11" s="220"/>
      <c r="X11" s="220"/>
      <c r="Y11" s="210"/>
      <c r="Z11" s="210"/>
      <c r="AA11" s="210"/>
      <c r="AB11" s="210"/>
      <c r="AC11" s="210"/>
      <c r="AD11" s="210"/>
      <c r="AE11" s="210"/>
      <c r="AF11" s="210"/>
      <c r="AG11" s="210" t="s">
        <v>217</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2" t="s">
        <v>1191</v>
      </c>
      <c r="D12" s="221"/>
      <c r="E12" s="222">
        <v>1.24</v>
      </c>
      <c r="F12" s="220"/>
      <c r="G12" s="220"/>
      <c r="H12" s="220"/>
      <c r="I12" s="220"/>
      <c r="J12" s="220"/>
      <c r="K12" s="220"/>
      <c r="L12" s="220"/>
      <c r="M12" s="220"/>
      <c r="N12" s="219"/>
      <c r="O12" s="219"/>
      <c r="P12" s="219"/>
      <c r="Q12" s="219"/>
      <c r="R12" s="220"/>
      <c r="S12" s="220"/>
      <c r="T12" s="220"/>
      <c r="U12" s="220"/>
      <c r="V12" s="220"/>
      <c r="W12" s="220"/>
      <c r="X12" s="220"/>
      <c r="Y12" s="210"/>
      <c r="Z12" s="210"/>
      <c r="AA12" s="210"/>
      <c r="AB12" s="210"/>
      <c r="AC12" s="210"/>
      <c r="AD12" s="210"/>
      <c r="AE12" s="210"/>
      <c r="AF12" s="210"/>
      <c r="AG12" s="210" t="s">
        <v>217</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x14ac:dyDescent="0.2">
      <c r="A13" s="231">
        <v>2</v>
      </c>
      <c r="B13" s="232" t="s">
        <v>219</v>
      </c>
      <c r="C13" s="250" t="s">
        <v>220</v>
      </c>
      <c r="D13" s="233" t="s">
        <v>208</v>
      </c>
      <c r="E13" s="234">
        <v>4.2939999999999996</v>
      </c>
      <c r="F13" s="235"/>
      <c r="G13" s="236">
        <f>ROUND(E13*F13,2)</f>
        <v>0</v>
      </c>
      <c r="H13" s="235"/>
      <c r="I13" s="236">
        <f>ROUND(E13*H13,2)</f>
        <v>0</v>
      </c>
      <c r="J13" s="235"/>
      <c r="K13" s="236">
        <f>ROUND(E13*J13,2)</f>
        <v>0</v>
      </c>
      <c r="L13" s="236">
        <v>21</v>
      </c>
      <c r="M13" s="236">
        <f>G13*(1+L13/100)</f>
        <v>0</v>
      </c>
      <c r="N13" s="234">
        <v>0</v>
      </c>
      <c r="O13" s="234">
        <f>ROUND(E13*N13,2)</f>
        <v>0</v>
      </c>
      <c r="P13" s="234">
        <v>0</v>
      </c>
      <c r="Q13" s="234">
        <f>ROUND(E13*P13,2)</f>
        <v>0</v>
      </c>
      <c r="R13" s="236" t="s">
        <v>209</v>
      </c>
      <c r="S13" s="236" t="s">
        <v>210</v>
      </c>
      <c r="T13" s="237" t="s">
        <v>211</v>
      </c>
      <c r="U13" s="220">
        <v>5.8000000000000003E-2</v>
      </c>
      <c r="V13" s="220">
        <f>ROUND(E13*U13,2)</f>
        <v>0.25</v>
      </c>
      <c r="W13" s="220"/>
      <c r="X13" s="220" t="s">
        <v>212</v>
      </c>
      <c r="Y13" s="210"/>
      <c r="Z13" s="210"/>
      <c r="AA13" s="210"/>
      <c r="AB13" s="210"/>
      <c r="AC13" s="210"/>
      <c r="AD13" s="210"/>
      <c r="AE13" s="210"/>
      <c r="AF13" s="210"/>
      <c r="AG13" s="210" t="s">
        <v>213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1" t="s">
        <v>214</v>
      </c>
      <c r="D14" s="238"/>
      <c r="E14" s="238"/>
      <c r="F14" s="238"/>
      <c r="G14" s="238"/>
      <c r="H14" s="220"/>
      <c r="I14" s="220"/>
      <c r="J14" s="220"/>
      <c r="K14" s="220"/>
      <c r="L14" s="220"/>
      <c r="M14" s="220"/>
      <c r="N14" s="219"/>
      <c r="O14" s="219"/>
      <c r="P14" s="219"/>
      <c r="Q14" s="219"/>
      <c r="R14" s="220"/>
      <c r="S14" s="220"/>
      <c r="T14" s="220"/>
      <c r="U14" s="220"/>
      <c r="V14" s="220"/>
      <c r="W14" s="220"/>
      <c r="X14" s="220"/>
      <c r="Y14" s="210"/>
      <c r="Z14" s="210"/>
      <c r="AA14" s="210"/>
      <c r="AB14" s="210"/>
      <c r="AC14" s="210"/>
      <c r="AD14" s="210"/>
      <c r="AE14" s="210"/>
      <c r="AF14" s="210"/>
      <c r="AG14" s="210" t="s">
        <v>215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17"/>
      <c r="B15" s="218"/>
      <c r="C15" s="252" t="s">
        <v>1190</v>
      </c>
      <c r="D15" s="221"/>
      <c r="E15" s="222">
        <v>3.0539999999999998</v>
      </c>
      <c r="F15" s="220"/>
      <c r="G15" s="220"/>
      <c r="H15" s="220"/>
      <c r="I15" s="220"/>
      <c r="J15" s="220"/>
      <c r="K15" s="220"/>
      <c r="L15" s="220"/>
      <c r="M15" s="220"/>
      <c r="N15" s="219"/>
      <c r="O15" s="219"/>
      <c r="P15" s="219"/>
      <c r="Q15" s="219"/>
      <c r="R15" s="220"/>
      <c r="S15" s="220"/>
      <c r="T15" s="220"/>
      <c r="U15" s="220"/>
      <c r="V15" s="220"/>
      <c r="W15" s="220"/>
      <c r="X15" s="220"/>
      <c r="Y15" s="210"/>
      <c r="Z15" s="210"/>
      <c r="AA15" s="210"/>
      <c r="AB15" s="210"/>
      <c r="AC15" s="210"/>
      <c r="AD15" s="210"/>
      <c r="AE15" s="210"/>
      <c r="AF15" s="210"/>
      <c r="AG15" s="210" t="s">
        <v>217</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2" t="s">
        <v>1191</v>
      </c>
      <c r="D16" s="221"/>
      <c r="E16" s="222">
        <v>1.24</v>
      </c>
      <c r="F16" s="220"/>
      <c r="G16" s="220"/>
      <c r="H16" s="220"/>
      <c r="I16" s="220"/>
      <c r="J16" s="220"/>
      <c r="K16" s="220"/>
      <c r="L16" s="220"/>
      <c r="M16" s="220"/>
      <c r="N16" s="219"/>
      <c r="O16" s="219"/>
      <c r="P16" s="219"/>
      <c r="Q16" s="219"/>
      <c r="R16" s="220"/>
      <c r="S16" s="220"/>
      <c r="T16" s="220"/>
      <c r="U16" s="220"/>
      <c r="V16" s="220"/>
      <c r="W16" s="220"/>
      <c r="X16" s="220"/>
      <c r="Y16" s="210"/>
      <c r="Z16" s="210"/>
      <c r="AA16" s="210"/>
      <c r="AB16" s="210"/>
      <c r="AC16" s="210"/>
      <c r="AD16" s="210"/>
      <c r="AE16" s="210"/>
      <c r="AF16" s="210"/>
      <c r="AG16" s="210" t="s">
        <v>217</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31">
        <v>3</v>
      </c>
      <c r="B17" s="232" t="s">
        <v>226</v>
      </c>
      <c r="C17" s="250" t="s">
        <v>227</v>
      </c>
      <c r="D17" s="233" t="s">
        <v>208</v>
      </c>
      <c r="E17" s="234">
        <v>4.2939999999999996</v>
      </c>
      <c r="F17" s="235"/>
      <c r="G17" s="236">
        <f>ROUND(E17*F17,2)</f>
        <v>0</v>
      </c>
      <c r="H17" s="235"/>
      <c r="I17" s="236">
        <f>ROUND(E17*H17,2)</f>
        <v>0</v>
      </c>
      <c r="J17" s="235"/>
      <c r="K17" s="236">
        <f>ROUND(E17*J17,2)</f>
        <v>0</v>
      </c>
      <c r="L17" s="236">
        <v>21</v>
      </c>
      <c r="M17" s="236">
        <f>G17*(1+L17/100)</f>
        <v>0</v>
      </c>
      <c r="N17" s="234">
        <v>0</v>
      </c>
      <c r="O17" s="234">
        <f>ROUND(E17*N17,2)</f>
        <v>0</v>
      </c>
      <c r="P17" s="234">
        <v>0</v>
      </c>
      <c r="Q17" s="234">
        <f>ROUND(E17*P17,2)</f>
        <v>0</v>
      </c>
      <c r="R17" s="236" t="s">
        <v>209</v>
      </c>
      <c r="S17" s="236" t="s">
        <v>210</v>
      </c>
      <c r="T17" s="237" t="s">
        <v>211</v>
      </c>
      <c r="U17" s="220">
        <v>1.0999999999999999E-2</v>
      </c>
      <c r="V17" s="220">
        <f>ROUND(E17*U17,2)</f>
        <v>0.05</v>
      </c>
      <c r="W17" s="220"/>
      <c r="X17" s="220" t="s">
        <v>212</v>
      </c>
      <c r="Y17" s="210"/>
      <c r="Z17" s="210"/>
      <c r="AA17" s="210"/>
      <c r="AB17" s="210"/>
      <c r="AC17" s="210"/>
      <c r="AD17" s="210"/>
      <c r="AE17" s="210"/>
      <c r="AF17" s="210"/>
      <c r="AG17" s="210" t="s">
        <v>213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1" t="s">
        <v>228</v>
      </c>
      <c r="D18" s="238"/>
      <c r="E18" s="238"/>
      <c r="F18" s="238"/>
      <c r="G18" s="238"/>
      <c r="H18" s="220"/>
      <c r="I18" s="220"/>
      <c r="J18" s="220"/>
      <c r="K18" s="220"/>
      <c r="L18" s="220"/>
      <c r="M18" s="220"/>
      <c r="N18" s="219"/>
      <c r="O18" s="219"/>
      <c r="P18" s="219"/>
      <c r="Q18" s="219"/>
      <c r="R18" s="220"/>
      <c r="S18" s="220"/>
      <c r="T18" s="220"/>
      <c r="U18" s="220"/>
      <c r="V18" s="220"/>
      <c r="W18" s="220"/>
      <c r="X18" s="220"/>
      <c r="Y18" s="210"/>
      <c r="Z18" s="210"/>
      <c r="AA18" s="210"/>
      <c r="AB18" s="210"/>
      <c r="AC18" s="210"/>
      <c r="AD18" s="210"/>
      <c r="AE18" s="210"/>
      <c r="AF18" s="210"/>
      <c r="AG18" s="210" t="s">
        <v>215</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2" t="s">
        <v>1190</v>
      </c>
      <c r="D19" s="221"/>
      <c r="E19" s="222">
        <v>3.0539999999999998</v>
      </c>
      <c r="F19" s="220"/>
      <c r="G19" s="220"/>
      <c r="H19" s="220"/>
      <c r="I19" s="220"/>
      <c r="J19" s="220"/>
      <c r="K19" s="220"/>
      <c r="L19" s="220"/>
      <c r="M19" s="220"/>
      <c r="N19" s="219"/>
      <c r="O19" s="219"/>
      <c r="P19" s="219"/>
      <c r="Q19" s="219"/>
      <c r="R19" s="220"/>
      <c r="S19" s="220"/>
      <c r="T19" s="220"/>
      <c r="U19" s="220"/>
      <c r="V19" s="220"/>
      <c r="W19" s="220"/>
      <c r="X19" s="220"/>
      <c r="Y19" s="210"/>
      <c r="Z19" s="210"/>
      <c r="AA19" s="210"/>
      <c r="AB19" s="210"/>
      <c r="AC19" s="210"/>
      <c r="AD19" s="210"/>
      <c r="AE19" s="210"/>
      <c r="AF19" s="210"/>
      <c r="AG19" s="210" t="s">
        <v>217</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7"/>
      <c r="B20" s="218"/>
      <c r="C20" s="252" t="s">
        <v>1191</v>
      </c>
      <c r="D20" s="221"/>
      <c r="E20" s="222">
        <v>1.24</v>
      </c>
      <c r="F20" s="220"/>
      <c r="G20" s="220"/>
      <c r="H20" s="220"/>
      <c r="I20" s="220"/>
      <c r="J20" s="220"/>
      <c r="K20" s="220"/>
      <c r="L20" s="220"/>
      <c r="M20" s="220"/>
      <c r="N20" s="219"/>
      <c r="O20" s="219"/>
      <c r="P20" s="219"/>
      <c r="Q20" s="219"/>
      <c r="R20" s="220"/>
      <c r="S20" s="220"/>
      <c r="T20" s="220"/>
      <c r="U20" s="220"/>
      <c r="V20" s="220"/>
      <c r="W20" s="220"/>
      <c r="X20" s="220"/>
      <c r="Y20" s="210"/>
      <c r="Z20" s="210"/>
      <c r="AA20" s="210"/>
      <c r="AB20" s="210"/>
      <c r="AC20" s="210"/>
      <c r="AD20" s="210"/>
      <c r="AE20" s="210"/>
      <c r="AF20" s="210"/>
      <c r="AG20" s="210" t="s">
        <v>217</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33.75" outlineLevel="1" x14ac:dyDescent="0.2">
      <c r="A21" s="231">
        <v>4</v>
      </c>
      <c r="B21" s="232" t="s">
        <v>229</v>
      </c>
      <c r="C21" s="250" t="s">
        <v>230</v>
      </c>
      <c r="D21" s="233" t="s">
        <v>208</v>
      </c>
      <c r="E21" s="234">
        <v>257.64</v>
      </c>
      <c r="F21" s="235"/>
      <c r="G21" s="236">
        <f>ROUND(E21*F21,2)</f>
        <v>0</v>
      </c>
      <c r="H21" s="235"/>
      <c r="I21" s="236">
        <f>ROUND(E21*H21,2)</f>
        <v>0</v>
      </c>
      <c r="J21" s="235"/>
      <c r="K21" s="236">
        <f>ROUND(E21*J21,2)</f>
        <v>0</v>
      </c>
      <c r="L21" s="236">
        <v>21</v>
      </c>
      <c r="M21" s="236">
        <f>G21*(1+L21/100)</f>
        <v>0</v>
      </c>
      <c r="N21" s="234">
        <v>0</v>
      </c>
      <c r="O21" s="234">
        <f>ROUND(E21*N21,2)</f>
        <v>0</v>
      </c>
      <c r="P21" s="234">
        <v>0</v>
      </c>
      <c r="Q21" s="234">
        <f>ROUND(E21*P21,2)</f>
        <v>0</v>
      </c>
      <c r="R21" s="236" t="s">
        <v>209</v>
      </c>
      <c r="S21" s="236" t="s">
        <v>210</v>
      </c>
      <c r="T21" s="237" t="s">
        <v>211</v>
      </c>
      <c r="U21" s="220">
        <v>0</v>
      </c>
      <c r="V21" s="220">
        <f>ROUND(E21*U21,2)</f>
        <v>0</v>
      </c>
      <c r="W21" s="220"/>
      <c r="X21" s="220" t="s">
        <v>212</v>
      </c>
      <c r="Y21" s="210"/>
      <c r="Z21" s="210"/>
      <c r="AA21" s="210"/>
      <c r="AB21" s="210"/>
      <c r="AC21" s="210"/>
      <c r="AD21" s="210"/>
      <c r="AE21" s="210"/>
      <c r="AF21" s="210"/>
      <c r="AG21" s="210" t="s">
        <v>213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7"/>
      <c r="B22" s="218"/>
      <c r="C22" s="251" t="s">
        <v>228</v>
      </c>
      <c r="D22" s="238"/>
      <c r="E22" s="238"/>
      <c r="F22" s="238"/>
      <c r="G22" s="238"/>
      <c r="H22" s="220"/>
      <c r="I22" s="220"/>
      <c r="J22" s="220"/>
      <c r="K22" s="220"/>
      <c r="L22" s="220"/>
      <c r="M22" s="220"/>
      <c r="N22" s="219"/>
      <c r="O22" s="219"/>
      <c r="P22" s="219"/>
      <c r="Q22" s="219"/>
      <c r="R22" s="220"/>
      <c r="S22" s="220"/>
      <c r="T22" s="220"/>
      <c r="U22" s="220"/>
      <c r="V22" s="220"/>
      <c r="W22" s="220"/>
      <c r="X22" s="220"/>
      <c r="Y22" s="210"/>
      <c r="Z22" s="210"/>
      <c r="AA22" s="210"/>
      <c r="AB22" s="210"/>
      <c r="AC22" s="210"/>
      <c r="AD22" s="210"/>
      <c r="AE22" s="210"/>
      <c r="AF22" s="210"/>
      <c r="AG22" s="210" t="s">
        <v>215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2" t="s">
        <v>1192</v>
      </c>
      <c r="D23" s="221"/>
      <c r="E23" s="222">
        <v>257.64</v>
      </c>
      <c r="F23" s="220"/>
      <c r="G23" s="220"/>
      <c r="H23" s="220"/>
      <c r="I23" s="220"/>
      <c r="J23" s="220"/>
      <c r="K23" s="220"/>
      <c r="L23" s="220"/>
      <c r="M23" s="220"/>
      <c r="N23" s="219"/>
      <c r="O23" s="219"/>
      <c r="P23" s="219"/>
      <c r="Q23" s="219"/>
      <c r="R23" s="220"/>
      <c r="S23" s="220"/>
      <c r="T23" s="220"/>
      <c r="U23" s="220"/>
      <c r="V23" s="220"/>
      <c r="W23" s="220"/>
      <c r="X23" s="220"/>
      <c r="Y23" s="210"/>
      <c r="Z23" s="210"/>
      <c r="AA23" s="210"/>
      <c r="AB23" s="210"/>
      <c r="AC23" s="210"/>
      <c r="AD23" s="210"/>
      <c r="AE23" s="210"/>
      <c r="AF23" s="210"/>
      <c r="AG23" s="210" t="s">
        <v>217</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x14ac:dyDescent="0.2">
      <c r="A24" s="231">
        <v>5</v>
      </c>
      <c r="B24" s="232" t="s">
        <v>232</v>
      </c>
      <c r="C24" s="250" t="s">
        <v>233</v>
      </c>
      <c r="D24" s="233" t="s">
        <v>208</v>
      </c>
      <c r="E24" s="234">
        <v>4.2939999999999996</v>
      </c>
      <c r="F24" s="235"/>
      <c r="G24" s="236">
        <f>ROUND(E24*F24,2)</f>
        <v>0</v>
      </c>
      <c r="H24" s="235"/>
      <c r="I24" s="236">
        <f>ROUND(E24*H24,2)</f>
        <v>0</v>
      </c>
      <c r="J24" s="235"/>
      <c r="K24" s="236">
        <f>ROUND(E24*J24,2)</f>
        <v>0</v>
      </c>
      <c r="L24" s="236">
        <v>21</v>
      </c>
      <c r="M24" s="236">
        <f>G24*(1+L24/100)</f>
        <v>0</v>
      </c>
      <c r="N24" s="234">
        <v>0</v>
      </c>
      <c r="O24" s="234">
        <f>ROUND(E24*N24,2)</f>
        <v>0</v>
      </c>
      <c r="P24" s="234">
        <v>0</v>
      </c>
      <c r="Q24" s="234">
        <f>ROUND(E24*P24,2)</f>
        <v>0</v>
      </c>
      <c r="R24" s="236" t="s">
        <v>209</v>
      </c>
      <c r="S24" s="236" t="s">
        <v>210</v>
      </c>
      <c r="T24" s="237" t="s">
        <v>211</v>
      </c>
      <c r="U24" s="220">
        <v>0.65200000000000002</v>
      </c>
      <c r="V24" s="220">
        <f>ROUND(E24*U24,2)</f>
        <v>2.8</v>
      </c>
      <c r="W24" s="220"/>
      <c r="X24" s="220" t="s">
        <v>212</v>
      </c>
      <c r="Y24" s="210"/>
      <c r="Z24" s="210"/>
      <c r="AA24" s="210"/>
      <c r="AB24" s="210"/>
      <c r="AC24" s="210"/>
      <c r="AD24" s="210"/>
      <c r="AE24" s="210"/>
      <c r="AF24" s="210"/>
      <c r="AG24" s="210" t="s">
        <v>213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2" t="s">
        <v>1190</v>
      </c>
      <c r="D25" s="221"/>
      <c r="E25" s="222">
        <v>3.0539999999999998</v>
      </c>
      <c r="F25" s="220"/>
      <c r="G25" s="220"/>
      <c r="H25" s="220"/>
      <c r="I25" s="220"/>
      <c r="J25" s="220"/>
      <c r="K25" s="220"/>
      <c r="L25" s="220"/>
      <c r="M25" s="220"/>
      <c r="N25" s="219"/>
      <c r="O25" s="219"/>
      <c r="P25" s="219"/>
      <c r="Q25" s="219"/>
      <c r="R25" s="220"/>
      <c r="S25" s="220"/>
      <c r="T25" s="220"/>
      <c r="U25" s="220"/>
      <c r="V25" s="220"/>
      <c r="W25" s="220"/>
      <c r="X25" s="220"/>
      <c r="Y25" s="210"/>
      <c r="Z25" s="210"/>
      <c r="AA25" s="210"/>
      <c r="AB25" s="210"/>
      <c r="AC25" s="210"/>
      <c r="AD25" s="210"/>
      <c r="AE25" s="210"/>
      <c r="AF25" s="210"/>
      <c r="AG25" s="210" t="s">
        <v>217</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7"/>
      <c r="B26" s="218"/>
      <c r="C26" s="252" t="s">
        <v>1191</v>
      </c>
      <c r="D26" s="221"/>
      <c r="E26" s="222">
        <v>1.24</v>
      </c>
      <c r="F26" s="220"/>
      <c r="G26" s="220"/>
      <c r="H26" s="220"/>
      <c r="I26" s="220"/>
      <c r="J26" s="220"/>
      <c r="K26" s="220"/>
      <c r="L26" s="220"/>
      <c r="M26" s="220"/>
      <c r="N26" s="219"/>
      <c r="O26" s="219"/>
      <c r="P26" s="219"/>
      <c r="Q26" s="219"/>
      <c r="R26" s="220"/>
      <c r="S26" s="220"/>
      <c r="T26" s="220"/>
      <c r="U26" s="220"/>
      <c r="V26" s="220"/>
      <c r="W26" s="220"/>
      <c r="X26" s="220"/>
      <c r="Y26" s="210"/>
      <c r="Z26" s="210"/>
      <c r="AA26" s="210"/>
      <c r="AB26" s="210"/>
      <c r="AC26" s="210"/>
      <c r="AD26" s="210"/>
      <c r="AE26" s="210"/>
      <c r="AF26" s="210"/>
      <c r="AG26" s="210" t="s">
        <v>217</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1">
        <v>6</v>
      </c>
      <c r="B27" s="232" t="s">
        <v>234</v>
      </c>
      <c r="C27" s="250" t="s">
        <v>235</v>
      </c>
      <c r="D27" s="233" t="s">
        <v>208</v>
      </c>
      <c r="E27" s="234">
        <v>4.2939999999999996</v>
      </c>
      <c r="F27" s="235"/>
      <c r="G27" s="236">
        <f>ROUND(E27*F27,2)</f>
        <v>0</v>
      </c>
      <c r="H27" s="235"/>
      <c r="I27" s="236">
        <f>ROUND(E27*H27,2)</f>
        <v>0</v>
      </c>
      <c r="J27" s="235"/>
      <c r="K27" s="236">
        <f>ROUND(E27*J27,2)</f>
        <v>0</v>
      </c>
      <c r="L27" s="236">
        <v>21</v>
      </c>
      <c r="M27" s="236">
        <f>G27*(1+L27/100)</f>
        <v>0</v>
      </c>
      <c r="N27" s="234">
        <v>0</v>
      </c>
      <c r="O27" s="234">
        <f>ROUND(E27*N27,2)</f>
        <v>0</v>
      </c>
      <c r="P27" s="234">
        <v>0</v>
      </c>
      <c r="Q27" s="234">
        <f>ROUND(E27*P27,2)</f>
        <v>0</v>
      </c>
      <c r="R27" s="236" t="s">
        <v>209</v>
      </c>
      <c r="S27" s="236" t="s">
        <v>210</v>
      </c>
      <c r="T27" s="237" t="s">
        <v>211</v>
      </c>
      <c r="U27" s="220">
        <v>3.1E-2</v>
      </c>
      <c r="V27" s="220">
        <f>ROUND(E27*U27,2)</f>
        <v>0.13</v>
      </c>
      <c r="W27" s="220"/>
      <c r="X27" s="220" t="s">
        <v>212</v>
      </c>
      <c r="Y27" s="210"/>
      <c r="Z27" s="210"/>
      <c r="AA27" s="210"/>
      <c r="AB27" s="210"/>
      <c r="AC27" s="210"/>
      <c r="AD27" s="210"/>
      <c r="AE27" s="210"/>
      <c r="AF27" s="210"/>
      <c r="AG27" s="210" t="s">
        <v>213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3" t="s">
        <v>236</v>
      </c>
      <c r="D28" s="240"/>
      <c r="E28" s="240"/>
      <c r="F28" s="240"/>
      <c r="G28" s="240"/>
      <c r="H28" s="220"/>
      <c r="I28" s="220"/>
      <c r="J28" s="220"/>
      <c r="K28" s="220"/>
      <c r="L28" s="220"/>
      <c r="M28" s="220"/>
      <c r="N28" s="219"/>
      <c r="O28" s="219"/>
      <c r="P28" s="219"/>
      <c r="Q28" s="219"/>
      <c r="R28" s="220"/>
      <c r="S28" s="220"/>
      <c r="T28" s="220"/>
      <c r="U28" s="220"/>
      <c r="V28" s="220"/>
      <c r="W28" s="220"/>
      <c r="X28" s="220"/>
      <c r="Y28" s="210"/>
      <c r="Z28" s="210"/>
      <c r="AA28" s="210"/>
      <c r="AB28" s="210"/>
      <c r="AC28" s="210"/>
      <c r="AD28" s="210"/>
      <c r="AE28" s="210"/>
      <c r="AF28" s="210"/>
      <c r="AG28" s="210" t="s">
        <v>237</v>
      </c>
      <c r="AH28" s="210"/>
      <c r="AI28" s="210"/>
      <c r="AJ28" s="210"/>
      <c r="AK28" s="210"/>
      <c r="AL28" s="210"/>
      <c r="AM28" s="210"/>
      <c r="AN28" s="210"/>
      <c r="AO28" s="210"/>
      <c r="AP28" s="210"/>
      <c r="AQ28" s="210"/>
      <c r="AR28" s="210"/>
      <c r="AS28" s="210"/>
      <c r="AT28" s="210"/>
      <c r="AU28" s="210"/>
      <c r="AV28" s="210"/>
      <c r="AW28" s="210"/>
      <c r="AX28" s="210"/>
      <c r="AY28" s="210"/>
      <c r="AZ28" s="210"/>
      <c r="BA28" s="239" t="str">
        <f>C28</f>
        <v>Uložení sypaniny do násypů nebo na skládku s rozprostřením sypaniny ve vrstvách a s hrubým urovnáním.</v>
      </c>
      <c r="BB28" s="210"/>
      <c r="BC28" s="210"/>
      <c r="BD28" s="210"/>
      <c r="BE28" s="210"/>
      <c r="BF28" s="210"/>
      <c r="BG28" s="210"/>
      <c r="BH28" s="210"/>
    </row>
    <row r="29" spans="1:60" outlineLevel="1" x14ac:dyDescent="0.2">
      <c r="A29" s="217"/>
      <c r="B29" s="218"/>
      <c r="C29" s="252" t="s">
        <v>1190</v>
      </c>
      <c r="D29" s="221"/>
      <c r="E29" s="222">
        <v>3.0539999999999998</v>
      </c>
      <c r="F29" s="220"/>
      <c r="G29" s="220"/>
      <c r="H29" s="220"/>
      <c r="I29" s="220"/>
      <c r="J29" s="220"/>
      <c r="K29" s="220"/>
      <c r="L29" s="220"/>
      <c r="M29" s="220"/>
      <c r="N29" s="219"/>
      <c r="O29" s="219"/>
      <c r="P29" s="219"/>
      <c r="Q29" s="219"/>
      <c r="R29" s="220"/>
      <c r="S29" s="220"/>
      <c r="T29" s="220"/>
      <c r="U29" s="220"/>
      <c r="V29" s="220"/>
      <c r="W29" s="220"/>
      <c r="X29" s="220"/>
      <c r="Y29" s="210"/>
      <c r="Z29" s="210"/>
      <c r="AA29" s="210"/>
      <c r="AB29" s="210"/>
      <c r="AC29" s="210"/>
      <c r="AD29" s="210"/>
      <c r="AE29" s="210"/>
      <c r="AF29" s="210"/>
      <c r="AG29" s="210" t="s">
        <v>217</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17"/>
      <c r="B30" s="218"/>
      <c r="C30" s="252" t="s">
        <v>1191</v>
      </c>
      <c r="D30" s="221"/>
      <c r="E30" s="222">
        <v>1.24</v>
      </c>
      <c r="F30" s="220"/>
      <c r="G30" s="220"/>
      <c r="H30" s="220"/>
      <c r="I30" s="220"/>
      <c r="J30" s="220"/>
      <c r="K30" s="220"/>
      <c r="L30" s="220"/>
      <c r="M30" s="220"/>
      <c r="N30" s="219"/>
      <c r="O30" s="219"/>
      <c r="P30" s="219"/>
      <c r="Q30" s="219"/>
      <c r="R30" s="220"/>
      <c r="S30" s="220"/>
      <c r="T30" s="220"/>
      <c r="U30" s="220"/>
      <c r="V30" s="220"/>
      <c r="W30" s="220"/>
      <c r="X30" s="220"/>
      <c r="Y30" s="210"/>
      <c r="Z30" s="210"/>
      <c r="AA30" s="210"/>
      <c r="AB30" s="210"/>
      <c r="AC30" s="210"/>
      <c r="AD30" s="210"/>
      <c r="AE30" s="210"/>
      <c r="AF30" s="210"/>
      <c r="AG30" s="210" t="s">
        <v>217</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1">
        <v>7</v>
      </c>
      <c r="B31" s="232" t="s">
        <v>238</v>
      </c>
      <c r="C31" s="250" t="s">
        <v>239</v>
      </c>
      <c r="D31" s="233" t="s">
        <v>208</v>
      </c>
      <c r="E31" s="234">
        <v>4.2939999999999996</v>
      </c>
      <c r="F31" s="235"/>
      <c r="G31" s="236">
        <f>ROUND(E31*F31,2)</f>
        <v>0</v>
      </c>
      <c r="H31" s="235"/>
      <c r="I31" s="236">
        <f>ROUND(E31*H31,2)</f>
        <v>0</v>
      </c>
      <c r="J31" s="235"/>
      <c r="K31" s="236">
        <f>ROUND(E31*J31,2)</f>
        <v>0</v>
      </c>
      <c r="L31" s="236">
        <v>21</v>
      </c>
      <c r="M31" s="236">
        <f>G31*(1+L31/100)</f>
        <v>0</v>
      </c>
      <c r="N31" s="234">
        <v>0</v>
      </c>
      <c r="O31" s="234">
        <f>ROUND(E31*N31,2)</f>
        <v>0</v>
      </c>
      <c r="P31" s="234">
        <v>0</v>
      </c>
      <c r="Q31" s="234">
        <f>ROUND(E31*P31,2)</f>
        <v>0</v>
      </c>
      <c r="R31" s="236" t="s">
        <v>209</v>
      </c>
      <c r="S31" s="236" t="s">
        <v>210</v>
      </c>
      <c r="T31" s="237" t="s">
        <v>211</v>
      </c>
      <c r="U31" s="220">
        <v>0</v>
      </c>
      <c r="V31" s="220">
        <f>ROUND(E31*U31,2)</f>
        <v>0</v>
      </c>
      <c r="W31" s="220"/>
      <c r="X31" s="220" t="s">
        <v>212</v>
      </c>
      <c r="Y31" s="210"/>
      <c r="Z31" s="210"/>
      <c r="AA31" s="210"/>
      <c r="AB31" s="210"/>
      <c r="AC31" s="210"/>
      <c r="AD31" s="210"/>
      <c r="AE31" s="210"/>
      <c r="AF31" s="210"/>
      <c r="AG31" s="210" t="s">
        <v>213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7"/>
      <c r="B32" s="218"/>
      <c r="C32" s="252" t="s">
        <v>1190</v>
      </c>
      <c r="D32" s="221"/>
      <c r="E32" s="222">
        <v>3.0539999999999998</v>
      </c>
      <c r="F32" s="220"/>
      <c r="G32" s="220"/>
      <c r="H32" s="220"/>
      <c r="I32" s="220"/>
      <c r="J32" s="220"/>
      <c r="K32" s="220"/>
      <c r="L32" s="220"/>
      <c r="M32" s="220"/>
      <c r="N32" s="219"/>
      <c r="O32" s="219"/>
      <c r="P32" s="219"/>
      <c r="Q32" s="219"/>
      <c r="R32" s="220"/>
      <c r="S32" s="220"/>
      <c r="T32" s="220"/>
      <c r="U32" s="220"/>
      <c r="V32" s="220"/>
      <c r="W32" s="220"/>
      <c r="X32" s="220"/>
      <c r="Y32" s="210"/>
      <c r="Z32" s="210"/>
      <c r="AA32" s="210"/>
      <c r="AB32" s="210"/>
      <c r="AC32" s="210"/>
      <c r="AD32" s="210"/>
      <c r="AE32" s="210"/>
      <c r="AF32" s="210"/>
      <c r="AG32" s="210" t="s">
        <v>217</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17"/>
      <c r="B33" s="218"/>
      <c r="C33" s="252" t="s">
        <v>1191</v>
      </c>
      <c r="D33" s="221"/>
      <c r="E33" s="222">
        <v>1.24</v>
      </c>
      <c r="F33" s="220"/>
      <c r="G33" s="220"/>
      <c r="H33" s="220"/>
      <c r="I33" s="220"/>
      <c r="J33" s="220"/>
      <c r="K33" s="220"/>
      <c r="L33" s="220"/>
      <c r="M33" s="220"/>
      <c r="N33" s="219"/>
      <c r="O33" s="219"/>
      <c r="P33" s="219"/>
      <c r="Q33" s="219"/>
      <c r="R33" s="220"/>
      <c r="S33" s="220"/>
      <c r="T33" s="220"/>
      <c r="U33" s="220"/>
      <c r="V33" s="220"/>
      <c r="W33" s="220"/>
      <c r="X33" s="220"/>
      <c r="Y33" s="210"/>
      <c r="Z33" s="210"/>
      <c r="AA33" s="210"/>
      <c r="AB33" s="210"/>
      <c r="AC33" s="210"/>
      <c r="AD33" s="210"/>
      <c r="AE33" s="210"/>
      <c r="AF33" s="210"/>
      <c r="AG33" s="210" t="s">
        <v>217</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ht="22.5" outlineLevel="1" x14ac:dyDescent="0.2">
      <c r="A34" s="231">
        <v>8</v>
      </c>
      <c r="B34" s="232" t="s">
        <v>240</v>
      </c>
      <c r="C34" s="250" t="s">
        <v>241</v>
      </c>
      <c r="D34" s="233" t="s">
        <v>242</v>
      </c>
      <c r="E34" s="234">
        <v>30.54</v>
      </c>
      <c r="F34" s="235"/>
      <c r="G34" s="236">
        <f>ROUND(E34*F34,2)</f>
        <v>0</v>
      </c>
      <c r="H34" s="235"/>
      <c r="I34" s="236">
        <f>ROUND(E34*H34,2)</f>
        <v>0</v>
      </c>
      <c r="J34" s="235"/>
      <c r="K34" s="236">
        <f>ROUND(E34*J34,2)</f>
        <v>0</v>
      </c>
      <c r="L34" s="236">
        <v>21</v>
      </c>
      <c r="M34" s="236">
        <f>G34*(1+L34/100)</f>
        <v>0</v>
      </c>
      <c r="N34" s="234">
        <v>0</v>
      </c>
      <c r="O34" s="234">
        <f>ROUND(E34*N34,2)</f>
        <v>0</v>
      </c>
      <c r="P34" s="234">
        <v>0</v>
      </c>
      <c r="Q34" s="234">
        <f>ROUND(E34*P34,2)</f>
        <v>0</v>
      </c>
      <c r="R34" s="236" t="s">
        <v>209</v>
      </c>
      <c r="S34" s="236" t="s">
        <v>210</v>
      </c>
      <c r="T34" s="237" t="s">
        <v>211</v>
      </c>
      <c r="U34" s="220">
        <v>0.15</v>
      </c>
      <c r="V34" s="220">
        <f>ROUND(E34*U34,2)</f>
        <v>4.58</v>
      </c>
      <c r="W34" s="220"/>
      <c r="X34" s="220" t="s">
        <v>212</v>
      </c>
      <c r="Y34" s="210"/>
      <c r="Z34" s="210"/>
      <c r="AA34" s="210"/>
      <c r="AB34" s="210"/>
      <c r="AC34" s="210"/>
      <c r="AD34" s="210"/>
      <c r="AE34" s="210"/>
      <c r="AF34" s="210"/>
      <c r="AG34" s="210" t="s">
        <v>213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1" t="s">
        <v>243</v>
      </c>
      <c r="D35" s="238"/>
      <c r="E35" s="238"/>
      <c r="F35" s="238"/>
      <c r="G35" s="238"/>
      <c r="H35" s="220"/>
      <c r="I35" s="220"/>
      <c r="J35" s="220"/>
      <c r="K35" s="220"/>
      <c r="L35" s="220"/>
      <c r="M35" s="220"/>
      <c r="N35" s="219"/>
      <c r="O35" s="219"/>
      <c r="P35" s="219"/>
      <c r="Q35" s="219"/>
      <c r="R35" s="220"/>
      <c r="S35" s="220"/>
      <c r="T35" s="220"/>
      <c r="U35" s="220"/>
      <c r="V35" s="220"/>
      <c r="W35" s="220"/>
      <c r="X35" s="220"/>
      <c r="Y35" s="210"/>
      <c r="Z35" s="210"/>
      <c r="AA35" s="210"/>
      <c r="AB35" s="210"/>
      <c r="AC35" s="210"/>
      <c r="AD35" s="210"/>
      <c r="AE35" s="210"/>
      <c r="AF35" s="210"/>
      <c r="AG35" s="210" t="s">
        <v>215</v>
      </c>
      <c r="AH35" s="210"/>
      <c r="AI35" s="210"/>
      <c r="AJ35" s="210"/>
      <c r="AK35" s="210"/>
      <c r="AL35" s="210"/>
      <c r="AM35" s="210"/>
      <c r="AN35" s="210"/>
      <c r="AO35" s="210"/>
      <c r="AP35" s="210"/>
      <c r="AQ35" s="210"/>
      <c r="AR35" s="210"/>
      <c r="AS35" s="210"/>
      <c r="AT35" s="210"/>
      <c r="AU35" s="210"/>
      <c r="AV35" s="210"/>
      <c r="AW35" s="210"/>
      <c r="AX35" s="210"/>
      <c r="AY35" s="210"/>
      <c r="AZ35" s="210"/>
      <c r="BA35" s="239" t="str">
        <f>C35</f>
        <v>z rostlé horniny tř.1 - 4 pod násypy z hornin soudržných do 92% PS a hornin nesoudržných sypkých relativní ulehlosti I(d) do 0,8</v>
      </c>
      <c r="BB35" s="210"/>
      <c r="BC35" s="210"/>
      <c r="BD35" s="210"/>
      <c r="BE35" s="210"/>
      <c r="BF35" s="210"/>
      <c r="BG35" s="210"/>
      <c r="BH35" s="210"/>
    </row>
    <row r="36" spans="1:60" outlineLevel="1" x14ac:dyDescent="0.2">
      <c r="A36" s="217"/>
      <c r="B36" s="218"/>
      <c r="C36" s="252" t="s">
        <v>1193</v>
      </c>
      <c r="D36" s="221"/>
      <c r="E36" s="222">
        <v>30.54</v>
      </c>
      <c r="F36" s="220"/>
      <c r="G36" s="220"/>
      <c r="H36" s="220"/>
      <c r="I36" s="220"/>
      <c r="J36" s="220"/>
      <c r="K36" s="220"/>
      <c r="L36" s="220"/>
      <c r="M36" s="220"/>
      <c r="N36" s="219"/>
      <c r="O36" s="219"/>
      <c r="P36" s="219"/>
      <c r="Q36" s="219"/>
      <c r="R36" s="220"/>
      <c r="S36" s="220"/>
      <c r="T36" s="220"/>
      <c r="U36" s="220"/>
      <c r="V36" s="220"/>
      <c r="W36" s="220"/>
      <c r="X36" s="220"/>
      <c r="Y36" s="210"/>
      <c r="Z36" s="210"/>
      <c r="AA36" s="210"/>
      <c r="AB36" s="210"/>
      <c r="AC36" s="210"/>
      <c r="AD36" s="210"/>
      <c r="AE36" s="210"/>
      <c r="AF36" s="210"/>
      <c r="AG36" s="210" t="s">
        <v>217</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17"/>
      <c r="B37" s="218"/>
      <c r="C37" s="252" t="s">
        <v>218</v>
      </c>
      <c r="D37" s="221"/>
      <c r="E37" s="222"/>
      <c r="F37" s="220"/>
      <c r="G37" s="220"/>
      <c r="H37" s="220"/>
      <c r="I37" s="220"/>
      <c r="J37" s="220"/>
      <c r="K37" s="220"/>
      <c r="L37" s="220"/>
      <c r="M37" s="220"/>
      <c r="N37" s="219"/>
      <c r="O37" s="219"/>
      <c r="P37" s="219"/>
      <c r="Q37" s="219"/>
      <c r="R37" s="220"/>
      <c r="S37" s="220"/>
      <c r="T37" s="220"/>
      <c r="U37" s="220"/>
      <c r="V37" s="220"/>
      <c r="W37" s="220"/>
      <c r="X37" s="220"/>
      <c r="Y37" s="210"/>
      <c r="Z37" s="210"/>
      <c r="AA37" s="210"/>
      <c r="AB37" s="210"/>
      <c r="AC37" s="210"/>
      <c r="AD37" s="210"/>
      <c r="AE37" s="210"/>
      <c r="AF37" s="210"/>
      <c r="AG37" s="210" t="s">
        <v>217</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x14ac:dyDescent="0.2">
      <c r="A38" s="224" t="s">
        <v>204</v>
      </c>
      <c r="B38" s="225" t="s">
        <v>120</v>
      </c>
      <c r="C38" s="249" t="s">
        <v>121</v>
      </c>
      <c r="D38" s="226"/>
      <c r="E38" s="227"/>
      <c r="F38" s="228"/>
      <c r="G38" s="228">
        <f>SUMIF(AG39:AG54,"&lt;&gt;NOR",G39:G54)</f>
        <v>0</v>
      </c>
      <c r="H38" s="228"/>
      <c r="I38" s="228">
        <f>SUM(I39:I54)</f>
        <v>0</v>
      </c>
      <c r="J38" s="228"/>
      <c r="K38" s="228">
        <f>SUM(K39:K54)</f>
        <v>0</v>
      </c>
      <c r="L38" s="228"/>
      <c r="M38" s="228">
        <f>SUM(M39:M54)</f>
        <v>0</v>
      </c>
      <c r="N38" s="227"/>
      <c r="O38" s="227">
        <f>SUM(O39:O54)</f>
        <v>0.65</v>
      </c>
      <c r="P38" s="227"/>
      <c r="Q38" s="227">
        <f>SUM(Q39:Q54)</f>
        <v>0</v>
      </c>
      <c r="R38" s="228"/>
      <c r="S38" s="228"/>
      <c r="T38" s="229"/>
      <c r="U38" s="223"/>
      <c r="V38" s="223">
        <f>SUM(V39:V54)</f>
        <v>8.4600000000000009</v>
      </c>
      <c r="W38" s="223"/>
      <c r="X38" s="223"/>
      <c r="AG38" t="s">
        <v>205</v>
      </c>
    </row>
    <row r="39" spans="1:60" outlineLevel="1" x14ac:dyDescent="0.2">
      <c r="A39" s="231">
        <v>9</v>
      </c>
      <c r="B39" s="232" t="s">
        <v>1194</v>
      </c>
      <c r="C39" s="250" t="s">
        <v>1195</v>
      </c>
      <c r="D39" s="233" t="s">
        <v>223</v>
      </c>
      <c r="E39" s="234">
        <v>2</v>
      </c>
      <c r="F39" s="235"/>
      <c r="G39" s="236">
        <f>ROUND(E39*F39,2)</f>
        <v>0</v>
      </c>
      <c r="H39" s="235"/>
      <c r="I39" s="236">
        <f>ROUND(E39*H39,2)</f>
        <v>0</v>
      </c>
      <c r="J39" s="235"/>
      <c r="K39" s="236">
        <f>ROUND(E39*J39,2)</f>
        <v>0</v>
      </c>
      <c r="L39" s="236">
        <v>21</v>
      </c>
      <c r="M39" s="236">
        <f>G39*(1+L39/100)</f>
        <v>0</v>
      </c>
      <c r="N39" s="234">
        <v>4.675E-2</v>
      </c>
      <c r="O39" s="234">
        <f>ROUND(E39*N39,2)</f>
        <v>0.09</v>
      </c>
      <c r="P39" s="234">
        <v>0</v>
      </c>
      <c r="Q39" s="234">
        <f>ROUND(E39*P39,2)</f>
        <v>0</v>
      </c>
      <c r="R39" s="236" t="s">
        <v>251</v>
      </c>
      <c r="S39" s="236" t="s">
        <v>210</v>
      </c>
      <c r="T39" s="237" t="s">
        <v>211</v>
      </c>
      <c r="U39" s="220">
        <v>0.45390000000000003</v>
      </c>
      <c r="V39" s="220">
        <f>ROUND(E39*U39,2)</f>
        <v>0.91</v>
      </c>
      <c r="W39" s="220"/>
      <c r="X39" s="220" t="s">
        <v>212</v>
      </c>
      <c r="Y39" s="210"/>
      <c r="Z39" s="210"/>
      <c r="AA39" s="210"/>
      <c r="AB39" s="210"/>
      <c r="AC39" s="210"/>
      <c r="AD39" s="210"/>
      <c r="AE39" s="210"/>
      <c r="AF39" s="210"/>
      <c r="AG39" s="210" t="s">
        <v>213</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7"/>
      <c r="B40" s="218"/>
      <c r="C40" s="251" t="s">
        <v>252</v>
      </c>
      <c r="D40" s="238"/>
      <c r="E40" s="238"/>
      <c r="F40" s="238"/>
      <c r="G40" s="238"/>
      <c r="H40" s="220"/>
      <c r="I40" s="220"/>
      <c r="J40" s="220"/>
      <c r="K40" s="220"/>
      <c r="L40" s="220"/>
      <c r="M40" s="220"/>
      <c r="N40" s="219"/>
      <c r="O40" s="219"/>
      <c r="P40" s="219"/>
      <c r="Q40" s="219"/>
      <c r="R40" s="220"/>
      <c r="S40" s="220"/>
      <c r="T40" s="220"/>
      <c r="U40" s="220"/>
      <c r="V40" s="220"/>
      <c r="W40" s="220"/>
      <c r="X40" s="220"/>
      <c r="Y40" s="210"/>
      <c r="Z40" s="210"/>
      <c r="AA40" s="210"/>
      <c r="AB40" s="210"/>
      <c r="AC40" s="210"/>
      <c r="AD40" s="210"/>
      <c r="AE40" s="210"/>
      <c r="AF40" s="210"/>
      <c r="AG40" s="210" t="s">
        <v>215</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17"/>
      <c r="B41" s="218"/>
      <c r="C41" s="252" t="s">
        <v>1196</v>
      </c>
      <c r="D41" s="221"/>
      <c r="E41" s="222">
        <v>2</v>
      </c>
      <c r="F41" s="220"/>
      <c r="G41" s="220"/>
      <c r="H41" s="220"/>
      <c r="I41" s="220"/>
      <c r="J41" s="220"/>
      <c r="K41" s="220"/>
      <c r="L41" s="220"/>
      <c r="M41" s="220"/>
      <c r="N41" s="219"/>
      <c r="O41" s="219"/>
      <c r="P41" s="219"/>
      <c r="Q41" s="219"/>
      <c r="R41" s="220"/>
      <c r="S41" s="220"/>
      <c r="T41" s="220"/>
      <c r="U41" s="220"/>
      <c r="V41" s="220"/>
      <c r="W41" s="220"/>
      <c r="X41" s="220"/>
      <c r="Y41" s="210"/>
      <c r="Z41" s="210"/>
      <c r="AA41" s="210"/>
      <c r="AB41" s="210"/>
      <c r="AC41" s="210"/>
      <c r="AD41" s="210"/>
      <c r="AE41" s="210"/>
      <c r="AF41" s="210"/>
      <c r="AG41" s="210" t="s">
        <v>217</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7"/>
      <c r="B42" s="218"/>
      <c r="C42" s="252" t="s">
        <v>609</v>
      </c>
      <c r="D42" s="221"/>
      <c r="E42" s="222"/>
      <c r="F42" s="220"/>
      <c r="G42" s="220"/>
      <c r="H42" s="220"/>
      <c r="I42" s="220"/>
      <c r="J42" s="220"/>
      <c r="K42" s="220"/>
      <c r="L42" s="220"/>
      <c r="M42" s="220"/>
      <c r="N42" s="219"/>
      <c r="O42" s="219"/>
      <c r="P42" s="219"/>
      <c r="Q42" s="219"/>
      <c r="R42" s="220"/>
      <c r="S42" s="220"/>
      <c r="T42" s="220"/>
      <c r="U42" s="220"/>
      <c r="V42" s="220"/>
      <c r="W42" s="220"/>
      <c r="X42" s="220"/>
      <c r="Y42" s="210"/>
      <c r="Z42" s="210"/>
      <c r="AA42" s="210"/>
      <c r="AB42" s="210"/>
      <c r="AC42" s="210"/>
      <c r="AD42" s="210"/>
      <c r="AE42" s="210"/>
      <c r="AF42" s="210"/>
      <c r="AG42" s="210" t="s">
        <v>217</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1">
        <v>10</v>
      </c>
      <c r="B43" s="232" t="s">
        <v>249</v>
      </c>
      <c r="C43" s="250" t="s">
        <v>250</v>
      </c>
      <c r="D43" s="233" t="s">
        <v>223</v>
      </c>
      <c r="E43" s="234">
        <v>2</v>
      </c>
      <c r="F43" s="235"/>
      <c r="G43" s="236">
        <f>ROUND(E43*F43,2)</f>
        <v>0</v>
      </c>
      <c r="H43" s="235"/>
      <c r="I43" s="236">
        <f>ROUND(E43*H43,2)</f>
        <v>0</v>
      </c>
      <c r="J43" s="235"/>
      <c r="K43" s="236">
        <f>ROUND(E43*J43,2)</f>
        <v>0</v>
      </c>
      <c r="L43" s="236">
        <v>21</v>
      </c>
      <c r="M43" s="236">
        <f>G43*(1+L43/100)</f>
        <v>0</v>
      </c>
      <c r="N43" s="234">
        <v>5.4449999999999998E-2</v>
      </c>
      <c r="O43" s="234">
        <f>ROUND(E43*N43,2)</f>
        <v>0.11</v>
      </c>
      <c r="P43" s="234">
        <v>0</v>
      </c>
      <c r="Q43" s="234">
        <f>ROUND(E43*P43,2)</f>
        <v>0</v>
      </c>
      <c r="R43" s="236" t="s">
        <v>251</v>
      </c>
      <c r="S43" s="236" t="s">
        <v>210</v>
      </c>
      <c r="T43" s="237" t="s">
        <v>211</v>
      </c>
      <c r="U43" s="220">
        <v>0.66395000000000004</v>
      </c>
      <c r="V43" s="220">
        <f>ROUND(E43*U43,2)</f>
        <v>1.33</v>
      </c>
      <c r="W43" s="220"/>
      <c r="X43" s="220" t="s">
        <v>212</v>
      </c>
      <c r="Y43" s="210"/>
      <c r="Z43" s="210"/>
      <c r="AA43" s="210"/>
      <c r="AB43" s="210"/>
      <c r="AC43" s="210"/>
      <c r="AD43" s="210"/>
      <c r="AE43" s="210"/>
      <c r="AF43" s="210"/>
      <c r="AG43" s="210" t="s">
        <v>213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17"/>
      <c r="B44" s="218"/>
      <c r="C44" s="251" t="s">
        <v>252</v>
      </c>
      <c r="D44" s="238"/>
      <c r="E44" s="238"/>
      <c r="F44" s="238"/>
      <c r="G44" s="238"/>
      <c r="H44" s="220"/>
      <c r="I44" s="220"/>
      <c r="J44" s="220"/>
      <c r="K44" s="220"/>
      <c r="L44" s="220"/>
      <c r="M44" s="220"/>
      <c r="N44" s="219"/>
      <c r="O44" s="219"/>
      <c r="P44" s="219"/>
      <c r="Q44" s="219"/>
      <c r="R44" s="220"/>
      <c r="S44" s="220"/>
      <c r="T44" s="220"/>
      <c r="U44" s="220"/>
      <c r="V44" s="220"/>
      <c r="W44" s="220"/>
      <c r="X44" s="220"/>
      <c r="Y44" s="210"/>
      <c r="Z44" s="210"/>
      <c r="AA44" s="210"/>
      <c r="AB44" s="210"/>
      <c r="AC44" s="210"/>
      <c r="AD44" s="210"/>
      <c r="AE44" s="210"/>
      <c r="AF44" s="210"/>
      <c r="AG44" s="210" t="s">
        <v>215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7"/>
      <c r="B45" s="218"/>
      <c r="C45" s="252" t="s">
        <v>533</v>
      </c>
      <c r="D45" s="221"/>
      <c r="E45" s="222">
        <v>2</v>
      </c>
      <c r="F45" s="220"/>
      <c r="G45" s="220"/>
      <c r="H45" s="220"/>
      <c r="I45" s="220"/>
      <c r="J45" s="220"/>
      <c r="K45" s="220"/>
      <c r="L45" s="220"/>
      <c r="M45" s="220"/>
      <c r="N45" s="219"/>
      <c r="O45" s="219"/>
      <c r="P45" s="219"/>
      <c r="Q45" s="219"/>
      <c r="R45" s="220"/>
      <c r="S45" s="220"/>
      <c r="T45" s="220"/>
      <c r="U45" s="220"/>
      <c r="V45" s="220"/>
      <c r="W45" s="220"/>
      <c r="X45" s="220"/>
      <c r="Y45" s="210"/>
      <c r="Z45" s="210"/>
      <c r="AA45" s="210"/>
      <c r="AB45" s="210"/>
      <c r="AC45" s="210"/>
      <c r="AD45" s="210"/>
      <c r="AE45" s="210"/>
      <c r="AF45" s="210"/>
      <c r="AG45" s="210" t="s">
        <v>217</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17"/>
      <c r="B46" s="218"/>
      <c r="C46" s="252" t="s">
        <v>609</v>
      </c>
      <c r="D46" s="221"/>
      <c r="E46" s="222"/>
      <c r="F46" s="220"/>
      <c r="G46" s="220"/>
      <c r="H46" s="220"/>
      <c r="I46" s="220"/>
      <c r="J46" s="220"/>
      <c r="K46" s="220"/>
      <c r="L46" s="220"/>
      <c r="M46" s="220"/>
      <c r="N46" s="219"/>
      <c r="O46" s="219"/>
      <c r="P46" s="219"/>
      <c r="Q46" s="219"/>
      <c r="R46" s="220"/>
      <c r="S46" s="220"/>
      <c r="T46" s="220"/>
      <c r="U46" s="220"/>
      <c r="V46" s="220"/>
      <c r="W46" s="220"/>
      <c r="X46" s="220"/>
      <c r="Y46" s="210"/>
      <c r="Z46" s="210"/>
      <c r="AA46" s="210"/>
      <c r="AB46" s="210"/>
      <c r="AC46" s="210"/>
      <c r="AD46" s="210"/>
      <c r="AE46" s="210"/>
      <c r="AF46" s="210"/>
      <c r="AG46" s="210" t="s">
        <v>217</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ht="22.5" outlineLevel="1" x14ac:dyDescent="0.2">
      <c r="A47" s="231">
        <v>11</v>
      </c>
      <c r="B47" s="232" t="s">
        <v>255</v>
      </c>
      <c r="C47" s="250" t="s">
        <v>256</v>
      </c>
      <c r="D47" s="233" t="s">
        <v>208</v>
      </c>
      <c r="E47" s="234">
        <v>0.22688</v>
      </c>
      <c r="F47" s="235"/>
      <c r="G47" s="236">
        <f>ROUND(E47*F47,2)</f>
        <v>0</v>
      </c>
      <c r="H47" s="235"/>
      <c r="I47" s="236">
        <f>ROUND(E47*H47,2)</f>
        <v>0</v>
      </c>
      <c r="J47" s="235"/>
      <c r="K47" s="236">
        <f>ROUND(E47*J47,2)</f>
        <v>0</v>
      </c>
      <c r="L47" s="236">
        <v>21</v>
      </c>
      <c r="M47" s="236">
        <f>G47*(1+L47/100)</f>
        <v>0</v>
      </c>
      <c r="N47" s="234">
        <v>0.58069999999999999</v>
      </c>
      <c r="O47" s="234">
        <f>ROUND(E47*N47,2)</f>
        <v>0.13</v>
      </c>
      <c r="P47" s="234">
        <v>0</v>
      </c>
      <c r="Q47" s="234">
        <f>ROUND(E47*P47,2)</f>
        <v>0</v>
      </c>
      <c r="R47" s="236" t="s">
        <v>251</v>
      </c>
      <c r="S47" s="236" t="s">
        <v>210</v>
      </c>
      <c r="T47" s="237" t="s">
        <v>211</v>
      </c>
      <c r="U47" s="220">
        <v>7.0644200000000001</v>
      </c>
      <c r="V47" s="220">
        <f>ROUND(E47*U47,2)</f>
        <v>1.6</v>
      </c>
      <c r="W47" s="220"/>
      <c r="X47" s="220" t="s">
        <v>212</v>
      </c>
      <c r="Y47" s="210"/>
      <c r="Z47" s="210"/>
      <c r="AA47" s="210"/>
      <c r="AB47" s="210"/>
      <c r="AC47" s="210"/>
      <c r="AD47" s="210"/>
      <c r="AE47" s="210"/>
      <c r="AF47" s="210"/>
      <c r="AG47" s="210" t="s">
        <v>213</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7"/>
      <c r="B48" s="218"/>
      <c r="C48" s="251" t="s">
        <v>252</v>
      </c>
      <c r="D48" s="238"/>
      <c r="E48" s="238"/>
      <c r="F48" s="238"/>
      <c r="G48" s="238"/>
      <c r="H48" s="220"/>
      <c r="I48" s="220"/>
      <c r="J48" s="220"/>
      <c r="K48" s="220"/>
      <c r="L48" s="220"/>
      <c r="M48" s="220"/>
      <c r="N48" s="219"/>
      <c r="O48" s="219"/>
      <c r="P48" s="219"/>
      <c r="Q48" s="219"/>
      <c r="R48" s="220"/>
      <c r="S48" s="220"/>
      <c r="T48" s="220"/>
      <c r="U48" s="220"/>
      <c r="V48" s="220"/>
      <c r="W48" s="220"/>
      <c r="X48" s="220"/>
      <c r="Y48" s="210"/>
      <c r="Z48" s="210"/>
      <c r="AA48" s="210"/>
      <c r="AB48" s="210"/>
      <c r="AC48" s="210"/>
      <c r="AD48" s="210"/>
      <c r="AE48" s="210"/>
      <c r="AF48" s="210"/>
      <c r="AG48" s="210" t="s">
        <v>215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17"/>
      <c r="B49" s="218"/>
      <c r="C49" s="252" t="s">
        <v>1197</v>
      </c>
      <c r="D49" s="221"/>
      <c r="E49" s="222">
        <v>0.22688</v>
      </c>
      <c r="F49" s="220"/>
      <c r="G49" s="220"/>
      <c r="H49" s="220"/>
      <c r="I49" s="220"/>
      <c r="J49" s="220"/>
      <c r="K49" s="220"/>
      <c r="L49" s="220"/>
      <c r="M49" s="220"/>
      <c r="N49" s="219"/>
      <c r="O49" s="219"/>
      <c r="P49" s="219"/>
      <c r="Q49" s="219"/>
      <c r="R49" s="220"/>
      <c r="S49" s="220"/>
      <c r="T49" s="220"/>
      <c r="U49" s="220"/>
      <c r="V49" s="220"/>
      <c r="W49" s="220"/>
      <c r="X49" s="220"/>
      <c r="Y49" s="210"/>
      <c r="Z49" s="210"/>
      <c r="AA49" s="210"/>
      <c r="AB49" s="210"/>
      <c r="AC49" s="210"/>
      <c r="AD49" s="210"/>
      <c r="AE49" s="210"/>
      <c r="AF49" s="210"/>
      <c r="AG49" s="210" t="s">
        <v>217</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17"/>
      <c r="B50" s="218"/>
      <c r="C50" s="252" t="s">
        <v>609</v>
      </c>
      <c r="D50" s="221"/>
      <c r="E50" s="222"/>
      <c r="F50" s="220"/>
      <c r="G50" s="220"/>
      <c r="H50" s="220"/>
      <c r="I50" s="220"/>
      <c r="J50" s="220"/>
      <c r="K50" s="220"/>
      <c r="L50" s="220"/>
      <c r="M50" s="220"/>
      <c r="N50" s="219"/>
      <c r="O50" s="219"/>
      <c r="P50" s="219"/>
      <c r="Q50" s="219"/>
      <c r="R50" s="220"/>
      <c r="S50" s="220"/>
      <c r="T50" s="220"/>
      <c r="U50" s="220"/>
      <c r="V50" s="220"/>
      <c r="W50" s="220"/>
      <c r="X50" s="220"/>
      <c r="Y50" s="210"/>
      <c r="Z50" s="210"/>
      <c r="AA50" s="210"/>
      <c r="AB50" s="210"/>
      <c r="AC50" s="210"/>
      <c r="AD50" s="210"/>
      <c r="AE50" s="210"/>
      <c r="AF50" s="210"/>
      <c r="AG50" s="210" t="s">
        <v>217</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31">
        <v>12</v>
      </c>
      <c r="B51" s="232" t="s">
        <v>266</v>
      </c>
      <c r="C51" s="250" t="s">
        <v>267</v>
      </c>
      <c r="D51" s="233" t="s">
        <v>223</v>
      </c>
      <c r="E51" s="234">
        <v>13</v>
      </c>
      <c r="F51" s="235"/>
      <c r="G51" s="236">
        <f>ROUND(E51*F51,2)</f>
        <v>0</v>
      </c>
      <c r="H51" s="235"/>
      <c r="I51" s="236">
        <f>ROUND(E51*H51,2)</f>
        <v>0</v>
      </c>
      <c r="J51" s="235"/>
      <c r="K51" s="236">
        <f>ROUND(E51*J51,2)</f>
        <v>0</v>
      </c>
      <c r="L51" s="236">
        <v>21</v>
      </c>
      <c r="M51" s="236">
        <f>G51*(1+L51/100)</f>
        <v>0</v>
      </c>
      <c r="N51" s="234">
        <v>2.4680000000000001E-2</v>
      </c>
      <c r="O51" s="234">
        <f>ROUND(E51*N51,2)</f>
        <v>0.32</v>
      </c>
      <c r="P51" s="234">
        <v>0</v>
      </c>
      <c r="Q51" s="234">
        <f>ROUND(E51*P51,2)</f>
        <v>0</v>
      </c>
      <c r="R51" s="236" t="s">
        <v>251</v>
      </c>
      <c r="S51" s="236" t="s">
        <v>210</v>
      </c>
      <c r="T51" s="237" t="s">
        <v>211</v>
      </c>
      <c r="U51" s="220">
        <v>0.35510999999999998</v>
      </c>
      <c r="V51" s="220">
        <f>ROUND(E51*U51,2)</f>
        <v>4.62</v>
      </c>
      <c r="W51" s="220"/>
      <c r="X51" s="220" t="s">
        <v>212</v>
      </c>
      <c r="Y51" s="210"/>
      <c r="Z51" s="210"/>
      <c r="AA51" s="210"/>
      <c r="AB51" s="210"/>
      <c r="AC51" s="210"/>
      <c r="AD51" s="210"/>
      <c r="AE51" s="210"/>
      <c r="AF51" s="210"/>
      <c r="AG51" s="210" t="s">
        <v>213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7"/>
      <c r="B52" s="218"/>
      <c r="C52" s="251" t="s">
        <v>268</v>
      </c>
      <c r="D52" s="238"/>
      <c r="E52" s="238"/>
      <c r="F52" s="238"/>
      <c r="G52" s="238"/>
      <c r="H52" s="220"/>
      <c r="I52" s="220"/>
      <c r="J52" s="220"/>
      <c r="K52" s="220"/>
      <c r="L52" s="220"/>
      <c r="M52" s="220"/>
      <c r="N52" s="219"/>
      <c r="O52" s="219"/>
      <c r="P52" s="219"/>
      <c r="Q52" s="219"/>
      <c r="R52" s="220"/>
      <c r="S52" s="220"/>
      <c r="T52" s="220"/>
      <c r="U52" s="220"/>
      <c r="V52" s="220"/>
      <c r="W52" s="220"/>
      <c r="X52" s="220"/>
      <c r="Y52" s="210"/>
      <c r="Z52" s="210"/>
      <c r="AA52" s="210"/>
      <c r="AB52" s="210"/>
      <c r="AC52" s="210"/>
      <c r="AD52" s="210"/>
      <c r="AE52" s="210"/>
      <c r="AF52" s="210"/>
      <c r="AG52" s="210" t="s">
        <v>215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2" t="s">
        <v>1198</v>
      </c>
      <c r="D53" s="221"/>
      <c r="E53" s="222">
        <v>13</v>
      </c>
      <c r="F53" s="220"/>
      <c r="G53" s="220"/>
      <c r="H53" s="220"/>
      <c r="I53" s="220"/>
      <c r="J53" s="220"/>
      <c r="K53" s="220"/>
      <c r="L53" s="220"/>
      <c r="M53" s="220"/>
      <c r="N53" s="219"/>
      <c r="O53" s="219"/>
      <c r="P53" s="219"/>
      <c r="Q53" s="219"/>
      <c r="R53" s="220"/>
      <c r="S53" s="220"/>
      <c r="T53" s="220"/>
      <c r="U53" s="220"/>
      <c r="V53" s="220"/>
      <c r="W53" s="220"/>
      <c r="X53" s="220"/>
      <c r="Y53" s="210"/>
      <c r="Z53" s="210"/>
      <c r="AA53" s="210"/>
      <c r="AB53" s="210"/>
      <c r="AC53" s="210"/>
      <c r="AD53" s="210"/>
      <c r="AE53" s="210"/>
      <c r="AF53" s="210"/>
      <c r="AG53" s="210" t="s">
        <v>217</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17"/>
      <c r="B54" s="218"/>
      <c r="C54" s="252" t="s">
        <v>609</v>
      </c>
      <c r="D54" s="221"/>
      <c r="E54" s="222"/>
      <c r="F54" s="220"/>
      <c r="G54" s="220"/>
      <c r="H54" s="220"/>
      <c r="I54" s="220"/>
      <c r="J54" s="220"/>
      <c r="K54" s="220"/>
      <c r="L54" s="220"/>
      <c r="M54" s="220"/>
      <c r="N54" s="219"/>
      <c r="O54" s="219"/>
      <c r="P54" s="219"/>
      <c r="Q54" s="219"/>
      <c r="R54" s="220"/>
      <c r="S54" s="220"/>
      <c r="T54" s="220"/>
      <c r="U54" s="220"/>
      <c r="V54" s="220"/>
      <c r="W54" s="220"/>
      <c r="X54" s="220"/>
      <c r="Y54" s="210"/>
      <c r="Z54" s="210"/>
      <c r="AA54" s="210"/>
      <c r="AB54" s="210"/>
      <c r="AC54" s="210"/>
      <c r="AD54" s="210"/>
      <c r="AE54" s="210"/>
      <c r="AF54" s="210"/>
      <c r="AG54" s="210" t="s">
        <v>217</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x14ac:dyDescent="0.2">
      <c r="A55" s="224" t="s">
        <v>204</v>
      </c>
      <c r="B55" s="225" t="s">
        <v>124</v>
      </c>
      <c r="C55" s="249" t="s">
        <v>125</v>
      </c>
      <c r="D55" s="226"/>
      <c r="E55" s="227"/>
      <c r="F55" s="228"/>
      <c r="G55" s="228">
        <f>SUMIF(AG56:AG77,"&lt;&gt;NOR",G56:G77)</f>
        <v>0</v>
      </c>
      <c r="H55" s="228"/>
      <c r="I55" s="228">
        <f>SUM(I56:I77)</f>
        <v>0</v>
      </c>
      <c r="J55" s="228"/>
      <c r="K55" s="228">
        <f>SUM(K56:K77)</f>
        <v>0</v>
      </c>
      <c r="L55" s="228"/>
      <c r="M55" s="228">
        <f>SUM(M56:M77)</f>
        <v>0</v>
      </c>
      <c r="N55" s="227"/>
      <c r="O55" s="227">
        <f>SUM(O56:O77)</f>
        <v>43.739999999999995</v>
      </c>
      <c r="P55" s="227"/>
      <c r="Q55" s="227">
        <f>SUM(Q56:Q77)</f>
        <v>0</v>
      </c>
      <c r="R55" s="228"/>
      <c r="S55" s="228"/>
      <c r="T55" s="229"/>
      <c r="U55" s="223"/>
      <c r="V55" s="223">
        <f>SUM(V56:V77)</f>
        <v>108.57</v>
      </c>
      <c r="W55" s="223"/>
      <c r="X55" s="223"/>
      <c r="AG55" t="s">
        <v>205</v>
      </c>
    </row>
    <row r="56" spans="1:60" outlineLevel="1" x14ac:dyDescent="0.2">
      <c r="A56" s="231">
        <v>13</v>
      </c>
      <c r="B56" s="232" t="s">
        <v>286</v>
      </c>
      <c r="C56" s="250" t="s">
        <v>287</v>
      </c>
      <c r="D56" s="233" t="s">
        <v>242</v>
      </c>
      <c r="E56" s="234">
        <v>92.875</v>
      </c>
      <c r="F56" s="235"/>
      <c r="G56" s="236">
        <f>ROUND(E56*F56,2)</f>
        <v>0</v>
      </c>
      <c r="H56" s="235"/>
      <c r="I56" s="236">
        <f>ROUND(E56*H56,2)</f>
        <v>0</v>
      </c>
      <c r="J56" s="235"/>
      <c r="K56" s="236">
        <f>ROUND(E56*J56,2)</f>
        <v>0</v>
      </c>
      <c r="L56" s="236">
        <v>21</v>
      </c>
      <c r="M56" s="236">
        <f>G56*(1+L56/100)</f>
        <v>0</v>
      </c>
      <c r="N56" s="234">
        <v>0.18360000000000001</v>
      </c>
      <c r="O56" s="234">
        <f>ROUND(E56*N56,2)</f>
        <v>17.05</v>
      </c>
      <c r="P56" s="234">
        <v>0</v>
      </c>
      <c r="Q56" s="234">
        <f>ROUND(E56*P56,2)</f>
        <v>0</v>
      </c>
      <c r="R56" s="236" t="s">
        <v>288</v>
      </c>
      <c r="S56" s="236" t="s">
        <v>210</v>
      </c>
      <c r="T56" s="237" t="s">
        <v>211</v>
      </c>
      <c r="U56" s="220">
        <v>0.09</v>
      </c>
      <c r="V56" s="220">
        <f>ROUND(E56*U56,2)</f>
        <v>8.36</v>
      </c>
      <c r="W56" s="220"/>
      <c r="X56" s="220" t="s">
        <v>212</v>
      </c>
      <c r="Y56" s="210"/>
      <c r="Z56" s="210"/>
      <c r="AA56" s="210"/>
      <c r="AB56" s="210"/>
      <c r="AC56" s="210"/>
      <c r="AD56" s="210"/>
      <c r="AE56" s="210"/>
      <c r="AF56" s="210"/>
      <c r="AG56" s="210" t="s">
        <v>213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1" t="s">
        <v>289</v>
      </c>
      <c r="D57" s="238"/>
      <c r="E57" s="238"/>
      <c r="F57" s="238"/>
      <c r="G57" s="238"/>
      <c r="H57" s="220"/>
      <c r="I57" s="220"/>
      <c r="J57" s="220"/>
      <c r="K57" s="220"/>
      <c r="L57" s="220"/>
      <c r="M57" s="220"/>
      <c r="N57" s="219"/>
      <c r="O57" s="219"/>
      <c r="P57" s="219"/>
      <c r="Q57" s="219"/>
      <c r="R57" s="220"/>
      <c r="S57" s="220"/>
      <c r="T57" s="220"/>
      <c r="U57" s="220"/>
      <c r="V57" s="220"/>
      <c r="W57" s="220"/>
      <c r="X57" s="220"/>
      <c r="Y57" s="210"/>
      <c r="Z57" s="210"/>
      <c r="AA57" s="210"/>
      <c r="AB57" s="210"/>
      <c r="AC57" s="210"/>
      <c r="AD57" s="210"/>
      <c r="AE57" s="210"/>
      <c r="AF57" s="210"/>
      <c r="AG57" s="210" t="s">
        <v>215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17"/>
      <c r="B58" s="218"/>
      <c r="C58" s="252" t="s">
        <v>1199</v>
      </c>
      <c r="D58" s="221"/>
      <c r="E58" s="222">
        <v>16.545000000000002</v>
      </c>
      <c r="F58" s="220"/>
      <c r="G58" s="220"/>
      <c r="H58" s="220"/>
      <c r="I58" s="220"/>
      <c r="J58" s="220"/>
      <c r="K58" s="220"/>
      <c r="L58" s="220"/>
      <c r="M58" s="220"/>
      <c r="N58" s="219"/>
      <c r="O58" s="219"/>
      <c r="P58" s="219"/>
      <c r="Q58" s="219"/>
      <c r="R58" s="220"/>
      <c r="S58" s="220"/>
      <c r="T58" s="220"/>
      <c r="U58" s="220"/>
      <c r="V58" s="220"/>
      <c r="W58" s="220"/>
      <c r="X58" s="220"/>
      <c r="Y58" s="210"/>
      <c r="Z58" s="210"/>
      <c r="AA58" s="210"/>
      <c r="AB58" s="210"/>
      <c r="AC58" s="210"/>
      <c r="AD58" s="210"/>
      <c r="AE58" s="210"/>
      <c r="AF58" s="210"/>
      <c r="AG58" s="210" t="s">
        <v>217</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17"/>
      <c r="B59" s="218"/>
      <c r="C59" s="252" t="s">
        <v>1193</v>
      </c>
      <c r="D59" s="221"/>
      <c r="E59" s="222">
        <v>30.54</v>
      </c>
      <c r="F59" s="220"/>
      <c r="G59" s="220"/>
      <c r="H59" s="220"/>
      <c r="I59" s="220"/>
      <c r="J59" s="220"/>
      <c r="K59" s="220"/>
      <c r="L59" s="220"/>
      <c r="M59" s="220"/>
      <c r="N59" s="219"/>
      <c r="O59" s="219"/>
      <c r="P59" s="219"/>
      <c r="Q59" s="219"/>
      <c r="R59" s="220"/>
      <c r="S59" s="220"/>
      <c r="T59" s="220"/>
      <c r="U59" s="220"/>
      <c r="V59" s="220"/>
      <c r="W59" s="220"/>
      <c r="X59" s="220"/>
      <c r="Y59" s="210"/>
      <c r="Z59" s="210"/>
      <c r="AA59" s="210"/>
      <c r="AB59" s="210"/>
      <c r="AC59" s="210"/>
      <c r="AD59" s="210"/>
      <c r="AE59" s="210"/>
      <c r="AF59" s="210"/>
      <c r="AG59" s="210" t="s">
        <v>217</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2" t="s">
        <v>1200</v>
      </c>
      <c r="D60" s="221"/>
      <c r="E60" s="222">
        <v>45.79</v>
      </c>
      <c r="F60" s="220"/>
      <c r="G60" s="220"/>
      <c r="H60" s="220"/>
      <c r="I60" s="220"/>
      <c r="J60" s="220"/>
      <c r="K60" s="220"/>
      <c r="L60" s="220"/>
      <c r="M60" s="220"/>
      <c r="N60" s="219"/>
      <c r="O60" s="219"/>
      <c r="P60" s="219"/>
      <c r="Q60" s="219"/>
      <c r="R60" s="220"/>
      <c r="S60" s="220"/>
      <c r="T60" s="220"/>
      <c r="U60" s="220"/>
      <c r="V60" s="220"/>
      <c r="W60" s="220"/>
      <c r="X60" s="220"/>
      <c r="Y60" s="210"/>
      <c r="Z60" s="210"/>
      <c r="AA60" s="210"/>
      <c r="AB60" s="210"/>
      <c r="AC60" s="210"/>
      <c r="AD60" s="210"/>
      <c r="AE60" s="210"/>
      <c r="AF60" s="210"/>
      <c r="AG60" s="210" t="s">
        <v>217</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1">
        <v>14</v>
      </c>
      <c r="B61" s="232" t="s">
        <v>694</v>
      </c>
      <c r="C61" s="250" t="s">
        <v>695</v>
      </c>
      <c r="D61" s="233" t="s">
        <v>242</v>
      </c>
      <c r="E61" s="234">
        <v>92.875</v>
      </c>
      <c r="F61" s="235"/>
      <c r="G61" s="236">
        <f>ROUND(E61*F61,2)</f>
        <v>0</v>
      </c>
      <c r="H61" s="235"/>
      <c r="I61" s="236">
        <f>ROUND(E61*H61,2)</f>
        <v>0</v>
      </c>
      <c r="J61" s="235"/>
      <c r="K61" s="236">
        <f>ROUND(E61*J61,2)</f>
        <v>0</v>
      </c>
      <c r="L61" s="236">
        <v>21</v>
      </c>
      <c r="M61" s="236">
        <f>G61*(1+L61/100)</f>
        <v>0</v>
      </c>
      <c r="N61" s="234">
        <v>7.3899999999999993E-2</v>
      </c>
      <c r="O61" s="234">
        <f>ROUND(E61*N61,2)</f>
        <v>6.86</v>
      </c>
      <c r="P61" s="234">
        <v>0</v>
      </c>
      <c r="Q61" s="234">
        <f>ROUND(E61*P61,2)</f>
        <v>0</v>
      </c>
      <c r="R61" s="236" t="s">
        <v>288</v>
      </c>
      <c r="S61" s="236" t="s">
        <v>210</v>
      </c>
      <c r="T61" s="237" t="s">
        <v>211</v>
      </c>
      <c r="U61" s="220">
        <v>0.45</v>
      </c>
      <c r="V61" s="220">
        <f>ROUND(E61*U61,2)</f>
        <v>41.79</v>
      </c>
      <c r="W61" s="220"/>
      <c r="X61" s="220" t="s">
        <v>212</v>
      </c>
      <c r="Y61" s="210"/>
      <c r="Z61" s="210"/>
      <c r="AA61" s="210"/>
      <c r="AB61" s="210"/>
      <c r="AC61" s="210"/>
      <c r="AD61" s="210"/>
      <c r="AE61" s="210"/>
      <c r="AF61" s="210"/>
      <c r="AG61" s="210" t="s">
        <v>213</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22.5" outlineLevel="1" x14ac:dyDescent="0.2">
      <c r="A62" s="217"/>
      <c r="B62" s="218"/>
      <c r="C62" s="251" t="s">
        <v>696</v>
      </c>
      <c r="D62" s="238"/>
      <c r="E62" s="238"/>
      <c r="F62" s="238"/>
      <c r="G62" s="238"/>
      <c r="H62" s="220"/>
      <c r="I62" s="220"/>
      <c r="J62" s="220"/>
      <c r="K62" s="220"/>
      <c r="L62" s="220"/>
      <c r="M62" s="220"/>
      <c r="N62" s="219"/>
      <c r="O62" s="219"/>
      <c r="P62" s="219"/>
      <c r="Q62" s="219"/>
      <c r="R62" s="220"/>
      <c r="S62" s="220"/>
      <c r="T62" s="220"/>
      <c r="U62" s="220"/>
      <c r="V62" s="220"/>
      <c r="W62" s="220"/>
      <c r="X62" s="220"/>
      <c r="Y62" s="210"/>
      <c r="Z62" s="210"/>
      <c r="AA62" s="210"/>
      <c r="AB62" s="210"/>
      <c r="AC62" s="210"/>
      <c r="AD62" s="210"/>
      <c r="AE62" s="210"/>
      <c r="AF62" s="210"/>
      <c r="AG62" s="210" t="s">
        <v>215</v>
      </c>
      <c r="AH62" s="210"/>
      <c r="AI62" s="210"/>
      <c r="AJ62" s="210"/>
      <c r="AK62" s="210"/>
      <c r="AL62" s="210"/>
      <c r="AM62" s="210"/>
      <c r="AN62" s="210"/>
      <c r="AO62" s="210"/>
      <c r="AP62" s="210"/>
      <c r="AQ62" s="210"/>
      <c r="AR62" s="210"/>
      <c r="AS62" s="210"/>
      <c r="AT62" s="210"/>
      <c r="AU62" s="210"/>
      <c r="AV62" s="210"/>
      <c r="AW62" s="210"/>
      <c r="AX62" s="210"/>
      <c r="AY62" s="210"/>
      <c r="AZ62" s="210"/>
      <c r="BA62" s="239" t="str">
        <f>C62</f>
        <v>s provedením lože z kameniva drceného, s vyplněním spár, s dvojitým hutněním a se smetením přebytečného materiálu na krajnici. S dodáním hmot pro lože a výplň spár.</v>
      </c>
      <c r="BB62" s="210"/>
      <c r="BC62" s="210"/>
      <c r="BD62" s="210"/>
      <c r="BE62" s="210"/>
      <c r="BF62" s="210"/>
      <c r="BG62" s="210"/>
      <c r="BH62" s="210"/>
    </row>
    <row r="63" spans="1:60" outlineLevel="1" x14ac:dyDescent="0.2">
      <c r="A63" s="217"/>
      <c r="B63" s="218"/>
      <c r="C63" s="252" t="s">
        <v>1199</v>
      </c>
      <c r="D63" s="221"/>
      <c r="E63" s="222">
        <v>16.545000000000002</v>
      </c>
      <c r="F63" s="220"/>
      <c r="G63" s="220"/>
      <c r="H63" s="220"/>
      <c r="I63" s="220"/>
      <c r="J63" s="220"/>
      <c r="K63" s="220"/>
      <c r="L63" s="220"/>
      <c r="M63" s="220"/>
      <c r="N63" s="219"/>
      <c r="O63" s="219"/>
      <c r="P63" s="219"/>
      <c r="Q63" s="219"/>
      <c r="R63" s="220"/>
      <c r="S63" s="220"/>
      <c r="T63" s="220"/>
      <c r="U63" s="220"/>
      <c r="V63" s="220"/>
      <c r="W63" s="220"/>
      <c r="X63" s="220"/>
      <c r="Y63" s="210"/>
      <c r="Z63" s="210"/>
      <c r="AA63" s="210"/>
      <c r="AB63" s="210"/>
      <c r="AC63" s="210"/>
      <c r="AD63" s="210"/>
      <c r="AE63" s="210"/>
      <c r="AF63" s="210"/>
      <c r="AG63" s="210" t="s">
        <v>217</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7"/>
      <c r="B64" s="218"/>
      <c r="C64" s="252" t="s">
        <v>1193</v>
      </c>
      <c r="D64" s="221"/>
      <c r="E64" s="222">
        <v>30.54</v>
      </c>
      <c r="F64" s="220"/>
      <c r="G64" s="220"/>
      <c r="H64" s="220"/>
      <c r="I64" s="220"/>
      <c r="J64" s="220"/>
      <c r="K64" s="220"/>
      <c r="L64" s="220"/>
      <c r="M64" s="220"/>
      <c r="N64" s="219"/>
      <c r="O64" s="219"/>
      <c r="P64" s="219"/>
      <c r="Q64" s="219"/>
      <c r="R64" s="220"/>
      <c r="S64" s="220"/>
      <c r="T64" s="220"/>
      <c r="U64" s="220"/>
      <c r="V64" s="220"/>
      <c r="W64" s="220"/>
      <c r="X64" s="220"/>
      <c r="Y64" s="210"/>
      <c r="Z64" s="210"/>
      <c r="AA64" s="210"/>
      <c r="AB64" s="210"/>
      <c r="AC64" s="210"/>
      <c r="AD64" s="210"/>
      <c r="AE64" s="210"/>
      <c r="AF64" s="210"/>
      <c r="AG64" s="210" t="s">
        <v>217</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2" t="s">
        <v>1200</v>
      </c>
      <c r="D65" s="221"/>
      <c r="E65" s="222">
        <v>45.79</v>
      </c>
      <c r="F65" s="220"/>
      <c r="G65" s="220"/>
      <c r="H65" s="220"/>
      <c r="I65" s="220"/>
      <c r="J65" s="220"/>
      <c r="K65" s="220"/>
      <c r="L65" s="220"/>
      <c r="M65" s="220"/>
      <c r="N65" s="219"/>
      <c r="O65" s="219"/>
      <c r="P65" s="219"/>
      <c r="Q65" s="219"/>
      <c r="R65" s="220"/>
      <c r="S65" s="220"/>
      <c r="T65" s="220"/>
      <c r="U65" s="220"/>
      <c r="V65" s="220"/>
      <c r="W65" s="220"/>
      <c r="X65" s="220"/>
      <c r="Y65" s="210"/>
      <c r="Z65" s="210"/>
      <c r="AA65" s="210"/>
      <c r="AB65" s="210"/>
      <c r="AC65" s="210"/>
      <c r="AD65" s="210"/>
      <c r="AE65" s="210"/>
      <c r="AF65" s="210"/>
      <c r="AG65" s="210" t="s">
        <v>217</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1">
        <v>15</v>
      </c>
      <c r="B66" s="232" t="s">
        <v>697</v>
      </c>
      <c r="C66" s="250" t="s">
        <v>698</v>
      </c>
      <c r="D66" s="233" t="s">
        <v>317</v>
      </c>
      <c r="E66" s="234">
        <v>115.6</v>
      </c>
      <c r="F66" s="235"/>
      <c r="G66" s="236">
        <f>ROUND(E66*F66,2)</f>
        <v>0</v>
      </c>
      <c r="H66" s="235"/>
      <c r="I66" s="236">
        <f>ROUND(E66*H66,2)</f>
        <v>0</v>
      </c>
      <c r="J66" s="235"/>
      <c r="K66" s="236">
        <f>ROUND(E66*J66,2)</f>
        <v>0</v>
      </c>
      <c r="L66" s="236">
        <v>21</v>
      </c>
      <c r="M66" s="236">
        <f>G66*(1+L66/100)</f>
        <v>0</v>
      </c>
      <c r="N66" s="234">
        <v>3.3E-4</v>
      </c>
      <c r="O66" s="234">
        <f>ROUND(E66*N66,2)</f>
        <v>0.04</v>
      </c>
      <c r="P66" s="234">
        <v>0</v>
      </c>
      <c r="Q66" s="234">
        <f>ROUND(E66*P66,2)</f>
        <v>0</v>
      </c>
      <c r="R66" s="236" t="s">
        <v>288</v>
      </c>
      <c r="S66" s="236" t="s">
        <v>210</v>
      </c>
      <c r="T66" s="237" t="s">
        <v>211</v>
      </c>
      <c r="U66" s="220">
        <v>0.41</v>
      </c>
      <c r="V66" s="220">
        <f>ROUND(E66*U66,2)</f>
        <v>47.4</v>
      </c>
      <c r="W66" s="220"/>
      <c r="X66" s="220" t="s">
        <v>212</v>
      </c>
      <c r="Y66" s="210"/>
      <c r="Z66" s="210"/>
      <c r="AA66" s="210"/>
      <c r="AB66" s="210"/>
      <c r="AC66" s="210"/>
      <c r="AD66" s="210"/>
      <c r="AE66" s="210"/>
      <c r="AF66" s="210"/>
      <c r="AG66" s="210" t="s">
        <v>213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2" t="s">
        <v>1201</v>
      </c>
      <c r="D67" s="221"/>
      <c r="E67" s="222">
        <v>55.15</v>
      </c>
      <c r="F67" s="220"/>
      <c r="G67" s="220"/>
      <c r="H67" s="220"/>
      <c r="I67" s="220"/>
      <c r="J67" s="220"/>
      <c r="K67" s="220"/>
      <c r="L67" s="220"/>
      <c r="M67" s="220"/>
      <c r="N67" s="219"/>
      <c r="O67" s="219"/>
      <c r="P67" s="219"/>
      <c r="Q67" s="219"/>
      <c r="R67" s="220"/>
      <c r="S67" s="220"/>
      <c r="T67" s="220"/>
      <c r="U67" s="220"/>
      <c r="V67" s="220"/>
      <c r="W67" s="220"/>
      <c r="X67" s="220"/>
      <c r="Y67" s="210"/>
      <c r="Z67" s="210"/>
      <c r="AA67" s="210"/>
      <c r="AB67" s="210"/>
      <c r="AC67" s="210"/>
      <c r="AD67" s="210"/>
      <c r="AE67" s="210"/>
      <c r="AF67" s="210"/>
      <c r="AG67" s="210" t="s">
        <v>217</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2" t="s">
        <v>1202</v>
      </c>
      <c r="D68" s="221"/>
      <c r="E68" s="222">
        <v>35.5</v>
      </c>
      <c r="F68" s="220"/>
      <c r="G68" s="220"/>
      <c r="H68" s="220"/>
      <c r="I68" s="220"/>
      <c r="J68" s="220"/>
      <c r="K68" s="220"/>
      <c r="L68" s="220"/>
      <c r="M68" s="220"/>
      <c r="N68" s="219"/>
      <c r="O68" s="219"/>
      <c r="P68" s="219"/>
      <c r="Q68" s="219"/>
      <c r="R68" s="220"/>
      <c r="S68" s="220"/>
      <c r="T68" s="220"/>
      <c r="U68" s="220"/>
      <c r="V68" s="220"/>
      <c r="W68" s="220"/>
      <c r="X68" s="220"/>
      <c r="Y68" s="210"/>
      <c r="Z68" s="210"/>
      <c r="AA68" s="210"/>
      <c r="AB68" s="210"/>
      <c r="AC68" s="210"/>
      <c r="AD68" s="210"/>
      <c r="AE68" s="210"/>
      <c r="AF68" s="210"/>
      <c r="AG68" s="210" t="s">
        <v>217</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7"/>
      <c r="B69" s="218"/>
      <c r="C69" s="252" t="s">
        <v>1203</v>
      </c>
      <c r="D69" s="221"/>
      <c r="E69" s="222">
        <v>24.95</v>
      </c>
      <c r="F69" s="220"/>
      <c r="G69" s="220"/>
      <c r="H69" s="220"/>
      <c r="I69" s="220"/>
      <c r="J69" s="220"/>
      <c r="K69" s="220"/>
      <c r="L69" s="220"/>
      <c r="M69" s="220"/>
      <c r="N69" s="219"/>
      <c r="O69" s="219"/>
      <c r="P69" s="219"/>
      <c r="Q69" s="219"/>
      <c r="R69" s="220"/>
      <c r="S69" s="220"/>
      <c r="T69" s="220"/>
      <c r="U69" s="220"/>
      <c r="V69" s="220"/>
      <c r="W69" s="220"/>
      <c r="X69" s="220"/>
      <c r="Y69" s="210"/>
      <c r="Z69" s="210"/>
      <c r="AA69" s="210"/>
      <c r="AB69" s="210"/>
      <c r="AC69" s="210"/>
      <c r="AD69" s="210"/>
      <c r="AE69" s="210"/>
      <c r="AF69" s="210"/>
      <c r="AG69" s="210" t="s">
        <v>217</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45" outlineLevel="1" x14ac:dyDescent="0.2">
      <c r="A70" s="231">
        <v>16</v>
      </c>
      <c r="B70" s="232" t="s">
        <v>700</v>
      </c>
      <c r="C70" s="250" t="s">
        <v>701</v>
      </c>
      <c r="D70" s="233" t="s">
        <v>317</v>
      </c>
      <c r="E70" s="234">
        <v>40.5</v>
      </c>
      <c r="F70" s="235"/>
      <c r="G70" s="236">
        <f>ROUND(E70*F70,2)</f>
        <v>0</v>
      </c>
      <c r="H70" s="235"/>
      <c r="I70" s="236">
        <f>ROUND(E70*H70,2)</f>
        <v>0</v>
      </c>
      <c r="J70" s="235"/>
      <c r="K70" s="236">
        <f>ROUND(E70*J70,2)</f>
        <v>0</v>
      </c>
      <c r="L70" s="236">
        <v>21</v>
      </c>
      <c r="M70" s="236">
        <f>G70*(1+L70/100)</f>
        <v>0</v>
      </c>
      <c r="N70" s="234">
        <v>0.22133</v>
      </c>
      <c r="O70" s="234">
        <f>ROUND(E70*N70,2)</f>
        <v>8.9600000000000009</v>
      </c>
      <c r="P70" s="234">
        <v>0</v>
      </c>
      <c r="Q70" s="234">
        <f>ROUND(E70*P70,2)</f>
        <v>0</v>
      </c>
      <c r="R70" s="236" t="s">
        <v>288</v>
      </c>
      <c r="S70" s="236" t="s">
        <v>210</v>
      </c>
      <c r="T70" s="237" t="s">
        <v>211</v>
      </c>
      <c r="U70" s="220">
        <v>0.27200000000000002</v>
      </c>
      <c r="V70" s="220">
        <f>ROUND(E70*U70,2)</f>
        <v>11.02</v>
      </c>
      <c r="W70" s="220"/>
      <c r="X70" s="220" t="s">
        <v>212</v>
      </c>
      <c r="Y70" s="210"/>
      <c r="Z70" s="210"/>
      <c r="AA70" s="210"/>
      <c r="AB70" s="210"/>
      <c r="AC70" s="210"/>
      <c r="AD70" s="210"/>
      <c r="AE70" s="210"/>
      <c r="AF70" s="210"/>
      <c r="AG70" s="210" t="s">
        <v>213</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7"/>
      <c r="B71" s="218"/>
      <c r="C71" s="251" t="s">
        <v>702</v>
      </c>
      <c r="D71" s="238"/>
      <c r="E71" s="238"/>
      <c r="F71" s="238"/>
      <c r="G71" s="238"/>
      <c r="H71" s="220"/>
      <c r="I71" s="220"/>
      <c r="J71" s="220"/>
      <c r="K71" s="220"/>
      <c r="L71" s="220"/>
      <c r="M71" s="220"/>
      <c r="N71" s="219"/>
      <c r="O71" s="219"/>
      <c r="P71" s="219"/>
      <c r="Q71" s="219"/>
      <c r="R71" s="220"/>
      <c r="S71" s="220"/>
      <c r="T71" s="220"/>
      <c r="U71" s="220"/>
      <c r="V71" s="220"/>
      <c r="W71" s="220"/>
      <c r="X71" s="220"/>
      <c r="Y71" s="210"/>
      <c r="Z71" s="210"/>
      <c r="AA71" s="210"/>
      <c r="AB71" s="210"/>
      <c r="AC71" s="210"/>
      <c r="AD71" s="210"/>
      <c r="AE71" s="210"/>
      <c r="AF71" s="210"/>
      <c r="AG71" s="210" t="s">
        <v>215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2" t="s">
        <v>1204</v>
      </c>
      <c r="D72" s="221"/>
      <c r="E72" s="222">
        <v>17.3</v>
      </c>
      <c r="F72" s="220"/>
      <c r="G72" s="220"/>
      <c r="H72" s="220"/>
      <c r="I72" s="220"/>
      <c r="J72" s="220"/>
      <c r="K72" s="220"/>
      <c r="L72" s="220"/>
      <c r="M72" s="220"/>
      <c r="N72" s="219"/>
      <c r="O72" s="219"/>
      <c r="P72" s="219"/>
      <c r="Q72" s="219"/>
      <c r="R72" s="220"/>
      <c r="S72" s="220"/>
      <c r="T72" s="220"/>
      <c r="U72" s="220"/>
      <c r="V72" s="220"/>
      <c r="W72" s="220"/>
      <c r="X72" s="220"/>
      <c r="Y72" s="210"/>
      <c r="Z72" s="210"/>
      <c r="AA72" s="210"/>
      <c r="AB72" s="210"/>
      <c r="AC72" s="210"/>
      <c r="AD72" s="210"/>
      <c r="AE72" s="210"/>
      <c r="AF72" s="210"/>
      <c r="AG72" s="210" t="s">
        <v>217</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7"/>
      <c r="B73" s="218"/>
      <c r="C73" s="252" t="s">
        <v>1205</v>
      </c>
      <c r="D73" s="221"/>
      <c r="E73" s="222">
        <v>23.2</v>
      </c>
      <c r="F73" s="220"/>
      <c r="G73" s="220"/>
      <c r="H73" s="220"/>
      <c r="I73" s="220"/>
      <c r="J73" s="220"/>
      <c r="K73" s="220"/>
      <c r="L73" s="220"/>
      <c r="M73" s="220"/>
      <c r="N73" s="219"/>
      <c r="O73" s="219"/>
      <c r="P73" s="219"/>
      <c r="Q73" s="219"/>
      <c r="R73" s="220"/>
      <c r="S73" s="220"/>
      <c r="T73" s="220"/>
      <c r="U73" s="220"/>
      <c r="V73" s="220"/>
      <c r="W73" s="220"/>
      <c r="X73" s="220"/>
      <c r="Y73" s="210"/>
      <c r="Z73" s="210"/>
      <c r="AA73" s="210"/>
      <c r="AB73" s="210"/>
      <c r="AC73" s="210"/>
      <c r="AD73" s="210"/>
      <c r="AE73" s="210"/>
      <c r="AF73" s="210"/>
      <c r="AG73" s="210" t="s">
        <v>217</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1">
        <v>17</v>
      </c>
      <c r="B74" s="232" t="s">
        <v>704</v>
      </c>
      <c r="C74" s="250" t="s">
        <v>705</v>
      </c>
      <c r="D74" s="233" t="s">
        <v>242</v>
      </c>
      <c r="E74" s="234">
        <v>83.962999999999994</v>
      </c>
      <c r="F74" s="235"/>
      <c r="G74" s="236">
        <f>ROUND(E74*F74,2)</f>
        <v>0</v>
      </c>
      <c r="H74" s="235"/>
      <c r="I74" s="236">
        <f>ROUND(E74*H74,2)</f>
        <v>0</v>
      </c>
      <c r="J74" s="235"/>
      <c r="K74" s="236">
        <f>ROUND(E74*J74,2)</f>
        <v>0</v>
      </c>
      <c r="L74" s="236">
        <v>21</v>
      </c>
      <c r="M74" s="236">
        <f>G74*(1+L74/100)</f>
        <v>0</v>
      </c>
      <c r="N74" s="234">
        <v>0.129</v>
      </c>
      <c r="O74" s="234">
        <f>ROUND(E74*N74,2)</f>
        <v>10.83</v>
      </c>
      <c r="P74" s="234">
        <v>0</v>
      </c>
      <c r="Q74" s="234">
        <f>ROUND(E74*P74,2)</f>
        <v>0</v>
      </c>
      <c r="R74" s="236" t="s">
        <v>281</v>
      </c>
      <c r="S74" s="236" t="s">
        <v>210</v>
      </c>
      <c r="T74" s="237" t="s">
        <v>211</v>
      </c>
      <c r="U74" s="220">
        <v>0</v>
      </c>
      <c r="V74" s="220">
        <f>ROUND(E74*U74,2)</f>
        <v>0</v>
      </c>
      <c r="W74" s="220"/>
      <c r="X74" s="220" t="s">
        <v>282</v>
      </c>
      <c r="Y74" s="210"/>
      <c r="Z74" s="210"/>
      <c r="AA74" s="210"/>
      <c r="AB74" s="210"/>
      <c r="AC74" s="210"/>
      <c r="AD74" s="210"/>
      <c r="AE74" s="210"/>
      <c r="AF74" s="210"/>
      <c r="AG74" s="210" t="s">
        <v>283</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17"/>
      <c r="B75" s="218"/>
      <c r="C75" s="252" t="s">
        <v>1193</v>
      </c>
      <c r="D75" s="221"/>
      <c r="E75" s="222">
        <v>30.54</v>
      </c>
      <c r="F75" s="220"/>
      <c r="G75" s="220"/>
      <c r="H75" s="220"/>
      <c r="I75" s="220"/>
      <c r="J75" s="220"/>
      <c r="K75" s="220"/>
      <c r="L75" s="220"/>
      <c r="M75" s="220"/>
      <c r="N75" s="219"/>
      <c r="O75" s="219"/>
      <c r="P75" s="219"/>
      <c r="Q75" s="219"/>
      <c r="R75" s="220"/>
      <c r="S75" s="220"/>
      <c r="T75" s="220"/>
      <c r="U75" s="220"/>
      <c r="V75" s="220"/>
      <c r="W75" s="220"/>
      <c r="X75" s="220"/>
      <c r="Y75" s="210"/>
      <c r="Z75" s="210"/>
      <c r="AA75" s="210"/>
      <c r="AB75" s="210"/>
      <c r="AC75" s="210"/>
      <c r="AD75" s="210"/>
      <c r="AE75" s="210"/>
      <c r="AF75" s="210"/>
      <c r="AG75" s="210" t="s">
        <v>217</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52" t="s">
        <v>1200</v>
      </c>
      <c r="D76" s="221"/>
      <c r="E76" s="222">
        <v>45.79</v>
      </c>
      <c r="F76" s="220"/>
      <c r="G76" s="220"/>
      <c r="H76" s="220"/>
      <c r="I76" s="220"/>
      <c r="J76" s="220"/>
      <c r="K76" s="220"/>
      <c r="L76" s="220"/>
      <c r="M76" s="220"/>
      <c r="N76" s="219"/>
      <c r="O76" s="219"/>
      <c r="P76" s="219"/>
      <c r="Q76" s="219"/>
      <c r="R76" s="220"/>
      <c r="S76" s="220"/>
      <c r="T76" s="220"/>
      <c r="U76" s="220"/>
      <c r="V76" s="220"/>
      <c r="W76" s="220"/>
      <c r="X76" s="220"/>
      <c r="Y76" s="210"/>
      <c r="Z76" s="210"/>
      <c r="AA76" s="210"/>
      <c r="AB76" s="210"/>
      <c r="AC76" s="210"/>
      <c r="AD76" s="210"/>
      <c r="AE76" s="210"/>
      <c r="AF76" s="210"/>
      <c r="AG76" s="210" t="s">
        <v>217</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2" t="s">
        <v>1206</v>
      </c>
      <c r="D77" s="221"/>
      <c r="E77" s="222">
        <v>7.633</v>
      </c>
      <c r="F77" s="220"/>
      <c r="G77" s="220"/>
      <c r="H77" s="220"/>
      <c r="I77" s="220"/>
      <c r="J77" s="220"/>
      <c r="K77" s="220"/>
      <c r="L77" s="220"/>
      <c r="M77" s="220"/>
      <c r="N77" s="219"/>
      <c r="O77" s="219"/>
      <c r="P77" s="219"/>
      <c r="Q77" s="219"/>
      <c r="R77" s="220"/>
      <c r="S77" s="220"/>
      <c r="T77" s="220"/>
      <c r="U77" s="220"/>
      <c r="V77" s="220"/>
      <c r="W77" s="220"/>
      <c r="X77" s="220"/>
      <c r="Y77" s="210"/>
      <c r="Z77" s="210"/>
      <c r="AA77" s="210"/>
      <c r="AB77" s="210"/>
      <c r="AC77" s="210"/>
      <c r="AD77" s="210"/>
      <c r="AE77" s="210"/>
      <c r="AF77" s="210"/>
      <c r="AG77" s="210" t="s">
        <v>217</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x14ac:dyDescent="0.2">
      <c r="A78" s="224" t="s">
        <v>204</v>
      </c>
      <c r="B78" s="225" t="s">
        <v>126</v>
      </c>
      <c r="C78" s="249" t="s">
        <v>127</v>
      </c>
      <c r="D78" s="226"/>
      <c r="E78" s="227"/>
      <c r="F78" s="228"/>
      <c r="G78" s="228">
        <f>SUMIF(AG79:AG86,"&lt;&gt;NOR",G79:G86)</f>
        <v>0</v>
      </c>
      <c r="H78" s="228"/>
      <c r="I78" s="228">
        <f>SUM(I79:I86)</f>
        <v>0</v>
      </c>
      <c r="J78" s="228"/>
      <c r="K78" s="228">
        <f>SUM(K79:K86)</f>
        <v>0</v>
      </c>
      <c r="L78" s="228"/>
      <c r="M78" s="228">
        <f>SUM(M79:M86)</f>
        <v>0</v>
      </c>
      <c r="N78" s="227"/>
      <c r="O78" s="227">
        <f>SUM(O79:O86)</f>
        <v>1.87</v>
      </c>
      <c r="P78" s="227"/>
      <c r="Q78" s="227">
        <f>SUM(Q79:Q86)</f>
        <v>0</v>
      </c>
      <c r="R78" s="228"/>
      <c r="S78" s="228"/>
      <c r="T78" s="229"/>
      <c r="U78" s="223"/>
      <c r="V78" s="223">
        <f>SUM(V79:V86)</f>
        <v>46.01</v>
      </c>
      <c r="W78" s="223"/>
      <c r="X78" s="223"/>
      <c r="AG78" t="s">
        <v>205</v>
      </c>
    </row>
    <row r="79" spans="1:60" outlineLevel="1" x14ac:dyDescent="0.2">
      <c r="A79" s="231">
        <v>18</v>
      </c>
      <c r="B79" s="232" t="s">
        <v>564</v>
      </c>
      <c r="C79" s="250" t="s">
        <v>313</v>
      </c>
      <c r="D79" s="233" t="s">
        <v>223</v>
      </c>
      <c r="E79" s="234">
        <v>50</v>
      </c>
      <c r="F79" s="235"/>
      <c r="G79" s="236">
        <f>ROUND(E79*F79,2)</f>
        <v>0</v>
      </c>
      <c r="H79" s="235"/>
      <c r="I79" s="236">
        <f>ROUND(E79*H79,2)</f>
        <v>0</v>
      </c>
      <c r="J79" s="235"/>
      <c r="K79" s="236">
        <f>ROUND(E79*J79,2)</f>
        <v>0</v>
      </c>
      <c r="L79" s="236">
        <v>21</v>
      </c>
      <c r="M79" s="236">
        <f>G79*(1+L79/100)</f>
        <v>0</v>
      </c>
      <c r="N79" s="234">
        <v>3.5619999999999999E-2</v>
      </c>
      <c r="O79" s="234">
        <f>ROUND(E79*N79,2)</f>
        <v>1.78</v>
      </c>
      <c r="P79" s="234">
        <v>0</v>
      </c>
      <c r="Q79" s="234">
        <f>ROUND(E79*P79,2)</f>
        <v>0</v>
      </c>
      <c r="R79" s="236" t="s">
        <v>251</v>
      </c>
      <c r="S79" s="236" t="s">
        <v>210</v>
      </c>
      <c r="T79" s="237" t="s">
        <v>211</v>
      </c>
      <c r="U79" s="220">
        <v>0.88292999999999999</v>
      </c>
      <c r="V79" s="220">
        <f>ROUND(E79*U79,2)</f>
        <v>44.15</v>
      </c>
      <c r="W79" s="220"/>
      <c r="X79" s="220" t="s">
        <v>212</v>
      </c>
      <c r="Y79" s="210"/>
      <c r="Z79" s="210"/>
      <c r="AA79" s="210"/>
      <c r="AB79" s="210"/>
      <c r="AC79" s="210"/>
      <c r="AD79" s="210"/>
      <c r="AE79" s="210"/>
      <c r="AF79" s="210"/>
      <c r="AG79" s="210" t="s">
        <v>213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51" t="s">
        <v>310</v>
      </c>
      <c r="D80" s="238"/>
      <c r="E80" s="238"/>
      <c r="F80" s="238"/>
      <c r="G80" s="238"/>
      <c r="H80" s="220"/>
      <c r="I80" s="220"/>
      <c r="J80" s="220"/>
      <c r="K80" s="220"/>
      <c r="L80" s="220"/>
      <c r="M80" s="220"/>
      <c r="N80" s="219"/>
      <c r="O80" s="219"/>
      <c r="P80" s="219"/>
      <c r="Q80" s="219"/>
      <c r="R80" s="220"/>
      <c r="S80" s="220"/>
      <c r="T80" s="220"/>
      <c r="U80" s="220"/>
      <c r="V80" s="220"/>
      <c r="W80" s="220"/>
      <c r="X80" s="220"/>
      <c r="Y80" s="210"/>
      <c r="Z80" s="210"/>
      <c r="AA80" s="210"/>
      <c r="AB80" s="210"/>
      <c r="AC80" s="210"/>
      <c r="AD80" s="210"/>
      <c r="AE80" s="210"/>
      <c r="AF80" s="210"/>
      <c r="AG80" s="210" t="s">
        <v>215</v>
      </c>
      <c r="AH80" s="210"/>
      <c r="AI80" s="210"/>
      <c r="AJ80" s="210"/>
      <c r="AK80" s="210"/>
      <c r="AL80" s="210"/>
      <c r="AM80" s="210"/>
      <c r="AN80" s="210"/>
      <c r="AO80" s="210"/>
      <c r="AP80" s="210"/>
      <c r="AQ80" s="210"/>
      <c r="AR80" s="210"/>
      <c r="AS80" s="210"/>
      <c r="AT80" s="210"/>
      <c r="AU80" s="210"/>
      <c r="AV80" s="210"/>
      <c r="AW80" s="210"/>
      <c r="AX80" s="210"/>
      <c r="AY80" s="210"/>
      <c r="AZ80" s="210"/>
      <c r="BA80" s="239" t="str">
        <f>C80</f>
        <v>jakoukoliv maltou, z pomocného pracovního lešení o výšce podlahy do 1900 mm a pro zatížení do 1,5 kPa,</v>
      </c>
      <c r="BB80" s="210"/>
      <c r="BC80" s="210"/>
      <c r="BD80" s="210"/>
      <c r="BE80" s="210"/>
      <c r="BF80" s="210"/>
      <c r="BG80" s="210"/>
      <c r="BH80" s="210"/>
    </row>
    <row r="81" spans="1:60" outlineLevel="1" x14ac:dyDescent="0.2">
      <c r="A81" s="217"/>
      <c r="B81" s="218"/>
      <c r="C81" s="252" t="s">
        <v>1207</v>
      </c>
      <c r="D81" s="221"/>
      <c r="E81" s="222">
        <v>34</v>
      </c>
      <c r="F81" s="220"/>
      <c r="G81" s="220"/>
      <c r="H81" s="220"/>
      <c r="I81" s="220"/>
      <c r="J81" s="220"/>
      <c r="K81" s="220"/>
      <c r="L81" s="220"/>
      <c r="M81" s="220"/>
      <c r="N81" s="219"/>
      <c r="O81" s="219"/>
      <c r="P81" s="219"/>
      <c r="Q81" s="219"/>
      <c r="R81" s="220"/>
      <c r="S81" s="220"/>
      <c r="T81" s="220"/>
      <c r="U81" s="220"/>
      <c r="V81" s="220"/>
      <c r="W81" s="220"/>
      <c r="X81" s="220"/>
      <c r="Y81" s="210"/>
      <c r="Z81" s="210"/>
      <c r="AA81" s="210"/>
      <c r="AB81" s="210"/>
      <c r="AC81" s="210"/>
      <c r="AD81" s="210"/>
      <c r="AE81" s="210"/>
      <c r="AF81" s="210"/>
      <c r="AG81" s="210" t="s">
        <v>217</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52" t="s">
        <v>1208</v>
      </c>
      <c r="D82" s="221"/>
      <c r="E82" s="222">
        <v>16</v>
      </c>
      <c r="F82" s="220"/>
      <c r="G82" s="220"/>
      <c r="H82" s="220"/>
      <c r="I82" s="220"/>
      <c r="J82" s="220"/>
      <c r="K82" s="220"/>
      <c r="L82" s="220"/>
      <c r="M82" s="220"/>
      <c r="N82" s="219"/>
      <c r="O82" s="219"/>
      <c r="P82" s="219"/>
      <c r="Q82" s="219"/>
      <c r="R82" s="220"/>
      <c r="S82" s="220"/>
      <c r="T82" s="220"/>
      <c r="U82" s="220"/>
      <c r="V82" s="220"/>
      <c r="W82" s="220"/>
      <c r="X82" s="220"/>
      <c r="Y82" s="210"/>
      <c r="Z82" s="210"/>
      <c r="AA82" s="210"/>
      <c r="AB82" s="210"/>
      <c r="AC82" s="210"/>
      <c r="AD82" s="210"/>
      <c r="AE82" s="210"/>
      <c r="AF82" s="210"/>
      <c r="AG82" s="210" t="s">
        <v>217</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7"/>
      <c r="B83" s="218"/>
      <c r="C83" s="252" t="s">
        <v>609</v>
      </c>
      <c r="D83" s="221"/>
      <c r="E83" s="222"/>
      <c r="F83" s="220"/>
      <c r="G83" s="220"/>
      <c r="H83" s="220"/>
      <c r="I83" s="220"/>
      <c r="J83" s="220"/>
      <c r="K83" s="220"/>
      <c r="L83" s="220"/>
      <c r="M83" s="220"/>
      <c r="N83" s="219"/>
      <c r="O83" s="219"/>
      <c r="P83" s="219"/>
      <c r="Q83" s="219"/>
      <c r="R83" s="220"/>
      <c r="S83" s="220"/>
      <c r="T83" s="220"/>
      <c r="U83" s="220"/>
      <c r="V83" s="220"/>
      <c r="W83" s="220"/>
      <c r="X83" s="220"/>
      <c r="Y83" s="210"/>
      <c r="Z83" s="210"/>
      <c r="AA83" s="210"/>
      <c r="AB83" s="210"/>
      <c r="AC83" s="210"/>
      <c r="AD83" s="210"/>
      <c r="AE83" s="210"/>
      <c r="AF83" s="210"/>
      <c r="AG83" s="210" t="s">
        <v>217</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31">
        <v>19</v>
      </c>
      <c r="B84" s="232" t="s">
        <v>315</v>
      </c>
      <c r="C84" s="250" t="s">
        <v>316</v>
      </c>
      <c r="D84" s="233" t="s">
        <v>317</v>
      </c>
      <c r="E84" s="234">
        <v>10</v>
      </c>
      <c r="F84" s="235"/>
      <c r="G84" s="236">
        <f>ROUND(E84*F84,2)</f>
        <v>0</v>
      </c>
      <c r="H84" s="235"/>
      <c r="I84" s="236">
        <f>ROUND(E84*H84,2)</f>
        <v>0</v>
      </c>
      <c r="J84" s="235"/>
      <c r="K84" s="236">
        <f>ROUND(E84*J84,2)</f>
        <v>0</v>
      </c>
      <c r="L84" s="236">
        <v>21</v>
      </c>
      <c r="M84" s="236">
        <f>G84*(1+L84/100)</f>
        <v>0</v>
      </c>
      <c r="N84" s="234">
        <v>8.6599999999999993E-3</v>
      </c>
      <c r="O84" s="234">
        <f>ROUND(E84*N84,2)</f>
        <v>0.09</v>
      </c>
      <c r="P84" s="234">
        <v>0</v>
      </c>
      <c r="Q84" s="234">
        <f>ROUND(E84*P84,2)</f>
        <v>0</v>
      </c>
      <c r="R84" s="236" t="s">
        <v>251</v>
      </c>
      <c r="S84" s="236" t="s">
        <v>210</v>
      </c>
      <c r="T84" s="237" t="s">
        <v>211</v>
      </c>
      <c r="U84" s="220">
        <v>0.186</v>
      </c>
      <c r="V84" s="220">
        <f>ROUND(E84*U84,2)</f>
        <v>1.86</v>
      </c>
      <c r="W84" s="220"/>
      <c r="X84" s="220" t="s">
        <v>212</v>
      </c>
      <c r="Y84" s="210"/>
      <c r="Z84" s="210"/>
      <c r="AA84" s="210"/>
      <c r="AB84" s="210"/>
      <c r="AC84" s="210"/>
      <c r="AD84" s="210"/>
      <c r="AE84" s="210"/>
      <c r="AF84" s="210"/>
      <c r="AG84" s="210" t="s">
        <v>213</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1" t="s">
        <v>318</v>
      </c>
      <c r="D85" s="238"/>
      <c r="E85" s="238"/>
      <c r="F85" s="238"/>
      <c r="G85" s="238"/>
      <c r="H85" s="220"/>
      <c r="I85" s="220"/>
      <c r="J85" s="220"/>
      <c r="K85" s="220"/>
      <c r="L85" s="220"/>
      <c r="M85" s="220"/>
      <c r="N85" s="219"/>
      <c r="O85" s="219"/>
      <c r="P85" s="219"/>
      <c r="Q85" s="219"/>
      <c r="R85" s="220"/>
      <c r="S85" s="220"/>
      <c r="T85" s="220"/>
      <c r="U85" s="220"/>
      <c r="V85" s="220"/>
      <c r="W85" s="220"/>
      <c r="X85" s="220"/>
      <c r="Y85" s="210"/>
      <c r="Z85" s="210"/>
      <c r="AA85" s="210"/>
      <c r="AB85" s="210"/>
      <c r="AC85" s="210"/>
      <c r="AD85" s="210"/>
      <c r="AE85" s="210"/>
      <c r="AF85" s="210"/>
      <c r="AG85" s="210" t="s">
        <v>215</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2" t="s">
        <v>1209</v>
      </c>
      <c r="D86" s="221"/>
      <c r="E86" s="222">
        <v>10</v>
      </c>
      <c r="F86" s="220"/>
      <c r="G86" s="220"/>
      <c r="H86" s="220"/>
      <c r="I86" s="220"/>
      <c r="J86" s="220"/>
      <c r="K86" s="220"/>
      <c r="L86" s="220"/>
      <c r="M86" s="220"/>
      <c r="N86" s="219"/>
      <c r="O86" s="219"/>
      <c r="P86" s="219"/>
      <c r="Q86" s="219"/>
      <c r="R86" s="220"/>
      <c r="S86" s="220"/>
      <c r="T86" s="220"/>
      <c r="U86" s="220"/>
      <c r="V86" s="220"/>
      <c r="W86" s="220"/>
      <c r="X86" s="220"/>
      <c r="Y86" s="210"/>
      <c r="Z86" s="210"/>
      <c r="AA86" s="210"/>
      <c r="AB86" s="210"/>
      <c r="AC86" s="210"/>
      <c r="AD86" s="210"/>
      <c r="AE86" s="210"/>
      <c r="AF86" s="210"/>
      <c r="AG86" s="210" t="s">
        <v>217</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x14ac:dyDescent="0.2">
      <c r="A87" s="224" t="s">
        <v>204</v>
      </c>
      <c r="B87" s="225" t="s">
        <v>128</v>
      </c>
      <c r="C87" s="249" t="s">
        <v>129</v>
      </c>
      <c r="D87" s="226"/>
      <c r="E87" s="227"/>
      <c r="F87" s="228"/>
      <c r="G87" s="228">
        <f>SUMIF(AG88:AG348,"&lt;&gt;NOR",G88:G348)</f>
        <v>0</v>
      </c>
      <c r="H87" s="228"/>
      <c r="I87" s="228">
        <f>SUM(I88:I348)</f>
        <v>0</v>
      </c>
      <c r="J87" s="228"/>
      <c r="K87" s="228">
        <f>SUM(K88:K348)</f>
        <v>0</v>
      </c>
      <c r="L87" s="228"/>
      <c r="M87" s="228">
        <f>SUM(M88:M348)</f>
        <v>0</v>
      </c>
      <c r="N87" s="227"/>
      <c r="O87" s="227">
        <f>SUM(O88:O348)</f>
        <v>18.23</v>
      </c>
      <c r="P87" s="227"/>
      <c r="Q87" s="227">
        <f>SUM(Q88:Q348)</f>
        <v>0</v>
      </c>
      <c r="R87" s="228"/>
      <c r="S87" s="228"/>
      <c r="T87" s="229"/>
      <c r="U87" s="223"/>
      <c r="V87" s="223">
        <f>SUM(V88:V348)</f>
        <v>1642.2200000000003</v>
      </c>
      <c r="W87" s="223"/>
      <c r="X87" s="223"/>
      <c r="AG87" t="s">
        <v>205</v>
      </c>
    </row>
    <row r="88" spans="1:60" ht="22.5" outlineLevel="1" x14ac:dyDescent="0.2">
      <c r="A88" s="231">
        <v>20</v>
      </c>
      <c r="B88" s="232" t="s">
        <v>710</v>
      </c>
      <c r="C88" s="250" t="s">
        <v>711</v>
      </c>
      <c r="D88" s="233" t="s">
        <v>242</v>
      </c>
      <c r="E88" s="234">
        <v>3.1040000000000001</v>
      </c>
      <c r="F88" s="235"/>
      <c r="G88" s="236">
        <f>ROUND(E88*F88,2)</f>
        <v>0</v>
      </c>
      <c r="H88" s="235"/>
      <c r="I88" s="236">
        <f>ROUND(E88*H88,2)</f>
        <v>0</v>
      </c>
      <c r="J88" s="235"/>
      <c r="K88" s="236">
        <f>ROUND(E88*J88,2)</f>
        <v>0</v>
      </c>
      <c r="L88" s="236">
        <v>21</v>
      </c>
      <c r="M88" s="236">
        <f>G88*(1+L88/100)</f>
        <v>0</v>
      </c>
      <c r="N88" s="234">
        <v>3.9100000000000003E-3</v>
      </c>
      <c r="O88" s="234">
        <f>ROUND(E88*N88,2)</f>
        <v>0.01</v>
      </c>
      <c r="P88" s="234">
        <v>0</v>
      </c>
      <c r="Q88" s="234">
        <f>ROUND(E88*P88,2)</f>
        <v>0</v>
      </c>
      <c r="R88" s="236" t="s">
        <v>247</v>
      </c>
      <c r="S88" s="236" t="s">
        <v>210</v>
      </c>
      <c r="T88" s="237" t="s">
        <v>211</v>
      </c>
      <c r="U88" s="220">
        <v>0.4</v>
      </c>
      <c r="V88" s="220">
        <f>ROUND(E88*U88,2)</f>
        <v>1.24</v>
      </c>
      <c r="W88" s="220"/>
      <c r="X88" s="220" t="s">
        <v>212</v>
      </c>
      <c r="Y88" s="210"/>
      <c r="Z88" s="210"/>
      <c r="AA88" s="210"/>
      <c r="AB88" s="210"/>
      <c r="AC88" s="210"/>
      <c r="AD88" s="210"/>
      <c r="AE88" s="210"/>
      <c r="AF88" s="210"/>
      <c r="AG88" s="210" t="s">
        <v>213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51" t="s">
        <v>712</v>
      </c>
      <c r="D89" s="238"/>
      <c r="E89" s="238"/>
      <c r="F89" s="238"/>
      <c r="G89" s="238"/>
      <c r="H89" s="220"/>
      <c r="I89" s="220"/>
      <c r="J89" s="220"/>
      <c r="K89" s="220"/>
      <c r="L89" s="220"/>
      <c r="M89" s="220"/>
      <c r="N89" s="219"/>
      <c r="O89" s="219"/>
      <c r="P89" s="219"/>
      <c r="Q89" s="219"/>
      <c r="R89" s="220"/>
      <c r="S89" s="220"/>
      <c r="T89" s="220"/>
      <c r="U89" s="220"/>
      <c r="V89" s="220"/>
      <c r="W89" s="220"/>
      <c r="X89" s="220"/>
      <c r="Y89" s="210"/>
      <c r="Z89" s="210"/>
      <c r="AA89" s="210"/>
      <c r="AB89" s="210"/>
      <c r="AC89" s="210"/>
      <c r="AD89" s="210"/>
      <c r="AE89" s="210"/>
      <c r="AF89" s="210"/>
      <c r="AG89" s="210" t="s">
        <v>215</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7"/>
      <c r="B90" s="218"/>
      <c r="C90" s="254" t="s">
        <v>713</v>
      </c>
      <c r="D90" s="241"/>
      <c r="E90" s="241"/>
      <c r="F90" s="241"/>
      <c r="G90" s="241"/>
      <c r="H90" s="220"/>
      <c r="I90" s="220"/>
      <c r="J90" s="220"/>
      <c r="K90" s="220"/>
      <c r="L90" s="220"/>
      <c r="M90" s="220"/>
      <c r="N90" s="219"/>
      <c r="O90" s="219"/>
      <c r="P90" s="219"/>
      <c r="Q90" s="219"/>
      <c r="R90" s="220"/>
      <c r="S90" s="220"/>
      <c r="T90" s="220"/>
      <c r="U90" s="220"/>
      <c r="V90" s="220"/>
      <c r="W90" s="220"/>
      <c r="X90" s="220"/>
      <c r="Y90" s="210"/>
      <c r="Z90" s="210"/>
      <c r="AA90" s="210"/>
      <c r="AB90" s="210"/>
      <c r="AC90" s="210"/>
      <c r="AD90" s="210"/>
      <c r="AE90" s="210"/>
      <c r="AF90" s="210"/>
      <c r="AG90" s="210" t="s">
        <v>237</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7"/>
      <c r="B91" s="218"/>
      <c r="C91" s="252" t="s">
        <v>1210</v>
      </c>
      <c r="D91" s="221"/>
      <c r="E91" s="222">
        <v>3.1040000000000001</v>
      </c>
      <c r="F91" s="220"/>
      <c r="G91" s="220"/>
      <c r="H91" s="220"/>
      <c r="I91" s="220"/>
      <c r="J91" s="220"/>
      <c r="K91" s="220"/>
      <c r="L91" s="220"/>
      <c r="M91" s="220"/>
      <c r="N91" s="219"/>
      <c r="O91" s="219"/>
      <c r="P91" s="219"/>
      <c r="Q91" s="219"/>
      <c r="R91" s="220"/>
      <c r="S91" s="220"/>
      <c r="T91" s="220"/>
      <c r="U91" s="220"/>
      <c r="V91" s="220"/>
      <c r="W91" s="220"/>
      <c r="X91" s="220"/>
      <c r="Y91" s="210"/>
      <c r="Z91" s="210"/>
      <c r="AA91" s="210"/>
      <c r="AB91" s="210"/>
      <c r="AC91" s="210"/>
      <c r="AD91" s="210"/>
      <c r="AE91" s="210"/>
      <c r="AF91" s="210"/>
      <c r="AG91" s="210" t="s">
        <v>217</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45" outlineLevel="1" x14ac:dyDescent="0.2">
      <c r="A92" s="231">
        <v>21</v>
      </c>
      <c r="B92" s="232" t="s">
        <v>717</v>
      </c>
      <c r="C92" s="250" t="s">
        <v>718</v>
      </c>
      <c r="D92" s="233" t="s">
        <v>242</v>
      </c>
      <c r="E92" s="234">
        <v>3.1040000000000001</v>
      </c>
      <c r="F92" s="235"/>
      <c r="G92" s="236">
        <f>ROUND(E92*F92,2)</f>
        <v>0</v>
      </c>
      <c r="H92" s="235"/>
      <c r="I92" s="236">
        <f>ROUND(E92*H92,2)</f>
        <v>0</v>
      </c>
      <c r="J92" s="235"/>
      <c r="K92" s="236">
        <f>ROUND(E92*J92,2)</f>
        <v>0</v>
      </c>
      <c r="L92" s="236">
        <v>21</v>
      </c>
      <c r="M92" s="236">
        <f>G92*(1+L92/100)</f>
        <v>0</v>
      </c>
      <c r="N92" s="234">
        <v>1.9000000000000001E-4</v>
      </c>
      <c r="O92" s="234">
        <f>ROUND(E92*N92,2)</f>
        <v>0</v>
      </c>
      <c r="P92" s="234">
        <v>0</v>
      </c>
      <c r="Q92" s="234">
        <f>ROUND(E92*P92,2)</f>
        <v>0</v>
      </c>
      <c r="R92" s="236" t="s">
        <v>247</v>
      </c>
      <c r="S92" s="236" t="s">
        <v>210</v>
      </c>
      <c r="T92" s="237" t="s">
        <v>211</v>
      </c>
      <c r="U92" s="220">
        <v>6.83E-2</v>
      </c>
      <c r="V92" s="220">
        <f>ROUND(E92*U92,2)</f>
        <v>0.21</v>
      </c>
      <c r="W92" s="220"/>
      <c r="X92" s="220" t="s">
        <v>212</v>
      </c>
      <c r="Y92" s="210"/>
      <c r="Z92" s="210"/>
      <c r="AA92" s="210"/>
      <c r="AB92" s="210"/>
      <c r="AC92" s="210"/>
      <c r="AD92" s="210"/>
      <c r="AE92" s="210"/>
      <c r="AF92" s="210"/>
      <c r="AG92" s="210" t="s">
        <v>213</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7"/>
      <c r="B93" s="218"/>
      <c r="C93" s="251" t="s">
        <v>712</v>
      </c>
      <c r="D93" s="238"/>
      <c r="E93" s="238"/>
      <c r="F93" s="238"/>
      <c r="G93" s="238"/>
      <c r="H93" s="220"/>
      <c r="I93" s="220"/>
      <c r="J93" s="220"/>
      <c r="K93" s="220"/>
      <c r="L93" s="220"/>
      <c r="M93" s="220"/>
      <c r="N93" s="219"/>
      <c r="O93" s="219"/>
      <c r="P93" s="219"/>
      <c r="Q93" s="219"/>
      <c r="R93" s="220"/>
      <c r="S93" s="220"/>
      <c r="T93" s="220"/>
      <c r="U93" s="220"/>
      <c r="V93" s="220"/>
      <c r="W93" s="220"/>
      <c r="X93" s="220"/>
      <c r="Y93" s="210"/>
      <c r="Z93" s="210"/>
      <c r="AA93" s="210"/>
      <c r="AB93" s="210"/>
      <c r="AC93" s="210"/>
      <c r="AD93" s="210"/>
      <c r="AE93" s="210"/>
      <c r="AF93" s="210"/>
      <c r="AG93" s="210" t="s">
        <v>215</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17"/>
      <c r="B94" s="218"/>
      <c r="C94" s="252" t="s">
        <v>1210</v>
      </c>
      <c r="D94" s="221"/>
      <c r="E94" s="222">
        <v>3.1040000000000001</v>
      </c>
      <c r="F94" s="220"/>
      <c r="G94" s="220"/>
      <c r="H94" s="220"/>
      <c r="I94" s="220"/>
      <c r="J94" s="220"/>
      <c r="K94" s="220"/>
      <c r="L94" s="220"/>
      <c r="M94" s="220"/>
      <c r="N94" s="219"/>
      <c r="O94" s="219"/>
      <c r="P94" s="219"/>
      <c r="Q94" s="219"/>
      <c r="R94" s="220"/>
      <c r="S94" s="220"/>
      <c r="T94" s="220"/>
      <c r="U94" s="220"/>
      <c r="V94" s="220"/>
      <c r="W94" s="220"/>
      <c r="X94" s="220"/>
      <c r="Y94" s="210"/>
      <c r="Z94" s="210"/>
      <c r="AA94" s="210"/>
      <c r="AB94" s="210"/>
      <c r="AC94" s="210"/>
      <c r="AD94" s="210"/>
      <c r="AE94" s="210"/>
      <c r="AF94" s="210"/>
      <c r="AG94" s="210" t="s">
        <v>217</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ht="22.5" outlineLevel="1" x14ac:dyDescent="0.2">
      <c r="A95" s="231">
        <v>22</v>
      </c>
      <c r="B95" s="232" t="s">
        <v>719</v>
      </c>
      <c r="C95" s="250" t="s">
        <v>720</v>
      </c>
      <c r="D95" s="233" t="s">
        <v>242</v>
      </c>
      <c r="E95" s="234">
        <v>669.93740000000003</v>
      </c>
      <c r="F95" s="235"/>
      <c r="G95" s="236">
        <f>ROUND(E95*F95,2)</f>
        <v>0</v>
      </c>
      <c r="H95" s="235"/>
      <c r="I95" s="236">
        <f>ROUND(E95*H95,2)</f>
        <v>0</v>
      </c>
      <c r="J95" s="235"/>
      <c r="K95" s="236">
        <f>ROUND(E95*J95,2)</f>
        <v>0</v>
      </c>
      <c r="L95" s="236">
        <v>21</v>
      </c>
      <c r="M95" s="236">
        <f>G95*(1+L95/100)</f>
        <v>0</v>
      </c>
      <c r="N95" s="234">
        <v>3.47E-3</v>
      </c>
      <c r="O95" s="234">
        <f>ROUND(E95*N95,2)</f>
        <v>2.3199999999999998</v>
      </c>
      <c r="P95" s="234">
        <v>0</v>
      </c>
      <c r="Q95" s="234">
        <f>ROUND(E95*P95,2)</f>
        <v>0</v>
      </c>
      <c r="R95" s="236" t="s">
        <v>247</v>
      </c>
      <c r="S95" s="236" t="s">
        <v>210</v>
      </c>
      <c r="T95" s="237" t="s">
        <v>211</v>
      </c>
      <c r="U95" s="220">
        <v>0.22</v>
      </c>
      <c r="V95" s="220">
        <f>ROUND(E95*U95,2)</f>
        <v>147.38999999999999</v>
      </c>
      <c r="W95" s="220"/>
      <c r="X95" s="220" t="s">
        <v>212</v>
      </c>
      <c r="Y95" s="210"/>
      <c r="Z95" s="210"/>
      <c r="AA95" s="210"/>
      <c r="AB95" s="210"/>
      <c r="AC95" s="210"/>
      <c r="AD95" s="210"/>
      <c r="AE95" s="210"/>
      <c r="AF95" s="210"/>
      <c r="AG95" s="210" t="s">
        <v>213</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51" t="s">
        <v>712</v>
      </c>
      <c r="D96" s="238"/>
      <c r="E96" s="238"/>
      <c r="F96" s="238"/>
      <c r="G96" s="238"/>
      <c r="H96" s="220"/>
      <c r="I96" s="220"/>
      <c r="J96" s="220"/>
      <c r="K96" s="220"/>
      <c r="L96" s="220"/>
      <c r="M96" s="220"/>
      <c r="N96" s="219"/>
      <c r="O96" s="219"/>
      <c r="P96" s="219"/>
      <c r="Q96" s="219"/>
      <c r="R96" s="220"/>
      <c r="S96" s="220"/>
      <c r="T96" s="220"/>
      <c r="U96" s="220"/>
      <c r="V96" s="220"/>
      <c r="W96" s="220"/>
      <c r="X96" s="220"/>
      <c r="Y96" s="210"/>
      <c r="Z96" s="210"/>
      <c r="AA96" s="210"/>
      <c r="AB96" s="210"/>
      <c r="AC96" s="210"/>
      <c r="AD96" s="210"/>
      <c r="AE96" s="210"/>
      <c r="AF96" s="210"/>
      <c r="AG96" s="210" t="s">
        <v>215</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7"/>
      <c r="B97" s="218"/>
      <c r="C97" s="252" t="s">
        <v>1211</v>
      </c>
      <c r="D97" s="221"/>
      <c r="E97" s="222">
        <v>152.62190000000001</v>
      </c>
      <c r="F97" s="220"/>
      <c r="G97" s="220"/>
      <c r="H97" s="220"/>
      <c r="I97" s="220"/>
      <c r="J97" s="220"/>
      <c r="K97" s="220"/>
      <c r="L97" s="220"/>
      <c r="M97" s="220"/>
      <c r="N97" s="219"/>
      <c r="O97" s="219"/>
      <c r="P97" s="219"/>
      <c r="Q97" s="219"/>
      <c r="R97" s="220"/>
      <c r="S97" s="220"/>
      <c r="T97" s="220"/>
      <c r="U97" s="220"/>
      <c r="V97" s="220"/>
      <c r="W97" s="220"/>
      <c r="X97" s="220"/>
      <c r="Y97" s="210"/>
      <c r="Z97" s="210"/>
      <c r="AA97" s="210"/>
      <c r="AB97" s="210"/>
      <c r="AC97" s="210"/>
      <c r="AD97" s="210"/>
      <c r="AE97" s="210"/>
      <c r="AF97" s="210"/>
      <c r="AG97" s="210" t="s">
        <v>217</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17"/>
      <c r="B98" s="218"/>
      <c r="C98" s="252" t="s">
        <v>1212</v>
      </c>
      <c r="D98" s="221"/>
      <c r="E98" s="222">
        <v>-18.482500000000002</v>
      </c>
      <c r="F98" s="220"/>
      <c r="G98" s="220"/>
      <c r="H98" s="220"/>
      <c r="I98" s="220"/>
      <c r="J98" s="220"/>
      <c r="K98" s="220"/>
      <c r="L98" s="220"/>
      <c r="M98" s="220"/>
      <c r="N98" s="219"/>
      <c r="O98" s="219"/>
      <c r="P98" s="219"/>
      <c r="Q98" s="219"/>
      <c r="R98" s="220"/>
      <c r="S98" s="220"/>
      <c r="T98" s="220"/>
      <c r="U98" s="220"/>
      <c r="V98" s="220"/>
      <c r="W98" s="220"/>
      <c r="X98" s="220"/>
      <c r="Y98" s="210"/>
      <c r="Z98" s="210"/>
      <c r="AA98" s="210"/>
      <c r="AB98" s="210"/>
      <c r="AC98" s="210"/>
      <c r="AD98" s="210"/>
      <c r="AE98" s="210"/>
      <c r="AF98" s="210"/>
      <c r="AG98" s="210" t="s">
        <v>217</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7"/>
      <c r="B99" s="218"/>
      <c r="C99" s="252" t="s">
        <v>1213</v>
      </c>
      <c r="D99" s="221"/>
      <c r="E99" s="222">
        <v>153.3897</v>
      </c>
      <c r="F99" s="220"/>
      <c r="G99" s="220"/>
      <c r="H99" s="220"/>
      <c r="I99" s="220"/>
      <c r="J99" s="220"/>
      <c r="K99" s="220"/>
      <c r="L99" s="220"/>
      <c r="M99" s="220"/>
      <c r="N99" s="219"/>
      <c r="O99" s="219"/>
      <c r="P99" s="219"/>
      <c r="Q99" s="219"/>
      <c r="R99" s="220"/>
      <c r="S99" s="220"/>
      <c r="T99" s="220"/>
      <c r="U99" s="220"/>
      <c r="V99" s="220"/>
      <c r="W99" s="220"/>
      <c r="X99" s="220"/>
      <c r="Y99" s="210"/>
      <c r="Z99" s="210"/>
      <c r="AA99" s="210"/>
      <c r="AB99" s="210"/>
      <c r="AC99" s="210"/>
      <c r="AD99" s="210"/>
      <c r="AE99" s="210"/>
      <c r="AF99" s="210"/>
      <c r="AG99" s="210" t="s">
        <v>217</v>
      </c>
      <c r="AH99" s="210">
        <v>0</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c r="B100" s="218"/>
      <c r="C100" s="252" t="s">
        <v>1214</v>
      </c>
      <c r="D100" s="221"/>
      <c r="E100" s="222">
        <v>-3.24</v>
      </c>
      <c r="F100" s="220"/>
      <c r="G100" s="220"/>
      <c r="H100" s="220"/>
      <c r="I100" s="220"/>
      <c r="J100" s="220"/>
      <c r="K100" s="220"/>
      <c r="L100" s="220"/>
      <c r="M100" s="220"/>
      <c r="N100" s="219"/>
      <c r="O100" s="219"/>
      <c r="P100" s="219"/>
      <c r="Q100" s="219"/>
      <c r="R100" s="220"/>
      <c r="S100" s="220"/>
      <c r="T100" s="220"/>
      <c r="U100" s="220"/>
      <c r="V100" s="220"/>
      <c r="W100" s="220"/>
      <c r="X100" s="220"/>
      <c r="Y100" s="210"/>
      <c r="Z100" s="210"/>
      <c r="AA100" s="210"/>
      <c r="AB100" s="210"/>
      <c r="AC100" s="210"/>
      <c r="AD100" s="210"/>
      <c r="AE100" s="210"/>
      <c r="AF100" s="210"/>
      <c r="AG100" s="210" t="s">
        <v>217</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52" t="s">
        <v>1215</v>
      </c>
      <c r="D101" s="221"/>
      <c r="E101" s="222">
        <v>165.54480000000001</v>
      </c>
      <c r="F101" s="220"/>
      <c r="G101" s="220"/>
      <c r="H101" s="220"/>
      <c r="I101" s="220"/>
      <c r="J101" s="220"/>
      <c r="K101" s="220"/>
      <c r="L101" s="220"/>
      <c r="M101" s="220"/>
      <c r="N101" s="219"/>
      <c r="O101" s="219"/>
      <c r="P101" s="219"/>
      <c r="Q101" s="219"/>
      <c r="R101" s="220"/>
      <c r="S101" s="220"/>
      <c r="T101" s="220"/>
      <c r="U101" s="220"/>
      <c r="V101" s="220"/>
      <c r="W101" s="220"/>
      <c r="X101" s="220"/>
      <c r="Y101" s="210"/>
      <c r="Z101" s="210"/>
      <c r="AA101" s="210"/>
      <c r="AB101" s="210"/>
      <c r="AC101" s="210"/>
      <c r="AD101" s="210"/>
      <c r="AE101" s="210"/>
      <c r="AF101" s="210"/>
      <c r="AG101" s="210" t="s">
        <v>217</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17"/>
      <c r="B102" s="218"/>
      <c r="C102" s="252" t="s">
        <v>1216</v>
      </c>
      <c r="D102" s="221"/>
      <c r="E102" s="222">
        <v>-56.34</v>
      </c>
      <c r="F102" s="220"/>
      <c r="G102" s="220"/>
      <c r="H102" s="220"/>
      <c r="I102" s="220"/>
      <c r="J102" s="220"/>
      <c r="K102" s="220"/>
      <c r="L102" s="220"/>
      <c r="M102" s="220"/>
      <c r="N102" s="219"/>
      <c r="O102" s="219"/>
      <c r="P102" s="219"/>
      <c r="Q102" s="219"/>
      <c r="R102" s="220"/>
      <c r="S102" s="220"/>
      <c r="T102" s="220"/>
      <c r="U102" s="220"/>
      <c r="V102" s="220"/>
      <c r="W102" s="220"/>
      <c r="X102" s="220"/>
      <c r="Y102" s="210"/>
      <c r="Z102" s="210"/>
      <c r="AA102" s="210"/>
      <c r="AB102" s="210"/>
      <c r="AC102" s="210"/>
      <c r="AD102" s="210"/>
      <c r="AE102" s="210"/>
      <c r="AF102" s="210"/>
      <c r="AG102" s="210" t="s">
        <v>217</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7"/>
      <c r="B103" s="218"/>
      <c r="C103" s="252" t="s">
        <v>1217</v>
      </c>
      <c r="D103" s="221"/>
      <c r="E103" s="222">
        <v>179.03200000000001</v>
      </c>
      <c r="F103" s="220"/>
      <c r="G103" s="220"/>
      <c r="H103" s="220"/>
      <c r="I103" s="220"/>
      <c r="J103" s="220"/>
      <c r="K103" s="220"/>
      <c r="L103" s="220"/>
      <c r="M103" s="220"/>
      <c r="N103" s="219"/>
      <c r="O103" s="219"/>
      <c r="P103" s="219"/>
      <c r="Q103" s="219"/>
      <c r="R103" s="220"/>
      <c r="S103" s="220"/>
      <c r="T103" s="220"/>
      <c r="U103" s="220"/>
      <c r="V103" s="220"/>
      <c r="W103" s="220"/>
      <c r="X103" s="220"/>
      <c r="Y103" s="210"/>
      <c r="Z103" s="210"/>
      <c r="AA103" s="210"/>
      <c r="AB103" s="210"/>
      <c r="AC103" s="210"/>
      <c r="AD103" s="210"/>
      <c r="AE103" s="210"/>
      <c r="AF103" s="210"/>
      <c r="AG103" s="210" t="s">
        <v>217</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17"/>
      <c r="B104" s="218"/>
      <c r="C104" s="252" t="s">
        <v>1218</v>
      </c>
      <c r="D104" s="221"/>
      <c r="E104" s="222">
        <v>-94.216800000000006</v>
      </c>
      <c r="F104" s="220"/>
      <c r="G104" s="220"/>
      <c r="H104" s="220"/>
      <c r="I104" s="220"/>
      <c r="J104" s="220"/>
      <c r="K104" s="220"/>
      <c r="L104" s="220"/>
      <c r="M104" s="220"/>
      <c r="N104" s="219"/>
      <c r="O104" s="219"/>
      <c r="P104" s="219"/>
      <c r="Q104" s="219"/>
      <c r="R104" s="220"/>
      <c r="S104" s="220"/>
      <c r="T104" s="220"/>
      <c r="U104" s="220"/>
      <c r="V104" s="220"/>
      <c r="W104" s="220"/>
      <c r="X104" s="220"/>
      <c r="Y104" s="210"/>
      <c r="Z104" s="210"/>
      <c r="AA104" s="210"/>
      <c r="AB104" s="210"/>
      <c r="AC104" s="210"/>
      <c r="AD104" s="210"/>
      <c r="AE104" s="210"/>
      <c r="AF104" s="210"/>
      <c r="AG104" s="210" t="s">
        <v>217</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2" t="s">
        <v>1219</v>
      </c>
      <c r="D105" s="221"/>
      <c r="E105" s="222">
        <v>23.13</v>
      </c>
      <c r="F105" s="220"/>
      <c r="G105" s="220"/>
      <c r="H105" s="220"/>
      <c r="I105" s="220"/>
      <c r="J105" s="220"/>
      <c r="K105" s="220"/>
      <c r="L105" s="220"/>
      <c r="M105" s="220"/>
      <c r="N105" s="219"/>
      <c r="O105" s="219"/>
      <c r="P105" s="219"/>
      <c r="Q105" s="219"/>
      <c r="R105" s="220"/>
      <c r="S105" s="220"/>
      <c r="T105" s="220"/>
      <c r="U105" s="220"/>
      <c r="V105" s="220"/>
      <c r="W105" s="220"/>
      <c r="X105" s="220"/>
      <c r="Y105" s="210"/>
      <c r="Z105" s="210"/>
      <c r="AA105" s="210"/>
      <c r="AB105" s="210"/>
      <c r="AC105" s="210"/>
      <c r="AD105" s="210"/>
      <c r="AE105" s="210"/>
      <c r="AF105" s="210"/>
      <c r="AG105" s="210" t="s">
        <v>217</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17"/>
      <c r="B106" s="218"/>
      <c r="C106" s="252" t="s">
        <v>1220</v>
      </c>
      <c r="D106" s="221"/>
      <c r="E106" s="222">
        <v>25.1</v>
      </c>
      <c r="F106" s="220"/>
      <c r="G106" s="220"/>
      <c r="H106" s="220"/>
      <c r="I106" s="220"/>
      <c r="J106" s="220"/>
      <c r="K106" s="220"/>
      <c r="L106" s="220"/>
      <c r="M106" s="220"/>
      <c r="N106" s="219"/>
      <c r="O106" s="219"/>
      <c r="P106" s="219"/>
      <c r="Q106" s="219"/>
      <c r="R106" s="220"/>
      <c r="S106" s="220"/>
      <c r="T106" s="220"/>
      <c r="U106" s="220"/>
      <c r="V106" s="220"/>
      <c r="W106" s="220"/>
      <c r="X106" s="220"/>
      <c r="Y106" s="210"/>
      <c r="Z106" s="210"/>
      <c r="AA106" s="210"/>
      <c r="AB106" s="210"/>
      <c r="AC106" s="210"/>
      <c r="AD106" s="210"/>
      <c r="AE106" s="210"/>
      <c r="AF106" s="210"/>
      <c r="AG106" s="210" t="s">
        <v>217</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52" t="s">
        <v>1221</v>
      </c>
      <c r="D107" s="221"/>
      <c r="E107" s="222">
        <v>26.117999999999999</v>
      </c>
      <c r="F107" s="220"/>
      <c r="G107" s="220"/>
      <c r="H107" s="220"/>
      <c r="I107" s="220"/>
      <c r="J107" s="220"/>
      <c r="K107" s="220"/>
      <c r="L107" s="220"/>
      <c r="M107" s="220"/>
      <c r="N107" s="219"/>
      <c r="O107" s="219"/>
      <c r="P107" s="219"/>
      <c r="Q107" s="219"/>
      <c r="R107" s="220"/>
      <c r="S107" s="220"/>
      <c r="T107" s="220"/>
      <c r="U107" s="220"/>
      <c r="V107" s="220"/>
      <c r="W107" s="220"/>
      <c r="X107" s="220"/>
      <c r="Y107" s="210"/>
      <c r="Z107" s="210"/>
      <c r="AA107" s="210"/>
      <c r="AB107" s="210"/>
      <c r="AC107" s="210"/>
      <c r="AD107" s="210"/>
      <c r="AE107" s="210"/>
      <c r="AF107" s="210"/>
      <c r="AG107" s="210" t="s">
        <v>217</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17"/>
      <c r="B108" s="218"/>
      <c r="C108" s="252" t="s">
        <v>1222</v>
      </c>
      <c r="D108" s="221"/>
      <c r="E108" s="222">
        <v>28.58</v>
      </c>
      <c r="F108" s="220"/>
      <c r="G108" s="220"/>
      <c r="H108" s="220"/>
      <c r="I108" s="220"/>
      <c r="J108" s="220"/>
      <c r="K108" s="220"/>
      <c r="L108" s="220"/>
      <c r="M108" s="220"/>
      <c r="N108" s="219"/>
      <c r="O108" s="219"/>
      <c r="P108" s="219"/>
      <c r="Q108" s="219"/>
      <c r="R108" s="220"/>
      <c r="S108" s="220"/>
      <c r="T108" s="220"/>
      <c r="U108" s="220"/>
      <c r="V108" s="220"/>
      <c r="W108" s="220"/>
      <c r="X108" s="220"/>
      <c r="Y108" s="210"/>
      <c r="Z108" s="210"/>
      <c r="AA108" s="210"/>
      <c r="AB108" s="210"/>
      <c r="AC108" s="210"/>
      <c r="AD108" s="210"/>
      <c r="AE108" s="210"/>
      <c r="AF108" s="210"/>
      <c r="AG108" s="210" t="s">
        <v>217</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7"/>
      <c r="B109" s="218"/>
      <c r="C109" s="252" t="s">
        <v>1223</v>
      </c>
      <c r="D109" s="221"/>
      <c r="E109" s="222">
        <v>8.6273</v>
      </c>
      <c r="F109" s="220"/>
      <c r="G109" s="220"/>
      <c r="H109" s="220"/>
      <c r="I109" s="220"/>
      <c r="J109" s="220"/>
      <c r="K109" s="220"/>
      <c r="L109" s="220"/>
      <c r="M109" s="220"/>
      <c r="N109" s="219"/>
      <c r="O109" s="219"/>
      <c r="P109" s="219"/>
      <c r="Q109" s="219"/>
      <c r="R109" s="220"/>
      <c r="S109" s="220"/>
      <c r="T109" s="220"/>
      <c r="U109" s="220"/>
      <c r="V109" s="220"/>
      <c r="W109" s="220"/>
      <c r="X109" s="220"/>
      <c r="Y109" s="210"/>
      <c r="Z109" s="210"/>
      <c r="AA109" s="210"/>
      <c r="AB109" s="210"/>
      <c r="AC109" s="210"/>
      <c r="AD109" s="210"/>
      <c r="AE109" s="210"/>
      <c r="AF109" s="210"/>
      <c r="AG109" s="210" t="s">
        <v>217</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17"/>
      <c r="B110" s="218"/>
      <c r="C110" s="252" t="s">
        <v>1224</v>
      </c>
      <c r="D110" s="221"/>
      <c r="E110" s="222">
        <v>3.3479999999999999</v>
      </c>
      <c r="F110" s="220"/>
      <c r="G110" s="220"/>
      <c r="H110" s="220"/>
      <c r="I110" s="220"/>
      <c r="J110" s="220"/>
      <c r="K110" s="220"/>
      <c r="L110" s="220"/>
      <c r="M110" s="220"/>
      <c r="N110" s="219"/>
      <c r="O110" s="219"/>
      <c r="P110" s="219"/>
      <c r="Q110" s="219"/>
      <c r="R110" s="220"/>
      <c r="S110" s="220"/>
      <c r="T110" s="220"/>
      <c r="U110" s="220"/>
      <c r="V110" s="220"/>
      <c r="W110" s="220"/>
      <c r="X110" s="220"/>
      <c r="Y110" s="210"/>
      <c r="Z110" s="210"/>
      <c r="AA110" s="210"/>
      <c r="AB110" s="210"/>
      <c r="AC110" s="210"/>
      <c r="AD110" s="210"/>
      <c r="AE110" s="210"/>
      <c r="AF110" s="210"/>
      <c r="AG110" s="210" t="s">
        <v>217</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7"/>
      <c r="B111" s="218"/>
      <c r="C111" s="252" t="s">
        <v>1225</v>
      </c>
      <c r="D111" s="221"/>
      <c r="E111" s="222">
        <v>45.508000000000003</v>
      </c>
      <c r="F111" s="220"/>
      <c r="G111" s="220"/>
      <c r="H111" s="220"/>
      <c r="I111" s="220"/>
      <c r="J111" s="220"/>
      <c r="K111" s="220"/>
      <c r="L111" s="220"/>
      <c r="M111" s="220"/>
      <c r="N111" s="219"/>
      <c r="O111" s="219"/>
      <c r="P111" s="219"/>
      <c r="Q111" s="219"/>
      <c r="R111" s="220"/>
      <c r="S111" s="220"/>
      <c r="T111" s="220"/>
      <c r="U111" s="220"/>
      <c r="V111" s="220"/>
      <c r="W111" s="220"/>
      <c r="X111" s="220"/>
      <c r="Y111" s="210"/>
      <c r="Z111" s="210"/>
      <c r="AA111" s="210"/>
      <c r="AB111" s="210"/>
      <c r="AC111" s="210"/>
      <c r="AD111" s="210"/>
      <c r="AE111" s="210"/>
      <c r="AF111" s="210"/>
      <c r="AG111" s="210" t="s">
        <v>217</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7"/>
      <c r="B112" s="218"/>
      <c r="C112" s="252" t="s">
        <v>1226</v>
      </c>
      <c r="D112" s="221"/>
      <c r="E112" s="222">
        <v>31.216999999999999</v>
      </c>
      <c r="F112" s="220"/>
      <c r="G112" s="220"/>
      <c r="H112" s="220"/>
      <c r="I112" s="220"/>
      <c r="J112" s="220"/>
      <c r="K112" s="220"/>
      <c r="L112" s="220"/>
      <c r="M112" s="220"/>
      <c r="N112" s="219"/>
      <c r="O112" s="219"/>
      <c r="P112" s="219"/>
      <c r="Q112" s="219"/>
      <c r="R112" s="220"/>
      <c r="S112" s="220"/>
      <c r="T112" s="220"/>
      <c r="U112" s="220"/>
      <c r="V112" s="220"/>
      <c r="W112" s="220"/>
      <c r="X112" s="220"/>
      <c r="Y112" s="210"/>
      <c r="Z112" s="210"/>
      <c r="AA112" s="210"/>
      <c r="AB112" s="210"/>
      <c r="AC112" s="210"/>
      <c r="AD112" s="210"/>
      <c r="AE112" s="210"/>
      <c r="AF112" s="210"/>
      <c r="AG112" s="210" t="s">
        <v>217</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ht="22.5" outlineLevel="1" x14ac:dyDescent="0.2">
      <c r="A113" s="231">
        <v>23</v>
      </c>
      <c r="B113" s="232" t="s">
        <v>742</v>
      </c>
      <c r="C113" s="250" t="s">
        <v>743</v>
      </c>
      <c r="D113" s="233" t="s">
        <v>242</v>
      </c>
      <c r="E113" s="234">
        <v>669.93740000000003</v>
      </c>
      <c r="F113" s="235"/>
      <c r="G113" s="236">
        <f>ROUND(E113*F113,2)</f>
        <v>0</v>
      </c>
      <c r="H113" s="235"/>
      <c r="I113" s="236">
        <f>ROUND(E113*H113,2)</f>
        <v>0</v>
      </c>
      <c r="J113" s="235"/>
      <c r="K113" s="236">
        <f>ROUND(E113*J113,2)</f>
        <v>0</v>
      </c>
      <c r="L113" s="236">
        <v>21</v>
      </c>
      <c r="M113" s="236">
        <f>G113*(1+L113/100)</f>
        <v>0</v>
      </c>
      <c r="N113" s="234">
        <v>1.9000000000000001E-4</v>
      </c>
      <c r="O113" s="234">
        <f>ROUND(E113*N113,2)</f>
        <v>0.13</v>
      </c>
      <c r="P113" s="234">
        <v>0</v>
      </c>
      <c r="Q113" s="234">
        <f>ROUND(E113*P113,2)</f>
        <v>0</v>
      </c>
      <c r="R113" s="236" t="s">
        <v>247</v>
      </c>
      <c r="S113" s="236" t="s">
        <v>210</v>
      </c>
      <c r="T113" s="237" t="s">
        <v>211</v>
      </c>
      <c r="U113" s="220">
        <v>0.05</v>
      </c>
      <c r="V113" s="220">
        <f>ROUND(E113*U113,2)</f>
        <v>33.5</v>
      </c>
      <c r="W113" s="220"/>
      <c r="X113" s="220" t="s">
        <v>212</v>
      </c>
      <c r="Y113" s="210"/>
      <c r="Z113" s="210"/>
      <c r="AA113" s="210"/>
      <c r="AB113" s="210"/>
      <c r="AC113" s="210"/>
      <c r="AD113" s="210"/>
      <c r="AE113" s="210"/>
      <c r="AF113" s="210"/>
      <c r="AG113" s="210" t="s">
        <v>213</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17"/>
      <c r="B114" s="218"/>
      <c r="C114" s="251" t="s">
        <v>712</v>
      </c>
      <c r="D114" s="238"/>
      <c r="E114" s="238"/>
      <c r="F114" s="238"/>
      <c r="G114" s="238"/>
      <c r="H114" s="220"/>
      <c r="I114" s="220"/>
      <c r="J114" s="220"/>
      <c r="K114" s="220"/>
      <c r="L114" s="220"/>
      <c r="M114" s="220"/>
      <c r="N114" s="219"/>
      <c r="O114" s="219"/>
      <c r="P114" s="219"/>
      <c r="Q114" s="219"/>
      <c r="R114" s="220"/>
      <c r="S114" s="220"/>
      <c r="T114" s="220"/>
      <c r="U114" s="220"/>
      <c r="V114" s="220"/>
      <c r="W114" s="220"/>
      <c r="X114" s="220"/>
      <c r="Y114" s="210"/>
      <c r="Z114" s="210"/>
      <c r="AA114" s="210"/>
      <c r="AB114" s="210"/>
      <c r="AC114" s="210"/>
      <c r="AD114" s="210"/>
      <c r="AE114" s="210"/>
      <c r="AF114" s="210"/>
      <c r="AG114" s="210" t="s">
        <v>215</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7"/>
      <c r="B115" s="218"/>
      <c r="C115" s="252" t="s">
        <v>1211</v>
      </c>
      <c r="D115" s="221"/>
      <c r="E115" s="222">
        <v>152.62190000000001</v>
      </c>
      <c r="F115" s="220"/>
      <c r="G115" s="220"/>
      <c r="H115" s="220"/>
      <c r="I115" s="220"/>
      <c r="J115" s="220"/>
      <c r="K115" s="220"/>
      <c r="L115" s="220"/>
      <c r="M115" s="220"/>
      <c r="N115" s="219"/>
      <c r="O115" s="219"/>
      <c r="P115" s="219"/>
      <c r="Q115" s="219"/>
      <c r="R115" s="220"/>
      <c r="S115" s="220"/>
      <c r="T115" s="220"/>
      <c r="U115" s="220"/>
      <c r="V115" s="220"/>
      <c r="W115" s="220"/>
      <c r="X115" s="220"/>
      <c r="Y115" s="210"/>
      <c r="Z115" s="210"/>
      <c r="AA115" s="210"/>
      <c r="AB115" s="210"/>
      <c r="AC115" s="210"/>
      <c r="AD115" s="210"/>
      <c r="AE115" s="210"/>
      <c r="AF115" s="210"/>
      <c r="AG115" s="210" t="s">
        <v>217</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17"/>
      <c r="B116" s="218"/>
      <c r="C116" s="252" t="s">
        <v>1212</v>
      </c>
      <c r="D116" s="221"/>
      <c r="E116" s="222">
        <v>-18.482500000000002</v>
      </c>
      <c r="F116" s="220"/>
      <c r="G116" s="220"/>
      <c r="H116" s="220"/>
      <c r="I116" s="220"/>
      <c r="J116" s="220"/>
      <c r="K116" s="220"/>
      <c r="L116" s="220"/>
      <c r="M116" s="220"/>
      <c r="N116" s="219"/>
      <c r="O116" s="219"/>
      <c r="P116" s="219"/>
      <c r="Q116" s="219"/>
      <c r="R116" s="220"/>
      <c r="S116" s="220"/>
      <c r="T116" s="220"/>
      <c r="U116" s="220"/>
      <c r="V116" s="220"/>
      <c r="W116" s="220"/>
      <c r="X116" s="220"/>
      <c r="Y116" s="210"/>
      <c r="Z116" s="210"/>
      <c r="AA116" s="210"/>
      <c r="AB116" s="210"/>
      <c r="AC116" s="210"/>
      <c r="AD116" s="210"/>
      <c r="AE116" s="210"/>
      <c r="AF116" s="210"/>
      <c r="AG116" s="210" t="s">
        <v>217</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2" t="s">
        <v>1213</v>
      </c>
      <c r="D117" s="221"/>
      <c r="E117" s="222">
        <v>153.3897</v>
      </c>
      <c r="F117" s="220"/>
      <c r="G117" s="220"/>
      <c r="H117" s="220"/>
      <c r="I117" s="220"/>
      <c r="J117" s="220"/>
      <c r="K117" s="220"/>
      <c r="L117" s="220"/>
      <c r="M117" s="220"/>
      <c r="N117" s="219"/>
      <c r="O117" s="219"/>
      <c r="P117" s="219"/>
      <c r="Q117" s="219"/>
      <c r="R117" s="220"/>
      <c r="S117" s="220"/>
      <c r="T117" s="220"/>
      <c r="U117" s="220"/>
      <c r="V117" s="220"/>
      <c r="W117" s="220"/>
      <c r="X117" s="220"/>
      <c r="Y117" s="210"/>
      <c r="Z117" s="210"/>
      <c r="AA117" s="210"/>
      <c r="AB117" s="210"/>
      <c r="AC117" s="210"/>
      <c r="AD117" s="210"/>
      <c r="AE117" s="210"/>
      <c r="AF117" s="210"/>
      <c r="AG117" s="210" t="s">
        <v>217</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17"/>
      <c r="B118" s="218"/>
      <c r="C118" s="252" t="s">
        <v>1214</v>
      </c>
      <c r="D118" s="221"/>
      <c r="E118" s="222">
        <v>-3.24</v>
      </c>
      <c r="F118" s="220"/>
      <c r="G118" s="220"/>
      <c r="H118" s="220"/>
      <c r="I118" s="220"/>
      <c r="J118" s="220"/>
      <c r="K118" s="220"/>
      <c r="L118" s="220"/>
      <c r="M118" s="220"/>
      <c r="N118" s="219"/>
      <c r="O118" s="219"/>
      <c r="P118" s="219"/>
      <c r="Q118" s="219"/>
      <c r="R118" s="220"/>
      <c r="S118" s="220"/>
      <c r="T118" s="220"/>
      <c r="U118" s="220"/>
      <c r="V118" s="220"/>
      <c r="W118" s="220"/>
      <c r="X118" s="220"/>
      <c r="Y118" s="210"/>
      <c r="Z118" s="210"/>
      <c r="AA118" s="210"/>
      <c r="AB118" s="210"/>
      <c r="AC118" s="210"/>
      <c r="AD118" s="210"/>
      <c r="AE118" s="210"/>
      <c r="AF118" s="210"/>
      <c r="AG118" s="210" t="s">
        <v>217</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2" t="s">
        <v>1215</v>
      </c>
      <c r="D119" s="221"/>
      <c r="E119" s="222">
        <v>165.54480000000001</v>
      </c>
      <c r="F119" s="220"/>
      <c r="G119" s="220"/>
      <c r="H119" s="220"/>
      <c r="I119" s="220"/>
      <c r="J119" s="220"/>
      <c r="K119" s="220"/>
      <c r="L119" s="220"/>
      <c r="M119" s="220"/>
      <c r="N119" s="219"/>
      <c r="O119" s="219"/>
      <c r="P119" s="219"/>
      <c r="Q119" s="219"/>
      <c r="R119" s="220"/>
      <c r="S119" s="220"/>
      <c r="T119" s="220"/>
      <c r="U119" s="220"/>
      <c r="V119" s="220"/>
      <c r="W119" s="220"/>
      <c r="X119" s="220"/>
      <c r="Y119" s="210"/>
      <c r="Z119" s="210"/>
      <c r="AA119" s="210"/>
      <c r="AB119" s="210"/>
      <c r="AC119" s="210"/>
      <c r="AD119" s="210"/>
      <c r="AE119" s="210"/>
      <c r="AF119" s="210"/>
      <c r="AG119" s="210" t="s">
        <v>217</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7"/>
      <c r="B120" s="218"/>
      <c r="C120" s="252" t="s">
        <v>1216</v>
      </c>
      <c r="D120" s="221"/>
      <c r="E120" s="222">
        <v>-56.34</v>
      </c>
      <c r="F120" s="220"/>
      <c r="G120" s="220"/>
      <c r="H120" s="220"/>
      <c r="I120" s="220"/>
      <c r="J120" s="220"/>
      <c r="K120" s="220"/>
      <c r="L120" s="220"/>
      <c r="M120" s="220"/>
      <c r="N120" s="219"/>
      <c r="O120" s="219"/>
      <c r="P120" s="219"/>
      <c r="Q120" s="219"/>
      <c r="R120" s="220"/>
      <c r="S120" s="220"/>
      <c r="T120" s="220"/>
      <c r="U120" s="220"/>
      <c r="V120" s="220"/>
      <c r="W120" s="220"/>
      <c r="X120" s="220"/>
      <c r="Y120" s="210"/>
      <c r="Z120" s="210"/>
      <c r="AA120" s="210"/>
      <c r="AB120" s="210"/>
      <c r="AC120" s="210"/>
      <c r="AD120" s="210"/>
      <c r="AE120" s="210"/>
      <c r="AF120" s="210"/>
      <c r="AG120" s="210" t="s">
        <v>217</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17"/>
      <c r="B121" s="218"/>
      <c r="C121" s="252" t="s">
        <v>1217</v>
      </c>
      <c r="D121" s="221"/>
      <c r="E121" s="222">
        <v>179.03200000000001</v>
      </c>
      <c r="F121" s="220"/>
      <c r="G121" s="220"/>
      <c r="H121" s="220"/>
      <c r="I121" s="220"/>
      <c r="J121" s="220"/>
      <c r="K121" s="220"/>
      <c r="L121" s="220"/>
      <c r="M121" s="220"/>
      <c r="N121" s="219"/>
      <c r="O121" s="219"/>
      <c r="P121" s="219"/>
      <c r="Q121" s="219"/>
      <c r="R121" s="220"/>
      <c r="S121" s="220"/>
      <c r="T121" s="220"/>
      <c r="U121" s="220"/>
      <c r="V121" s="220"/>
      <c r="W121" s="220"/>
      <c r="X121" s="220"/>
      <c r="Y121" s="210"/>
      <c r="Z121" s="210"/>
      <c r="AA121" s="210"/>
      <c r="AB121" s="210"/>
      <c r="AC121" s="210"/>
      <c r="AD121" s="210"/>
      <c r="AE121" s="210"/>
      <c r="AF121" s="210"/>
      <c r="AG121" s="210" t="s">
        <v>217</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7"/>
      <c r="B122" s="218"/>
      <c r="C122" s="252" t="s">
        <v>1218</v>
      </c>
      <c r="D122" s="221"/>
      <c r="E122" s="222">
        <v>-94.216800000000006</v>
      </c>
      <c r="F122" s="220"/>
      <c r="G122" s="220"/>
      <c r="H122" s="220"/>
      <c r="I122" s="220"/>
      <c r="J122" s="220"/>
      <c r="K122" s="220"/>
      <c r="L122" s="220"/>
      <c r="M122" s="220"/>
      <c r="N122" s="219"/>
      <c r="O122" s="219"/>
      <c r="P122" s="219"/>
      <c r="Q122" s="219"/>
      <c r="R122" s="220"/>
      <c r="S122" s="220"/>
      <c r="T122" s="220"/>
      <c r="U122" s="220"/>
      <c r="V122" s="220"/>
      <c r="W122" s="220"/>
      <c r="X122" s="220"/>
      <c r="Y122" s="210"/>
      <c r="Z122" s="210"/>
      <c r="AA122" s="210"/>
      <c r="AB122" s="210"/>
      <c r="AC122" s="210"/>
      <c r="AD122" s="210"/>
      <c r="AE122" s="210"/>
      <c r="AF122" s="210"/>
      <c r="AG122" s="210" t="s">
        <v>217</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52" t="s">
        <v>1219</v>
      </c>
      <c r="D123" s="221"/>
      <c r="E123" s="222">
        <v>23.13</v>
      </c>
      <c r="F123" s="220"/>
      <c r="G123" s="220"/>
      <c r="H123" s="220"/>
      <c r="I123" s="220"/>
      <c r="J123" s="220"/>
      <c r="K123" s="220"/>
      <c r="L123" s="220"/>
      <c r="M123" s="220"/>
      <c r="N123" s="219"/>
      <c r="O123" s="219"/>
      <c r="P123" s="219"/>
      <c r="Q123" s="219"/>
      <c r="R123" s="220"/>
      <c r="S123" s="220"/>
      <c r="T123" s="220"/>
      <c r="U123" s="220"/>
      <c r="V123" s="220"/>
      <c r="W123" s="220"/>
      <c r="X123" s="220"/>
      <c r="Y123" s="210"/>
      <c r="Z123" s="210"/>
      <c r="AA123" s="210"/>
      <c r="AB123" s="210"/>
      <c r="AC123" s="210"/>
      <c r="AD123" s="210"/>
      <c r="AE123" s="210"/>
      <c r="AF123" s="210"/>
      <c r="AG123" s="210" t="s">
        <v>217</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17"/>
      <c r="B124" s="218"/>
      <c r="C124" s="252" t="s">
        <v>1220</v>
      </c>
      <c r="D124" s="221"/>
      <c r="E124" s="222">
        <v>25.1</v>
      </c>
      <c r="F124" s="220"/>
      <c r="G124" s="220"/>
      <c r="H124" s="220"/>
      <c r="I124" s="220"/>
      <c r="J124" s="220"/>
      <c r="K124" s="220"/>
      <c r="L124" s="220"/>
      <c r="M124" s="220"/>
      <c r="N124" s="219"/>
      <c r="O124" s="219"/>
      <c r="P124" s="219"/>
      <c r="Q124" s="219"/>
      <c r="R124" s="220"/>
      <c r="S124" s="220"/>
      <c r="T124" s="220"/>
      <c r="U124" s="220"/>
      <c r="V124" s="220"/>
      <c r="W124" s="220"/>
      <c r="X124" s="220"/>
      <c r="Y124" s="210"/>
      <c r="Z124" s="210"/>
      <c r="AA124" s="210"/>
      <c r="AB124" s="210"/>
      <c r="AC124" s="210"/>
      <c r="AD124" s="210"/>
      <c r="AE124" s="210"/>
      <c r="AF124" s="210"/>
      <c r="AG124" s="210" t="s">
        <v>217</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7"/>
      <c r="B125" s="218"/>
      <c r="C125" s="252" t="s">
        <v>1221</v>
      </c>
      <c r="D125" s="221"/>
      <c r="E125" s="222">
        <v>26.117999999999999</v>
      </c>
      <c r="F125" s="220"/>
      <c r="G125" s="220"/>
      <c r="H125" s="220"/>
      <c r="I125" s="220"/>
      <c r="J125" s="220"/>
      <c r="K125" s="220"/>
      <c r="L125" s="220"/>
      <c r="M125" s="220"/>
      <c r="N125" s="219"/>
      <c r="O125" s="219"/>
      <c r="P125" s="219"/>
      <c r="Q125" s="219"/>
      <c r="R125" s="220"/>
      <c r="S125" s="220"/>
      <c r="T125" s="220"/>
      <c r="U125" s="220"/>
      <c r="V125" s="220"/>
      <c r="W125" s="220"/>
      <c r="X125" s="220"/>
      <c r="Y125" s="210"/>
      <c r="Z125" s="210"/>
      <c r="AA125" s="210"/>
      <c r="AB125" s="210"/>
      <c r="AC125" s="210"/>
      <c r="AD125" s="210"/>
      <c r="AE125" s="210"/>
      <c r="AF125" s="210"/>
      <c r="AG125" s="210" t="s">
        <v>217</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7"/>
      <c r="B126" s="218"/>
      <c r="C126" s="252" t="s">
        <v>1222</v>
      </c>
      <c r="D126" s="221"/>
      <c r="E126" s="222">
        <v>28.58</v>
      </c>
      <c r="F126" s="220"/>
      <c r="G126" s="220"/>
      <c r="H126" s="220"/>
      <c r="I126" s="220"/>
      <c r="J126" s="220"/>
      <c r="K126" s="220"/>
      <c r="L126" s="220"/>
      <c r="M126" s="220"/>
      <c r="N126" s="219"/>
      <c r="O126" s="219"/>
      <c r="P126" s="219"/>
      <c r="Q126" s="219"/>
      <c r="R126" s="220"/>
      <c r="S126" s="220"/>
      <c r="T126" s="220"/>
      <c r="U126" s="220"/>
      <c r="V126" s="220"/>
      <c r="W126" s="220"/>
      <c r="X126" s="220"/>
      <c r="Y126" s="210"/>
      <c r="Z126" s="210"/>
      <c r="AA126" s="210"/>
      <c r="AB126" s="210"/>
      <c r="AC126" s="210"/>
      <c r="AD126" s="210"/>
      <c r="AE126" s="210"/>
      <c r="AF126" s="210"/>
      <c r="AG126" s="210" t="s">
        <v>217</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7"/>
      <c r="B127" s="218"/>
      <c r="C127" s="252" t="s">
        <v>1223</v>
      </c>
      <c r="D127" s="221"/>
      <c r="E127" s="222">
        <v>8.6273</v>
      </c>
      <c r="F127" s="220"/>
      <c r="G127" s="220"/>
      <c r="H127" s="220"/>
      <c r="I127" s="220"/>
      <c r="J127" s="220"/>
      <c r="K127" s="220"/>
      <c r="L127" s="220"/>
      <c r="M127" s="220"/>
      <c r="N127" s="219"/>
      <c r="O127" s="219"/>
      <c r="P127" s="219"/>
      <c r="Q127" s="219"/>
      <c r="R127" s="220"/>
      <c r="S127" s="220"/>
      <c r="T127" s="220"/>
      <c r="U127" s="220"/>
      <c r="V127" s="220"/>
      <c r="W127" s="220"/>
      <c r="X127" s="220"/>
      <c r="Y127" s="210"/>
      <c r="Z127" s="210"/>
      <c r="AA127" s="210"/>
      <c r="AB127" s="210"/>
      <c r="AC127" s="210"/>
      <c r="AD127" s="210"/>
      <c r="AE127" s="210"/>
      <c r="AF127" s="210"/>
      <c r="AG127" s="210" t="s">
        <v>217</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17"/>
      <c r="B128" s="218"/>
      <c r="C128" s="252" t="s">
        <v>1224</v>
      </c>
      <c r="D128" s="221"/>
      <c r="E128" s="222">
        <v>3.3479999999999999</v>
      </c>
      <c r="F128" s="220"/>
      <c r="G128" s="220"/>
      <c r="H128" s="220"/>
      <c r="I128" s="220"/>
      <c r="J128" s="220"/>
      <c r="K128" s="220"/>
      <c r="L128" s="220"/>
      <c r="M128" s="220"/>
      <c r="N128" s="219"/>
      <c r="O128" s="219"/>
      <c r="P128" s="219"/>
      <c r="Q128" s="219"/>
      <c r="R128" s="220"/>
      <c r="S128" s="220"/>
      <c r="T128" s="220"/>
      <c r="U128" s="220"/>
      <c r="V128" s="220"/>
      <c r="W128" s="220"/>
      <c r="X128" s="220"/>
      <c r="Y128" s="210"/>
      <c r="Z128" s="210"/>
      <c r="AA128" s="210"/>
      <c r="AB128" s="210"/>
      <c r="AC128" s="210"/>
      <c r="AD128" s="210"/>
      <c r="AE128" s="210"/>
      <c r="AF128" s="210"/>
      <c r="AG128" s="210" t="s">
        <v>217</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7"/>
      <c r="B129" s="218"/>
      <c r="C129" s="252" t="s">
        <v>1225</v>
      </c>
      <c r="D129" s="221"/>
      <c r="E129" s="222">
        <v>45.508000000000003</v>
      </c>
      <c r="F129" s="220"/>
      <c r="G129" s="220"/>
      <c r="H129" s="220"/>
      <c r="I129" s="220"/>
      <c r="J129" s="220"/>
      <c r="K129" s="220"/>
      <c r="L129" s="220"/>
      <c r="M129" s="220"/>
      <c r="N129" s="219"/>
      <c r="O129" s="219"/>
      <c r="P129" s="219"/>
      <c r="Q129" s="219"/>
      <c r="R129" s="220"/>
      <c r="S129" s="220"/>
      <c r="T129" s="220"/>
      <c r="U129" s="220"/>
      <c r="V129" s="220"/>
      <c r="W129" s="220"/>
      <c r="X129" s="220"/>
      <c r="Y129" s="210"/>
      <c r="Z129" s="210"/>
      <c r="AA129" s="210"/>
      <c r="AB129" s="210"/>
      <c r="AC129" s="210"/>
      <c r="AD129" s="210"/>
      <c r="AE129" s="210"/>
      <c r="AF129" s="210"/>
      <c r="AG129" s="210" t="s">
        <v>217</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7"/>
      <c r="B130" s="218"/>
      <c r="C130" s="252" t="s">
        <v>1226</v>
      </c>
      <c r="D130" s="221"/>
      <c r="E130" s="222">
        <v>31.216999999999999</v>
      </c>
      <c r="F130" s="220"/>
      <c r="G130" s="220"/>
      <c r="H130" s="220"/>
      <c r="I130" s="220"/>
      <c r="J130" s="220"/>
      <c r="K130" s="220"/>
      <c r="L130" s="220"/>
      <c r="M130" s="220"/>
      <c r="N130" s="219"/>
      <c r="O130" s="219"/>
      <c r="P130" s="219"/>
      <c r="Q130" s="219"/>
      <c r="R130" s="220"/>
      <c r="S130" s="220"/>
      <c r="T130" s="220"/>
      <c r="U130" s="220"/>
      <c r="V130" s="220"/>
      <c r="W130" s="220"/>
      <c r="X130" s="220"/>
      <c r="Y130" s="210"/>
      <c r="Z130" s="210"/>
      <c r="AA130" s="210"/>
      <c r="AB130" s="210"/>
      <c r="AC130" s="210"/>
      <c r="AD130" s="210"/>
      <c r="AE130" s="210"/>
      <c r="AF130" s="210"/>
      <c r="AG130" s="210" t="s">
        <v>217</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ht="22.5" outlineLevel="1" x14ac:dyDescent="0.2">
      <c r="A131" s="231">
        <v>24</v>
      </c>
      <c r="B131" s="232" t="s">
        <v>744</v>
      </c>
      <c r="C131" s="250" t="s">
        <v>743</v>
      </c>
      <c r="D131" s="233" t="s">
        <v>242</v>
      </c>
      <c r="E131" s="234">
        <v>660.43925000000002</v>
      </c>
      <c r="F131" s="235"/>
      <c r="G131" s="236">
        <f>ROUND(E131*F131,2)</f>
        <v>0</v>
      </c>
      <c r="H131" s="235"/>
      <c r="I131" s="236">
        <f>ROUND(E131*H131,2)</f>
        <v>0</v>
      </c>
      <c r="J131" s="235"/>
      <c r="K131" s="236">
        <f>ROUND(E131*J131,2)</f>
        <v>0</v>
      </c>
      <c r="L131" s="236">
        <v>21</v>
      </c>
      <c r="M131" s="236">
        <f>G131*(1+L131/100)</f>
        <v>0</v>
      </c>
      <c r="N131" s="234">
        <v>5.0000000000000002E-5</v>
      </c>
      <c r="O131" s="234">
        <f>ROUND(E131*N131,2)</f>
        <v>0.03</v>
      </c>
      <c r="P131" s="234">
        <v>0</v>
      </c>
      <c r="Q131" s="234">
        <f>ROUND(E131*P131,2)</f>
        <v>0</v>
      </c>
      <c r="R131" s="236" t="s">
        <v>247</v>
      </c>
      <c r="S131" s="236" t="s">
        <v>210</v>
      </c>
      <c r="T131" s="237" t="s">
        <v>211</v>
      </c>
      <c r="U131" s="220">
        <v>7.0000000000000007E-2</v>
      </c>
      <c r="V131" s="220">
        <f>ROUND(E131*U131,2)</f>
        <v>46.23</v>
      </c>
      <c r="W131" s="220"/>
      <c r="X131" s="220" t="s">
        <v>212</v>
      </c>
      <c r="Y131" s="210"/>
      <c r="Z131" s="210"/>
      <c r="AA131" s="210"/>
      <c r="AB131" s="210"/>
      <c r="AC131" s="210"/>
      <c r="AD131" s="210"/>
      <c r="AE131" s="210"/>
      <c r="AF131" s="210"/>
      <c r="AG131" s="210" t="s">
        <v>213</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17"/>
      <c r="B132" s="218"/>
      <c r="C132" s="251" t="s">
        <v>712</v>
      </c>
      <c r="D132" s="238"/>
      <c r="E132" s="238"/>
      <c r="F132" s="238"/>
      <c r="G132" s="238"/>
      <c r="H132" s="220"/>
      <c r="I132" s="220"/>
      <c r="J132" s="220"/>
      <c r="K132" s="220"/>
      <c r="L132" s="220"/>
      <c r="M132" s="220"/>
      <c r="N132" s="219"/>
      <c r="O132" s="219"/>
      <c r="P132" s="219"/>
      <c r="Q132" s="219"/>
      <c r="R132" s="220"/>
      <c r="S132" s="220"/>
      <c r="T132" s="220"/>
      <c r="U132" s="220"/>
      <c r="V132" s="220"/>
      <c r="W132" s="220"/>
      <c r="X132" s="220"/>
      <c r="Y132" s="210"/>
      <c r="Z132" s="210"/>
      <c r="AA132" s="210"/>
      <c r="AB132" s="210"/>
      <c r="AC132" s="210"/>
      <c r="AD132" s="210"/>
      <c r="AE132" s="210"/>
      <c r="AF132" s="210"/>
      <c r="AG132" s="210" t="s">
        <v>215</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7"/>
      <c r="B133" s="218"/>
      <c r="C133" s="252" t="s">
        <v>1227</v>
      </c>
      <c r="D133" s="221"/>
      <c r="E133" s="222">
        <v>156.85499999999999</v>
      </c>
      <c r="F133" s="220"/>
      <c r="G133" s="220"/>
      <c r="H133" s="220"/>
      <c r="I133" s="220"/>
      <c r="J133" s="220"/>
      <c r="K133" s="220"/>
      <c r="L133" s="220"/>
      <c r="M133" s="220"/>
      <c r="N133" s="219"/>
      <c r="O133" s="219"/>
      <c r="P133" s="219"/>
      <c r="Q133" s="219"/>
      <c r="R133" s="220"/>
      <c r="S133" s="220"/>
      <c r="T133" s="220"/>
      <c r="U133" s="220"/>
      <c r="V133" s="220"/>
      <c r="W133" s="220"/>
      <c r="X133" s="220"/>
      <c r="Y133" s="210"/>
      <c r="Z133" s="210"/>
      <c r="AA133" s="210"/>
      <c r="AB133" s="210"/>
      <c r="AC133" s="210"/>
      <c r="AD133" s="210"/>
      <c r="AE133" s="210"/>
      <c r="AF133" s="210"/>
      <c r="AG133" s="210" t="s">
        <v>217</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17"/>
      <c r="B134" s="218"/>
      <c r="C134" s="252" t="s">
        <v>1228</v>
      </c>
      <c r="D134" s="221"/>
      <c r="E134" s="222">
        <v>4.1745000000000001</v>
      </c>
      <c r="F134" s="220"/>
      <c r="G134" s="220"/>
      <c r="H134" s="220"/>
      <c r="I134" s="220"/>
      <c r="J134" s="220"/>
      <c r="K134" s="220"/>
      <c r="L134" s="220"/>
      <c r="M134" s="220"/>
      <c r="N134" s="219"/>
      <c r="O134" s="219"/>
      <c r="P134" s="219"/>
      <c r="Q134" s="219"/>
      <c r="R134" s="220"/>
      <c r="S134" s="220"/>
      <c r="T134" s="220"/>
      <c r="U134" s="220"/>
      <c r="V134" s="220"/>
      <c r="W134" s="220"/>
      <c r="X134" s="220"/>
      <c r="Y134" s="210"/>
      <c r="Z134" s="210"/>
      <c r="AA134" s="210"/>
      <c r="AB134" s="210"/>
      <c r="AC134" s="210"/>
      <c r="AD134" s="210"/>
      <c r="AE134" s="210"/>
      <c r="AF134" s="210"/>
      <c r="AG134" s="210" t="s">
        <v>217</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17"/>
      <c r="B135" s="218"/>
      <c r="C135" s="252" t="s">
        <v>1229</v>
      </c>
      <c r="D135" s="221"/>
      <c r="E135" s="222">
        <v>171.90729999999999</v>
      </c>
      <c r="F135" s="220"/>
      <c r="G135" s="220"/>
      <c r="H135" s="220"/>
      <c r="I135" s="220"/>
      <c r="J135" s="220"/>
      <c r="K135" s="220"/>
      <c r="L135" s="220"/>
      <c r="M135" s="220"/>
      <c r="N135" s="219"/>
      <c r="O135" s="219"/>
      <c r="P135" s="219"/>
      <c r="Q135" s="219"/>
      <c r="R135" s="220"/>
      <c r="S135" s="220"/>
      <c r="T135" s="220"/>
      <c r="U135" s="220"/>
      <c r="V135" s="220"/>
      <c r="W135" s="220"/>
      <c r="X135" s="220"/>
      <c r="Y135" s="210"/>
      <c r="Z135" s="210"/>
      <c r="AA135" s="210"/>
      <c r="AB135" s="210"/>
      <c r="AC135" s="210"/>
      <c r="AD135" s="210"/>
      <c r="AE135" s="210"/>
      <c r="AF135" s="210"/>
      <c r="AG135" s="210" t="s">
        <v>217</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17"/>
      <c r="B136" s="218"/>
      <c r="C136" s="252" t="s">
        <v>1230</v>
      </c>
      <c r="D136" s="221"/>
      <c r="E136" s="222">
        <v>1.62</v>
      </c>
      <c r="F136" s="220"/>
      <c r="G136" s="220"/>
      <c r="H136" s="220"/>
      <c r="I136" s="220"/>
      <c r="J136" s="220"/>
      <c r="K136" s="220"/>
      <c r="L136" s="220"/>
      <c r="M136" s="220"/>
      <c r="N136" s="219"/>
      <c r="O136" s="219"/>
      <c r="P136" s="219"/>
      <c r="Q136" s="219"/>
      <c r="R136" s="220"/>
      <c r="S136" s="220"/>
      <c r="T136" s="220"/>
      <c r="U136" s="220"/>
      <c r="V136" s="220"/>
      <c r="W136" s="220"/>
      <c r="X136" s="220"/>
      <c r="Y136" s="210"/>
      <c r="Z136" s="210"/>
      <c r="AA136" s="210"/>
      <c r="AB136" s="210"/>
      <c r="AC136" s="210"/>
      <c r="AD136" s="210"/>
      <c r="AE136" s="210"/>
      <c r="AF136" s="210"/>
      <c r="AG136" s="210" t="s">
        <v>217</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7"/>
      <c r="B137" s="218"/>
      <c r="C137" s="252" t="s">
        <v>1231</v>
      </c>
      <c r="D137" s="221"/>
      <c r="E137" s="222">
        <v>132.99</v>
      </c>
      <c r="F137" s="220"/>
      <c r="G137" s="220"/>
      <c r="H137" s="220"/>
      <c r="I137" s="220"/>
      <c r="J137" s="220"/>
      <c r="K137" s="220"/>
      <c r="L137" s="220"/>
      <c r="M137" s="220"/>
      <c r="N137" s="219"/>
      <c r="O137" s="219"/>
      <c r="P137" s="219"/>
      <c r="Q137" s="219"/>
      <c r="R137" s="220"/>
      <c r="S137" s="220"/>
      <c r="T137" s="220"/>
      <c r="U137" s="220"/>
      <c r="V137" s="220"/>
      <c r="W137" s="220"/>
      <c r="X137" s="220"/>
      <c r="Y137" s="210"/>
      <c r="Z137" s="210"/>
      <c r="AA137" s="210"/>
      <c r="AB137" s="210"/>
      <c r="AC137" s="210"/>
      <c r="AD137" s="210"/>
      <c r="AE137" s="210"/>
      <c r="AF137" s="210"/>
      <c r="AG137" s="210" t="s">
        <v>217</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7"/>
      <c r="B138" s="218"/>
      <c r="C138" s="252" t="s">
        <v>1232</v>
      </c>
      <c r="D138" s="221"/>
      <c r="E138" s="222">
        <v>24.356000000000002</v>
      </c>
      <c r="F138" s="220"/>
      <c r="G138" s="220"/>
      <c r="H138" s="220"/>
      <c r="I138" s="220"/>
      <c r="J138" s="220"/>
      <c r="K138" s="220"/>
      <c r="L138" s="220"/>
      <c r="M138" s="220"/>
      <c r="N138" s="219"/>
      <c r="O138" s="219"/>
      <c r="P138" s="219"/>
      <c r="Q138" s="219"/>
      <c r="R138" s="220"/>
      <c r="S138" s="220"/>
      <c r="T138" s="220"/>
      <c r="U138" s="220"/>
      <c r="V138" s="220"/>
      <c r="W138" s="220"/>
      <c r="X138" s="220"/>
      <c r="Y138" s="210"/>
      <c r="Z138" s="210"/>
      <c r="AA138" s="210"/>
      <c r="AB138" s="210"/>
      <c r="AC138" s="210"/>
      <c r="AD138" s="210"/>
      <c r="AE138" s="210"/>
      <c r="AF138" s="210"/>
      <c r="AG138" s="210" t="s">
        <v>217</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17"/>
      <c r="B139" s="218"/>
      <c r="C139" s="252" t="s">
        <v>1233</v>
      </c>
      <c r="D139" s="221"/>
      <c r="E139" s="222">
        <v>113.34220000000001</v>
      </c>
      <c r="F139" s="220"/>
      <c r="G139" s="220"/>
      <c r="H139" s="220"/>
      <c r="I139" s="220"/>
      <c r="J139" s="220"/>
      <c r="K139" s="220"/>
      <c r="L139" s="220"/>
      <c r="M139" s="220"/>
      <c r="N139" s="219"/>
      <c r="O139" s="219"/>
      <c r="P139" s="219"/>
      <c r="Q139" s="219"/>
      <c r="R139" s="220"/>
      <c r="S139" s="220"/>
      <c r="T139" s="220"/>
      <c r="U139" s="220"/>
      <c r="V139" s="220"/>
      <c r="W139" s="220"/>
      <c r="X139" s="220"/>
      <c r="Y139" s="210"/>
      <c r="Z139" s="210"/>
      <c r="AA139" s="210"/>
      <c r="AB139" s="210"/>
      <c r="AC139" s="210"/>
      <c r="AD139" s="210"/>
      <c r="AE139" s="210"/>
      <c r="AF139" s="210"/>
      <c r="AG139" s="210" t="s">
        <v>217</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17"/>
      <c r="B140" s="218"/>
      <c r="C140" s="252" t="s">
        <v>1234</v>
      </c>
      <c r="D140" s="221"/>
      <c r="E140" s="222">
        <v>15.105</v>
      </c>
      <c r="F140" s="220"/>
      <c r="G140" s="220"/>
      <c r="H140" s="220"/>
      <c r="I140" s="220"/>
      <c r="J140" s="220"/>
      <c r="K140" s="220"/>
      <c r="L140" s="220"/>
      <c r="M140" s="220"/>
      <c r="N140" s="219"/>
      <c r="O140" s="219"/>
      <c r="P140" s="219"/>
      <c r="Q140" s="219"/>
      <c r="R140" s="220"/>
      <c r="S140" s="220"/>
      <c r="T140" s="220"/>
      <c r="U140" s="220"/>
      <c r="V140" s="220"/>
      <c r="W140" s="220"/>
      <c r="X140" s="220"/>
      <c r="Y140" s="210"/>
      <c r="Z140" s="210"/>
      <c r="AA140" s="210"/>
      <c r="AB140" s="210"/>
      <c r="AC140" s="210"/>
      <c r="AD140" s="210"/>
      <c r="AE140" s="210"/>
      <c r="AF140" s="210"/>
      <c r="AG140" s="210" t="s">
        <v>217</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17"/>
      <c r="B141" s="218"/>
      <c r="C141" s="252" t="s">
        <v>1235</v>
      </c>
      <c r="D141" s="221"/>
      <c r="E141" s="222">
        <v>3.7084999999999999</v>
      </c>
      <c r="F141" s="220"/>
      <c r="G141" s="220"/>
      <c r="H141" s="220"/>
      <c r="I141" s="220"/>
      <c r="J141" s="220"/>
      <c r="K141" s="220"/>
      <c r="L141" s="220"/>
      <c r="M141" s="220"/>
      <c r="N141" s="219"/>
      <c r="O141" s="219"/>
      <c r="P141" s="219"/>
      <c r="Q141" s="219"/>
      <c r="R141" s="220"/>
      <c r="S141" s="220"/>
      <c r="T141" s="220"/>
      <c r="U141" s="220"/>
      <c r="V141" s="220"/>
      <c r="W141" s="220"/>
      <c r="X141" s="220"/>
      <c r="Y141" s="210"/>
      <c r="Z141" s="210"/>
      <c r="AA141" s="210"/>
      <c r="AB141" s="210"/>
      <c r="AC141" s="210"/>
      <c r="AD141" s="210"/>
      <c r="AE141" s="210"/>
      <c r="AF141" s="210"/>
      <c r="AG141" s="210" t="s">
        <v>217</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7"/>
      <c r="B142" s="218"/>
      <c r="C142" s="252" t="s">
        <v>1236</v>
      </c>
      <c r="D142" s="221"/>
      <c r="E142" s="222">
        <v>7.1959999999999997</v>
      </c>
      <c r="F142" s="220"/>
      <c r="G142" s="220"/>
      <c r="H142" s="220"/>
      <c r="I142" s="220"/>
      <c r="J142" s="220"/>
      <c r="K142" s="220"/>
      <c r="L142" s="220"/>
      <c r="M142" s="220"/>
      <c r="N142" s="219"/>
      <c r="O142" s="219"/>
      <c r="P142" s="219"/>
      <c r="Q142" s="219"/>
      <c r="R142" s="220"/>
      <c r="S142" s="220"/>
      <c r="T142" s="220"/>
      <c r="U142" s="220"/>
      <c r="V142" s="220"/>
      <c r="W142" s="220"/>
      <c r="X142" s="220"/>
      <c r="Y142" s="210"/>
      <c r="Z142" s="210"/>
      <c r="AA142" s="210"/>
      <c r="AB142" s="210"/>
      <c r="AC142" s="210"/>
      <c r="AD142" s="210"/>
      <c r="AE142" s="210"/>
      <c r="AF142" s="210"/>
      <c r="AG142" s="210" t="s">
        <v>217</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17"/>
      <c r="B143" s="218"/>
      <c r="C143" s="252" t="s">
        <v>1237</v>
      </c>
      <c r="D143" s="221"/>
      <c r="E143" s="222">
        <v>7.8397500000000004</v>
      </c>
      <c r="F143" s="220"/>
      <c r="G143" s="220"/>
      <c r="H143" s="220"/>
      <c r="I143" s="220"/>
      <c r="J143" s="220"/>
      <c r="K143" s="220"/>
      <c r="L143" s="220"/>
      <c r="M143" s="220"/>
      <c r="N143" s="219"/>
      <c r="O143" s="219"/>
      <c r="P143" s="219"/>
      <c r="Q143" s="219"/>
      <c r="R143" s="220"/>
      <c r="S143" s="220"/>
      <c r="T143" s="220"/>
      <c r="U143" s="220"/>
      <c r="V143" s="220"/>
      <c r="W143" s="220"/>
      <c r="X143" s="220"/>
      <c r="Y143" s="210"/>
      <c r="Z143" s="210"/>
      <c r="AA143" s="210"/>
      <c r="AB143" s="210"/>
      <c r="AC143" s="210"/>
      <c r="AD143" s="210"/>
      <c r="AE143" s="210"/>
      <c r="AF143" s="210"/>
      <c r="AG143" s="210" t="s">
        <v>217</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7"/>
      <c r="B144" s="218"/>
      <c r="C144" s="252" t="s">
        <v>1238</v>
      </c>
      <c r="D144" s="221"/>
      <c r="E144" s="222">
        <v>12.914999999999999</v>
      </c>
      <c r="F144" s="220"/>
      <c r="G144" s="220"/>
      <c r="H144" s="220"/>
      <c r="I144" s="220"/>
      <c r="J144" s="220"/>
      <c r="K144" s="220"/>
      <c r="L144" s="220"/>
      <c r="M144" s="220"/>
      <c r="N144" s="219"/>
      <c r="O144" s="219"/>
      <c r="P144" s="219"/>
      <c r="Q144" s="219"/>
      <c r="R144" s="220"/>
      <c r="S144" s="220"/>
      <c r="T144" s="220"/>
      <c r="U144" s="220"/>
      <c r="V144" s="220"/>
      <c r="W144" s="220"/>
      <c r="X144" s="220"/>
      <c r="Y144" s="210"/>
      <c r="Z144" s="210"/>
      <c r="AA144" s="210"/>
      <c r="AB144" s="210"/>
      <c r="AC144" s="210"/>
      <c r="AD144" s="210"/>
      <c r="AE144" s="210"/>
      <c r="AF144" s="210"/>
      <c r="AG144" s="210" t="s">
        <v>217</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17"/>
      <c r="B145" s="218"/>
      <c r="C145" s="252" t="s">
        <v>1239</v>
      </c>
      <c r="D145" s="221"/>
      <c r="E145" s="222">
        <v>8.43</v>
      </c>
      <c r="F145" s="220"/>
      <c r="G145" s="220"/>
      <c r="H145" s="220"/>
      <c r="I145" s="220"/>
      <c r="J145" s="220"/>
      <c r="K145" s="220"/>
      <c r="L145" s="220"/>
      <c r="M145" s="220"/>
      <c r="N145" s="219"/>
      <c r="O145" s="219"/>
      <c r="P145" s="219"/>
      <c r="Q145" s="219"/>
      <c r="R145" s="220"/>
      <c r="S145" s="220"/>
      <c r="T145" s="220"/>
      <c r="U145" s="220"/>
      <c r="V145" s="220"/>
      <c r="W145" s="220"/>
      <c r="X145" s="220"/>
      <c r="Y145" s="210"/>
      <c r="Z145" s="210"/>
      <c r="AA145" s="210"/>
      <c r="AB145" s="210"/>
      <c r="AC145" s="210"/>
      <c r="AD145" s="210"/>
      <c r="AE145" s="210"/>
      <c r="AF145" s="210"/>
      <c r="AG145" s="210" t="s">
        <v>217</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ht="22.5" outlineLevel="1" x14ac:dyDescent="0.2">
      <c r="A146" s="231">
        <v>25</v>
      </c>
      <c r="B146" s="232" t="s">
        <v>758</v>
      </c>
      <c r="C146" s="250" t="s">
        <v>759</v>
      </c>
      <c r="D146" s="233" t="s">
        <v>317</v>
      </c>
      <c r="E146" s="234">
        <v>103.43</v>
      </c>
      <c r="F146" s="235"/>
      <c r="G146" s="236">
        <f>ROUND(E146*F146,2)</f>
        <v>0</v>
      </c>
      <c r="H146" s="235"/>
      <c r="I146" s="236">
        <f>ROUND(E146*H146,2)</f>
        <v>0</v>
      </c>
      <c r="J146" s="235"/>
      <c r="K146" s="236">
        <f>ROUND(E146*J146,2)</f>
        <v>0</v>
      </c>
      <c r="L146" s="236">
        <v>21</v>
      </c>
      <c r="M146" s="236">
        <f>G146*(1+L146/100)</f>
        <v>0</v>
      </c>
      <c r="N146" s="234">
        <v>1.5399999999999999E-3</v>
      </c>
      <c r="O146" s="234">
        <f>ROUND(E146*N146,2)</f>
        <v>0.16</v>
      </c>
      <c r="P146" s="234">
        <v>0</v>
      </c>
      <c r="Q146" s="234">
        <f>ROUND(E146*P146,2)</f>
        <v>0</v>
      </c>
      <c r="R146" s="236" t="s">
        <v>251</v>
      </c>
      <c r="S146" s="236" t="s">
        <v>210</v>
      </c>
      <c r="T146" s="237" t="s">
        <v>211</v>
      </c>
      <c r="U146" s="220">
        <v>0.152</v>
      </c>
      <c r="V146" s="220">
        <f>ROUND(E146*U146,2)</f>
        <v>15.72</v>
      </c>
      <c r="W146" s="220"/>
      <c r="X146" s="220" t="s">
        <v>212</v>
      </c>
      <c r="Y146" s="210"/>
      <c r="Z146" s="210"/>
      <c r="AA146" s="210"/>
      <c r="AB146" s="210"/>
      <c r="AC146" s="210"/>
      <c r="AD146" s="210"/>
      <c r="AE146" s="210"/>
      <c r="AF146" s="210"/>
      <c r="AG146" s="210" t="s">
        <v>213</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7"/>
      <c r="B147" s="218"/>
      <c r="C147" s="251" t="s">
        <v>318</v>
      </c>
      <c r="D147" s="238"/>
      <c r="E147" s="238"/>
      <c r="F147" s="238"/>
      <c r="G147" s="238"/>
      <c r="H147" s="220"/>
      <c r="I147" s="220"/>
      <c r="J147" s="220"/>
      <c r="K147" s="220"/>
      <c r="L147" s="220"/>
      <c r="M147" s="220"/>
      <c r="N147" s="219"/>
      <c r="O147" s="219"/>
      <c r="P147" s="219"/>
      <c r="Q147" s="219"/>
      <c r="R147" s="220"/>
      <c r="S147" s="220"/>
      <c r="T147" s="220"/>
      <c r="U147" s="220"/>
      <c r="V147" s="220"/>
      <c r="W147" s="220"/>
      <c r="X147" s="220"/>
      <c r="Y147" s="210"/>
      <c r="Z147" s="210"/>
      <c r="AA147" s="210"/>
      <c r="AB147" s="210"/>
      <c r="AC147" s="210"/>
      <c r="AD147" s="210"/>
      <c r="AE147" s="210"/>
      <c r="AF147" s="210"/>
      <c r="AG147" s="210" t="s">
        <v>215</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7"/>
      <c r="B148" s="218"/>
      <c r="C148" s="252" t="s">
        <v>1240</v>
      </c>
      <c r="D148" s="221"/>
      <c r="E148" s="222">
        <v>22.81</v>
      </c>
      <c r="F148" s="220"/>
      <c r="G148" s="220"/>
      <c r="H148" s="220"/>
      <c r="I148" s="220"/>
      <c r="J148" s="220"/>
      <c r="K148" s="220"/>
      <c r="L148" s="220"/>
      <c r="M148" s="220"/>
      <c r="N148" s="219"/>
      <c r="O148" s="219"/>
      <c r="P148" s="219"/>
      <c r="Q148" s="219"/>
      <c r="R148" s="220"/>
      <c r="S148" s="220"/>
      <c r="T148" s="220"/>
      <c r="U148" s="220"/>
      <c r="V148" s="220"/>
      <c r="W148" s="220"/>
      <c r="X148" s="220"/>
      <c r="Y148" s="210"/>
      <c r="Z148" s="210"/>
      <c r="AA148" s="210"/>
      <c r="AB148" s="210"/>
      <c r="AC148" s="210"/>
      <c r="AD148" s="210"/>
      <c r="AE148" s="210"/>
      <c r="AF148" s="210"/>
      <c r="AG148" s="210" t="s">
        <v>217</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17"/>
      <c r="B149" s="218"/>
      <c r="C149" s="252" t="s">
        <v>1241</v>
      </c>
      <c r="D149" s="221"/>
      <c r="E149" s="222">
        <v>23.82</v>
      </c>
      <c r="F149" s="220"/>
      <c r="G149" s="220"/>
      <c r="H149" s="220"/>
      <c r="I149" s="220"/>
      <c r="J149" s="220"/>
      <c r="K149" s="220"/>
      <c r="L149" s="220"/>
      <c r="M149" s="220"/>
      <c r="N149" s="219"/>
      <c r="O149" s="219"/>
      <c r="P149" s="219"/>
      <c r="Q149" s="219"/>
      <c r="R149" s="220"/>
      <c r="S149" s="220"/>
      <c r="T149" s="220"/>
      <c r="U149" s="220"/>
      <c r="V149" s="220"/>
      <c r="W149" s="220"/>
      <c r="X149" s="220"/>
      <c r="Y149" s="210"/>
      <c r="Z149" s="210"/>
      <c r="AA149" s="210"/>
      <c r="AB149" s="210"/>
      <c r="AC149" s="210"/>
      <c r="AD149" s="210"/>
      <c r="AE149" s="210"/>
      <c r="AF149" s="210"/>
      <c r="AG149" s="210" t="s">
        <v>217</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17"/>
      <c r="B150" s="218"/>
      <c r="C150" s="252" t="s">
        <v>1242</v>
      </c>
      <c r="D150" s="221"/>
      <c r="E150" s="222">
        <v>28.7</v>
      </c>
      <c r="F150" s="220"/>
      <c r="G150" s="220"/>
      <c r="H150" s="220"/>
      <c r="I150" s="220"/>
      <c r="J150" s="220"/>
      <c r="K150" s="220"/>
      <c r="L150" s="220"/>
      <c r="M150" s="220"/>
      <c r="N150" s="219"/>
      <c r="O150" s="219"/>
      <c r="P150" s="219"/>
      <c r="Q150" s="219"/>
      <c r="R150" s="220"/>
      <c r="S150" s="220"/>
      <c r="T150" s="220"/>
      <c r="U150" s="220"/>
      <c r="V150" s="220"/>
      <c r="W150" s="220"/>
      <c r="X150" s="220"/>
      <c r="Y150" s="210"/>
      <c r="Z150" s="210"/>
      <c r="AA150" s="210"/>
      <c r="AB150" s="210"/>
      <c r="AC150" s="210"/>
      <c r="AD150" s="210"/>
      <c r="AE150" s="210"/>
      <c r="AF150" s="210"/>
      <c r="AG150" s="210" t="s">
        <v>217</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17"/>
      <c r="B151" s="218"/>
      <c r="C151" s="252" t="s">
        <v>1243</v>
      </c>
      <c r="D151" s="221"/>
      <c r="E151" s="222">
        <v>28.1</v>
      </c>
      <c r="F151" s="220"/>
      <c r="G151" s="220"/>
      <c r="H151" s="220"/>
      <c r="I151" s="220"/>
      <c r="J151" s="220"/>
      <c r="K151" s="220"/>
      <c r="L151" s="220"/>
      <c r="M151" s="220"/>
      <c r="N151" s="219"/>
      <c r="O151" s="219"/>
      <c r="P151" s="219"/>
      <c r="Q151" s="219"/>
      <c r="R151" s="220"/>
      <c r="S151" s="220"/>
      <c r="T151" s="220"/>
      <c r="U151" s="220"/>
      <c r="V151" s="220"/>
      <c r="W151" s="220"/>
      <c r="X151" s="220"/>
      <c r="Y151" s="210"/>
      <c r="Z151" s="210"/>
      <c r="AA151" s="210"/>
      <c r="AB151" s="210"/>
      <c r="AC151" s="210"/>
      <c r="AD151" s="210"/>
      <c r="AE151" s="210"/>
      <c r="AF151" s="210"/>
      <c r="AG151" s="210" t="s">
        <v>217</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31">
        <v>26</v>
      </c>
      <c r="B152" s="232" t="s">
        <v>764</v>
      </c>
      <c r="C152" s="250" t="s">
        <v>765</v>
      </c>
      <c r="D152" s="233" t="s">
        <v>242</v>
      </c>
      <c r="E152" s="234">
        <v>166.00880000000001</v>
      </c>
      <c r="F152" s="235"/>
      <c r="G152" s="236">
        <f>ROUND(E152*F152,2)</f>
        <v>0</v>
      </c>
      <c r="H152" s="235"/>
      <c r="I152" s="236">
        <f>ROUND(E152*H152,2)</f>
        <v>0</v>
      </c>
      <c r="J152" s="235"/>
      <c r="K152" s="236">
        <f>ROUND(E152*J152,2)</f>
        <v>0</v>
      </c>
      <c r="L152" s="236">
        <v>21</v>
      </c>
      <c r="M152" s="236">
        <f>G152*(1+L152/100)</f>
        <v>0</v>
      </c>
      <c r="N152" s="234">
        <v>4.0000000000000003E-5</v>
      </c>
      <c r="O152" s="234">
        <f>ROUND(E152*N152,2)</f>
        <v>0.01</v>
      </c>
      <c r="P152" s="234">
        <v>0</v>
      </c>
      <c r="Q152" s="234">
        <f>ROUND(E152*P152,2)</f>
        <v>0</v>
      </c>
      <c r="R152" s="236" t="s">
        <v>247</v>
      </c>
      <c r="S152" s="236" t="s">
        <v>210</v>
      </c>
      <c r="T152" s="237" t="s">
        <v>211</v>
      </c>
      <c r="U152" s="220">
        <v>7.8E-2</v>
      </c>
      <c r="V152" s="220">
        <f>ROUND(E152*U152,2)</f>
        <v>12.95</v>
      </c>
      <c r="W152" s="220"/>
      <c r="X152" s="220" t="s">
        <v>212</v>
      </c>
      <c r="Y152" s="210"/>
      <c r="Z152" s="210"/>
      <c r="AA152" s="210"/>
      <c r="AB152" s="210"/>
      <c r="AC152" s="210"/>
      <c r="AD152" s="210"/>
      <c r="AE152" s="210"/>
      <c r="AF152" s="210"/>
      <c r="AG152" s="210" t="s">
        <v>213</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ht="22.5" outlineLevel="1" x14ac:dyDescent="0.2">
      <c r="A153" s="217"/>
      <c r="B153" s="218"/>
      <c r="C153" s="251" t="s">
        <v>766</v>
      </c>
      <c r="D153" s="238"/>
      <c r="E153" s="238"/>
      <c r="F153" s="238"/>
      <c r="G153" s="238"/>
      <c r="H153" s="220"/>
      <c r="I153" s="220"/>
      <c r="J153" s="220"/>
      <c r="K153" s="220"/>
      <c r="L153" s="220"/>
      <c r="M153" s="220"/>
      <c r="N153" s="219"/>
      <c r="O153" s="219"/>
      <c r="P153" s="219"/>
      <c r="Q153" s="219"/>
      <c r="R153" s="220"/>
      <c r="S153" s="220"/>
      <c r="T153" s="220"/>
      <c r="U153" s="220"/>
      <c r="V153" s="220"/>
      <c r="W153" s="220"/>
      <c r="X153" s="220"/>
      <c r="Y153" s="210"/>
      <c r="Z153" s="210"/>
      <c r="AA153" s="210"/>
      <c r="AB153" s="210"/>
      <c r="AC153" s="210"/>
      <c r="AD153" s="210"/>
      <c r="AE153" s="210"/>
      <c r="AF153" s="210"/>
      <c r="AG153" s="210" t="s">
        <v>215</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39" t="str">
        <f>C153</f>
        <v>s rámy a zárubněmi, zábradlí, předmětů oplechování apod., které se zřizují ještě před úpravami povrchu, před jejich znečištěním při úpravách povrchu nástřikem plastických (lepivých) maltovin</v>
      </c>
      <c r="BB153" s="210"/>
      <c r="BC153" s="210"/>
      <c r="BD153" s="210"/>
      <c r="BE153" s="210"/>
      <c r="BF153" s="210"/>
      <c r="BG153" s="210"/>
      <c r="BH153" s="210"/>
    </row>
    <row r="154" spans="1:60" outlineLevel="1" x14ac:dyDescent="0.2">
      <c r="A154" s="217"/>
      <c r="B154" s="218"/>
      <c r="C154" s="252" t="s">
        <v>1244</v>
      </c>
      <c r="D154" s="221"/>
      <c r="E154" s="222">
        <v>4.0259999999999998</v>
      </c>
      <c r="F154" s="220"/>
      <c r="G154" s="220"/>
      <c r="H154" s="220"/>
      <c r="I154" s="220"/>
      <c r="J154" s="220"/>
      <c r="K154" s="220"/>
      <c r="L154" s="220"/>
      <c r="M154" s="220"/>
      <c r="N154" s="219"/>
      <c r="O154" s="219"/>
      <c r="P154" s="219"/>
      <c r="Q154" s="219"/>
      <c r="R154" s="220"/>
      <c r="S154" s="220"/>
      <c r="T154" s="220"/>
      <c r="U154" s="220"/>
      <c r="V154" s="220"/>
      <c r="W154" s="220"/>
      <c r="X154" s="220"/>
      <c r="Y154" s="210"/>
      <c r="Z154" s="210"/>
      <c r="AA154" s="210"/>
      <c r="AB154" s="210"/>
      <c r="AC154" s="210"/>
      <c r="AD154" s="210"/>
      <c r="AE154" s="210"/>
      <c r="AF154" s="210"/>
      <c r="AG154" s="210" t="s">
        <v>217</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17"/>
      <c r="B155" s="218"/>
      <c r="C155" s="252" t="s">
        <v>1245</v>
      </c>
      <c r="D155" s="221"/>
      <c r="E155" s="222">
        <v>3.24</v>
      </c>
      <c r="F155" s="220"/>
      <c r="G155" s="220"/>
      <c r="H155" s="220"/>
      <c r="I155" s="220"/>
      <c r="J155" s="220"/>
      <c r="K155" s="220"/>
      <c r="L155" s="220"/>
      <c r="M155" s="220"/>
      <c r="N155" s="219"/>
      <c r="O155" s="219"/>
      <c r="P155" s="219"/>
      <c r="Q155" s="219"/>
      <c r="R155" s="220"/>
      <c r="S155" s="220"/>
      <c r="T155" s="220"/>
      <c r="U155" s="220"/>
      <c r="V155" s="220"/>
      <c r="W155" s="220"/>
      <c r="X155" s="220"/>
      <c r="Y155" s="210"/>
      <c r="Z155" s="210"/>
      <c r="AA155" s="210"/>
      <c r="AB155" s="210"/>
      <c r="AC155" s="210"/>
      <c r="AD155" s="210"/>
      <c r="AE155" s="210"/>
      <c r="AF155" s="210"/>
      <c r="AG155" s="210" t="s">
        <v>217</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7"/>
      <c r="B156" s="218"/>
      <c r="C156" s="252" t="s">
        <v>1246</v>
      </c>
      <c r="D156" s="221"/>
      <c r="E156" s="222">
        <v>3.24</v>
      </c>
      <c r="F156" s="220"/>
      <c r="G156" s="220"/>
      <c r="H156" s="220"/>
      <c r="I156" s="220"/>
      <c r="J156" s="220"/>
      <c r="K156" s="220"/>
      <c r="L156" s="220"/>
      <c r="M156" s="220"/>
      <c r="N156" s="219"/>
      <c r="O156" s="219"/>
      <c r="P156" s="219"/>
      <c r="Q156" s="219"/>
      <c r="R156" s="220"/>
      <c r="S156" s="220"/>
      <c r="T156" s="220"/>
      <c r="U156" s="220"/>
      <c r="V156" s="220"/>
      <c r="W156" s="220"/>
      <c r="X156" s="220"/>
      <c r="Y156" s="210"/>
      <c r="Z156" s="210"/>
      <c r="AA156" s="210"/>
      <c r="AB156" s="210"/>
      <c r="AC156" s="210"/>
      <c r="AD156" s="210"/>
      <c r="AE156" s="210"/>
      <c r="AF156" s="210"/>
      <c r="AG156" s="210" t="s">
        <v>217</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2" t="s">
        <v>1247</v>
      </c>
      <c r="D157" s="221"/>
      <c r="E157" s="222">
        <v>3.24</v>
      </c>
      <c r="F157" s="220"/>
      <c r="G157" s="220"/>
      <c r="H157" s="220"/>
      <c r="I157" s="220"/>
      <c r="J157" s="220"/>
      <c r="K157" s="220"/>
      <c r="L157" s="220"/>
      <c r="M157" s="220"/>
      <c r="N157" s="219"/>
      <c r="O157" s="219"/>
      <c r="P157" s="219"/>
      <c r="Q157" s="219"/>
      <c r="R157" s="220"/>
      <c r="S157" s="220"/>
      <c r="T157" s="220"/>
      <c r="U157" s="220"/>
      <c r="V157" s="220"/>
      <c r="W157" s="220"/>
      <c r="X157" s="220"/>
      <c r="Y157" s="210"/>
      <c r="Z157" s="210"/>
      <c r="AA157" s="210"/>
      <c r="AB157" s="210"/>
      <c r="AC157" s="210"/>
      <c r="AD157" s="210"/>
      <c r="AE157" s="210"/>
      <c r="AF157" s="210"/>
      <c r="AG157" s="210" t="s">
        <v>217</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7"/>
      <c r="B158" s="218"/>
      <c r="C158" s="252" t="s">
        <v>1248</v>
      </c>
      <c r="D158" s="221"/>
      <c r="E158" s="222">
        <v>4.41</v>
      </c>
      <c r="F158" s="220"/>
      <c r="G158" s="220"/>
      <c r="H158" s="220"/>
      <c r="I158" s="220"/>
      <c r="J158" s="220"/>
      <c r="K158" s="220"/>
      <c r="L158" s="220"/>
      <c r="M158" s="220"/>
      <c r="N158" s="219"/>
      <c r="O158" s="219"/>
      <c r="P158" s="219"/>
      <c r="Q158" s="219"/>
      <c r="R158" s="220"/>
      <c r="S158" s="220"/>
      <c r="T158" s="220"/>
      <c r="U158" s="220"/>
      <c r="V158" s="220"/>
      <c r="W158" s="220"/>
      <c r="X158" s="220"/>
      <c r="Y158" s="210"/>
      <c r="Z158" s="210"/>
      <c r="AA158" s="210"/>
      <c r="AB158" s="210"/>
      <c r="AC158" s="210"/>
      <c r="AD158" s="210"/>
      <c r="AE158" s="210"/>
      <c r="AF158" s="210"/>
      <c r="AG158" s="210" t="s">
        <v>217</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2" t="s">
        <v>1249</v>
      </c>
      <c r="D159" s="221"/>
      <c r="E159" s="222">
        <v>25.2</v>
      </c>
      <c r="F159" s="220"/>
      <c r="G159" s="220"/>
      <c r="H159" s="220"/>
      <c r="I159" s="220"/>
      <c r="J159" s="220"/>
      <c r="K159" s="220"/>
      <c r="L159" s="220"/>
      <c r="M159" s="220"/>
      <c r="N159" s="219"/>
      <c r="O159" s="219"/>
      <c r="P159" s="219"/>
      <c r="Q159" s="219"/>
      <c r="R159" s="220"/>
      <c r="S159" s="220"/>
      <c r="T159" s="220"/>
      <c r="U159" s="220"/>
      <c r="V159" s="220"/>
      <c r="W159" s="220"/>
      <c r="X159" s="220"/>
      <c r="Y159" s="210"/>
      <c r="Z159" s="210"/>
      <c r="AA159" s="210"/>
      <c r="AB159" s="210"/>
      <c r="AC159" s="210"/>
      <c r="AD159" s="210"/>
      <c r="AE159" s="210"/>
      <c r="AF159" s="210"/>
      <c r="AG159" s="210" t="s">
        <v>217</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17"/>
      <c r="B160" s="218"/>
      <c r="C160" s="252" t="s">
        <v>1250</v>
      </c>
      <c r="D160" s="221"/>
      <c r="E160" s="222">
        <v>28.8</v>
      </c>
      <c r="F160" s="220"/>
      <c r="G160" s="220"/>
      <c r="H160" s="220"/>
      <c r="I160" s="220"/>
      <c r="J160" s="220"/>
      <c r="K160" s="220"/>
      <c r="L160" s="220"/>
      <c r="M160" s="220"/>
      <c r="N160" s="219"/>
      <c r="O160" s="219"/>
      <c r="P160" s="219"/>
      <c r="Q160" s="219"/>
      <c r="R160" s="220"/>
      <c r="S160" s="220"/>
      <c r="T160" s="220"/>
      <c r="U160" s="220"/>
      <c r="V160" s="220"/>
      <c r="W160" s="220"/>
      <c r="X160" s="220"/>
      <c r="Y160" s="210"/>
      <c r="Z160" s="210"/>
      <c r="AA160" s="210"/>
      <c r="AB160" s="210"/>
      <c r="AC160" s="210"/>
      <c r="AD160" s="210"/>
      <c r="AE160" s="210"/>
      <c r="AF160" s="210"/>
      <c r="AG160" s="210" t="s">
        <v>217</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7"/>
      <c r="B161" s="218"/>
      <c r="C161" s="252" t="s">
        <v>1251</v>
      </c>
      <c r="D161" s="221"/>
      <c r="E161" s="222">
        <v>3.8527999999999998</v>
      </c>
      <c r="F161" s="220"/>
      <c r="G161" s="220"/>
      <c r="H161" s="220"/>
      <c r="I161" s="220"/>
      <c r="J161" s="220"/>
      <c r="K161" s="220"/>
      <c r="L161" s="220"/>
      <c r="M161" s="220"/>
      <c r="N161" s="219"/>
      <c r="O161" s="219"/>
      <c r="P161" s="219"/>
      <c r="Q161" s="219"/>
      <c r="R161" s="220"/>
      <c r="S161" s="220"/>
      <c r="T161" s="220"/>
      <c r="U161" s="220"/>
      <c r="V161" s="220"/>
      <c r="W161" s="220"/>
      <c r="X161" s="220"/>
      <c r="Y161" s="210"/>
      <c r="Z161" s="210"/>
      <c r="AA161" s="210"/>
      <c r="AB161" s="210"/>
      <c r="AC161" s="210"/>
      <c r="AD161" s="210"/>
      <c r="AE161" s="210"/>
      <c r="AF161" s="210"/>
      <c r="AG161" s="210" t="s">
        <v>217</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17"/>
      <c r="B162" s="218"/>
      <c r="C162" s="252" t="s">
        <v>1252</v>
      </c>
      <c r="D162" s="221"/>
      <c r="E162" s="222">
        <v>90</v>
      </c>
      <c r="F162" s="220"/>
      <c r="G162" s="220"/>
      <c r="H162" s="220"/>
      <c r="I162" s="220"/>
      <c r="J162" s="220"/>
      <c r="K162" s="220"/>
      <c r="L162" s="220"/>
      <c r="M162" s="220"/>
      <c r="N162" s="219"/>
      <c r="O162" s="219"/>
      <c r="P162" s="219"/>
      <c r="Q162" s="219"/>
      <c r="R162" s="220"/>
      <c r="S162" s="220"/>
      <c r="T162" s="220"/>
      <c r="U162" s="220"/>
      <c r="V162" s="220"/>
      <c r="W162" s="220"/>
      <c r="X162" s="220"/>
      <c r="Y162" s="210"/>
      <c r="Z162" s="210"/>
      <c r="AA162" s="210"/>
      <c r="AB162" s="210"/>
      <c r="AC162" s="210"/>
      <c r="AD162" s="210"/>
      <c r="AE162" s="210"/>
      <c r="AF162" s="210"/>
      <c r="AG162" s="210" t="s">
        <v>217</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ht="22.5" outlineLevel="1" x14ac:dyDescent="0.2">
      <c r="A163" s="231">
        <v>27</v>
      </c>
      <c r="B163" s="232" t="s">
        <v>777</v>
      </c>
      <c r="C163" s="250" t="s">
        <v>778</v>
      </c>
      <c r="D163" s="233" t="s">
        <v>242</v>
      </c>
      <c r="E163" s="234">
        <v>3.7084999999999999</v>
      </c>
      <c r="F163" s="235"/>
      <c r="G163" s="236">
        <f>ROUND(E163*F163,2)</f>
        <v>0</v>
      </c>
      <c r="H163" s="235"/>
      <c r="I163" s="236">
        <f>ROUND(E163*H163,2)</f>
        <v>0</v>
      </c>
      <c r="J163" s="235"/>
      <c r="K163" s="236">
        <f>ROUND(E163*J163,2)</f>
        <v>0</v>
      </c>
      <c r="L163" s="236">
        <v>21</v>
      </c>
      <c r="M163" s="236">
        <f>G163*(1+L163/100)</f>
        <v>0</v>
      </c>
      <c r="N163" s="234">
        <v>7.2399999999999999E-3</v>
      </c>
      <c r="O163" s="234">
        <f>ROUND(E163*N163,2)</f>
        <v>0.03</v>
      </c>
      <c r="P163" s="234">
        <v>0</v>
      </c>
      <c r="Q163" s="234">
        <f>ROUND(E163*P163,2)</f>
        <v>0</v>
      </c>
      <c r="R163" s="236" t="s">
        <v>251</v>
      </c>
      <c r="S163" s="236" t="s">
        <v>210</v>
      </c>
      <c r="T163" s="237" t="s">
        <v>211</v>
      </c>
      <c r="U163" s="220">
        <v>0.3886</v>
      </c>
      <c r="V163" s="220">
        <f>ROUND(E163*U163,2)</f>
        <v>1.44</v>
      </c>
      <c r="W163" s="220"/>
      <c r="X163" s="220" t="s">
        <v>212</v>
      </c>
      <c r="Y163" s="210"/>
      <c r="Z163" s="210"/>
      <c r="AA163" s="210"/>
      <c r="AB163" s="210"/>
      <c r="AC163" s="210"/>
      <c r="AD163" s="210"/>
      <c r="AE163" s="210"/>
      <c r="AF163" s="210"/>
      <c r="AG163" s="210" t="s">
        <v>213</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7"/>
      <c r="B164" s="218"/>
      <c r="C164" s="251" t="s">
        <v>779</v>
      </c>
      <c r="D164" s="238"/>
      <c r="E164" s="238"/>
      <c r="F164" s="238"/>
      <c r="G164" s="238"/>
      <c r="H164" s="220"/>
      <c r="I164" s="220"/>
      <c r="J164" s="220"/>
      <c r="K164" s="220"/>
      <c r="L164" s="220"/>
      <c r="M164" s="220"/>
      <c r="N164" s="219"/>
      <c r="O164" s="219"/>
      <c r="P164" s="219"/>
      <c r="Q164" s="219"/>
      <c r="R164" s="220"/>
      <c r="S164" s="220"/>
      <c r="T164" s="220"/>
      <c r="U164" s="220"/>
      <c r="V164" s="220"/>
      <c r="W164" s="220"/>
      <c r="X164" s="220"/>
      <c r="Y164" s="210"/>
      <c r="Z164" s="210"/>
      <c r="AA164" s="210"/>
      <c r="AB164" s="210"/>
      <c r="AC164" s="210"/>
      <c r="AD164" s="210"/>
      <c r="AE164" s="210"/>
      <c r="AF164" s="210"/>
      <c r="AG164" s="210" t="s">
        <v>215</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7"/>
      <c r="B165" s="218"/>
      <c r="C165" s="252" t="s">
        <v>1235</v>
      </c>
      <c r="D165" s="221"/>
      <c r="E165" s="222">
        <v>3.7084999999999999</v>
      </c>
      <c r="F165" s="220"/>
      <c r="G165" s="220"/>
      <c r="H165" s="220"/>
      <c r="I165" s="220"/>
      <c r="J165" s="220"/>
      <c r="K165" s="220"/>
      <c r="L165" s="220"/>
      <c r="M165" s="220"/>
      <c r="N165" s="219"/>
      <c r="O165" s="219"/>
      <c r="P165" s="219"/>
      <c r="Q165" s="219"/>
      <c r="R165" s="220"/>
      <c r="S165" s="220"/>
      <c r="T165" s="220"/>
      <c r="U165" s="220"/>
      <c r="V165" s="220"/>
      <c r="W165" s="220"/>
      <c r="X165" s="220"/>
      <c r="Y165" s="210"/>
      <c r="Z165" s="210"/>
      <c r="AA165" s="210"/>
      <c r="AB165" s="210"/>
      <c r="AC165" s="210"/>
      <c r="AD165" s="210"/>
      <c r="AE165" s="210"/>
      <c r="AF165" s="210"/>
      <c r="AG165" s="210" t="s">
        <v>217</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ht="22.5" outlineLevel="1" x14ac:dyDescent="0.2">
      <c r="A166" s="231">
        <v>28</v>
      </c>
      <c r="B166" s="232" t="s">
        <v>780</v>
      </c>
      <c r="C166" s="250" t="s">
        <v>781</v>
      </c>
      <c r="D166" s="233" t="s">
        <v>242</v>
      </c>
      <c r="E166" s="234">
        <v>3.1040000000000001</v>
      </c>
      <c r="F166" s="235"/>
      <c r="G166" s="236">
        <f>ROUND(E166*F166,2)</f>
        <v>0</v>
      </c>
      <c r="H166" s="235"/>
      <c r="I166" s="236">
        <f>ROUND(E166*H166,2)</f>
        <v>0</v>
      </c>
      <c r="J166" s="235"/>
      <c r="K166" s="236">
        <f>ROUND(E166*J166,2)</f>
        <v>0</v>
      </c>
      <c r="L166" s="236">
        <v>21</v>
      </c>
      <c r="M166" s="236">
        <f>G166*(1+L166/100)</f>
        <v>0</v>
      </c>
      <c r="N166" s="234">
        <v>4.9100000000000003E-3</v>
      </c>
      <c r="O166" s="234">
        <f>ROUND(E166*N166,2)</f>
        <v>0.02</v>
      </c>
      <c r="P166" s="234">
        <v>0</v>
      </c>
      <c r="Q166" s="234">
        <f>ROUND(E166*P166,2)</f>
        <v>0</v>
      </c>
      <c r="R166" s="236" t="s">
        <v>247</v>
      </c>
      <c r="S166" s="236" t="s">
        <v>210</v>
      </c>
      <c r="T166" s="237" t="s">
        <v>211</v>
      </c>
      <c r="U166" s="220">
        <v>0.44400000000000001</v>
      </c>
      <c r="V166" s="220">
        <f>ROUND(E166*U166,2)</f>
        <v>1.38</v>
      </c>
      <c r="W166" s="220"/>
      <c r="X166" s="220" t="s">
        <v>212</v>
      </c>
      <c r="Y166" s="210"/>
      <c r="Z166" s="210"/>
      <c r="AA166" s="210"/>
      <c r="AB166" s="210"/>
      <c r="AC166" s="210"/>
      <c r="AD166" s="210"/>
      <c r="AE166" s="210"/>
      <c r="AF166" s="210"/>
      <c r="AG166" s="210" t="s">
        <v>213</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7"/>
      <c r="B167" s="218"/>
      <c r="C167" s="252" t="s">
        <v>1210</v>
      </c>
      <c r="D167" s="221"/>
      <c r="E167" s="222">
        <v>3.1040000000000001</v>
      </c>
      <c r="F167" s="220"/>
      <c r="G167" s="220"/>
      <c r="H167" s="220"/>
      <c r="I167" s="220"/>
      <c r="J167" s="220"/>
      <c r="K167" s="220"/>
      <c r="L167" s="220"/>
      <c r="M167" s="220"/>
      <c r="N167" s="219"/>
      <c r="O167" s="219"/>
      <c r="P167" s="219"/>
      <c r="Q167" s="219"/>
      <c r="R167" s="220"/>
      <c r="S167" s="220"/>
      <c r="T167" s="220"/>
      <c r="U167" s="220"/>
      <c r="V167" s="220"/>
      <c r="W167" s="220"/>
      <c r="X167" s="220"/>
      <c r="Y167" s="210"/>
      <c r="Z167" s="210"/>
      <c r="AA167" s="210"/>
      <c r="AB167" s="210"/>
      <c r="AC167" s="210"/>
      <c r="AD167" s="210"/>
      <c r="AE167" s="210"/>
      <c r="AF167" s="210"/>
      <c r="AG167" s="210" t="s">
        <v>217</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31">
        <v>29</v>
      </c>
      <c r="B168" s="232" t="s">
        <v>786</v>
      </c>
      <c r="C168" s="250" t="s">
        <v>787</v>
      </c>
      <c r="D168" s="233" t="s">
        <v>242</v>
      </c>
      <c r="E168" s="234">
        <v>15.814500000000001</v>
      </c>
      <c r="F168" s="235"/>
      <c r="G168" s="236">
        <f>ROUND(E168*F168,2)</f>
        <v>0</v>
      </c>
      <c r="H168" s="235"/>
      <c r="I168" s="236">
        <f>ROUND(E168*H168,2)</f>
        <v>0</v>
      </c>
      <c r="J168" s="235"/>
      <c r="K168" s="236">
        <f>ROUND(E168*J168,2)</f>
        <v>0</v>
      </c>
      <c r="L168" s="236">
        <v>21</v>
      </c>
      <c r="M168" s="236">
        <f>G168*(1+L168/100)</f>
        <v>0</v>
      </c>
      <c r="N168" s="234">
        <v>8.1700000000000002E-3</v>
      </c>
      <c r="O168" s="234">
        <f>ROUND(E168*N168,2)</f>
        <v>0.13</v>
      </c>
      <c r="P168" s="234">
        <v>0</v>
      </c>
      <c r="Q168" s="234">
        <f>ROUND(E168*P168,2)</f>
        <v>0</v>
      </c>
      <c r="R168" s="236" t="s">
        <v>247</v>
      </c>
      <c r="S168" s="236" t="s">
        <v>210</v>
      </c>
      <c r="T168" s="237" t="s">
        <v>211</v>
      </c>
      <c r="U168" s="220">
        <v>0.49299999999999999</v>
      </c>
      <c r="V168" s="220">
        <f>ROUND(E168*U168,2)</f>
        <v>7.8</v>
      </c>
      <c r="W168" s="220"/>
      <c r="X168" s="220" t="s">
        <v>212</v>
      </c>
      <c r="Y168" s="210"/>
      <c r="Z168" s="210"/>
      <c r="AA168" s="210"/>
      <c r="AB168" s="210"/>
      <c r="AC168" s="210"/>
      <c r="AD168" s="210"/>
      <c r="AE168" s="210"/>
      <c r="AF168" s="210"/>
      <c r="AG168" s="210" t="s">
        <v>213</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1" t="s">
        <v>788</v>
      </c>
      <c r="D169" s="238"/>
      <c r="E169" s="238"/>
      <c r="F169" s="238"/>
      <c r="G169" s="238"/>
      <c r="H169" s="220"/>
      <c r="I169" s="220"/>
      <c r="J169" s="220"/>
      <c r="K169" s="220"/>
      <c r="L169" s="220"/>
      <c r="M169" s="220"/>
      <c r="N169" s="219"/>
      <c r="O169" s="219"/>
      <c r="P169" s="219"/>
      <c r="Q169" s="219"/>
      <c r="R169" s="220"/>
      <c r="S169" s="220"/>
      <c r="T169" s="220"/>
      <c r="U169" s="220"/>
      <c r="V169" s="220"/>
      <c r="W169" s="220"/>
      <c r="X169" s="220"/>
      <c r="Y169" s="210"/>
      <c r="Z169" s="210"/>
      <c r="AA169" s="210"/>
      <c r="AB169" s="210"/>
      <c r="AC169" s="210"/>
      <c r="AD169" s="210"/>
      <c r="AE169" s="210"/>
      <c r="AF169" s="210"/>
      <c r="AG169" s="210" t="s">
        <v>215</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39" t="str">
        <f>C169</f>
        <v>nanesení lepicího tmelu na izolační desky, nalepení desek a zajištění talířovými hmoždinkami (6 ks/m2). Bez povrchové úpravy desek.</v>
      </c>
      <c r="BB169" s="210"/>
      <c r="BC169" s="210"/>
      <c r="BD169" s="210"/>
      <c r="BE169" s="210"/>
      <c r="BF169" s="210"/>
      <c r="BG169" s="210"/>
      <c r="BH169" s="210"/>
    </row>
    <row r="170" spans="1:60" outlineLevel="1" x14ac:dyDescent="0.2">
      <c r="A170" s="217"/>
      <c r="B170" s="218"/>
      <c r="C170" s="252" t="s">
        <v>1253</v>
      </c>
      <c r="D170" s="221"/>
      <c r="E170" s="222">
        <v>3.4575</v>
      </c>
      <c r="F170" s="220"/>
      <c r="G170" s="220"/>
      <c r="H170" s="220"/>
      <c r="I170" s="220"/>
      <c r="J170" s="220"/>
      <c r="K170" s="220"/>
      <c r="L170" s="220"/>
      <c r="M170" s="220"/>
      <c r="N170" s="219"/>
      <c r="O170" s="219"/>
      <c r="P170" s="219"/>
      <c r="Q170" s="219"/>
      <c r="R170" s="220"/>
      <c r="S170" s="220"/>
      <c r="T170" s="220"/>
      <c r="U170" s="220"/>
      <c r="V170" s="220"/>
      <c r="W170" s="220"/>
      <c r="X170" s="220"/>
      <c r="Y170" s="210"/>
      <c r="Z170" s="210"/>
      <c r="AA170" s="210"/>
      <c r="AB170" s="210"/>
      <c r="AC170" s="210"/>
      <c r="AD170" s="210"/>
      <c r="AE170" s="210"/>
      <c r="AF170" s="210"/>
      <c r="AG170" s="210" t="s">
        <v>217</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7"/>
      <c r="B171" s="218"/>
      <c r="C171" s="252" t="s">
        <v>1254</v>
      </c>
      <c r="D171" s="221"/>
      <c r="E171" s="222">
        <v>3.7469999999999999</v>
      </c>
      <c r="F171" s="220"/>
      <c r="G171" s="220"/>
      <c r="H171" s="220"/>
      <c r="I171" s="220"/>
      <c r="J171" s="220"/>
      <c r="K171" s="220"/>
      <c r="L171" s="220"/>
      <c r="M171" s="220"/>
      <c r="N171" s="219"/>
      <c r="O171" s="219"/>
      <c r="P171" s="219"/>
      <c r="Q171" s="219"/>
      <c r="R171" s="220"/>
      <c r="S171" s="220"/>
      <c r="T171" s="220"/>
      <c r="U171" s="220"/>
      <c r="V171" s="220"/>
      <c r="W171" s="220"/>
      <c r="X171" s="220"/>
      <c r="Y171" s="210"/>
      <c r="Z171" s="210"/>
      <c r="AA171" s="210"/>
      <c r="AB171" s="210"/>
      <c r="AC171" s="210"/>
      <c r="AD171" s="210"/>
      <c r="AE171" s="210"/>
      <c r="AF171" s="210"/>
      <c r="AG171" s="210" t="s">
        <v>217</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7"/>
      <c r="B172" s="218"/>
      <c r="C172" s="252" t="s">
        <v>1255</v>
      </c>
      <c r="D172" s="221"/>
      <c r="E172" s="222">
        <v>4.3410000000000002</v>
      </c>
      <c r="F172" s="220"/>
      <c r="G172" s="220"/>
      <c r="H172" s="220"/>
      <c r="I172" s="220"/>
      <c r="J172" s="220"/>
      <c r="K172" s="220"/>
      <c r="L172" s="220"/>
      <c r="M172" s="220"/>
      <c r="N172" s="219"/>
      <c r="O172" s="219"/>
      <c r="P172" s="219"/>
      <c r="Q172" s="219"/>
      <c r="R172" s="220"/>
      <c r="S172" s="220"/>
      <c r="T172" s="220"/>
      <c r="U172" s="220"/>
      <c r="V172" s="220"/>
      <c r="W172" s="220"/>
      <c r="X172" s="220"/>
      <c r="Y172" s="210"/>
      <c r="Z172" s="210"/>
      <c r="AA172" s="210"/>
      <c r="AB172" s="210"/>
      <c r="AC172" s="210"/>
      <c r="AD172" s="210"/>
      <c r="AE172" s="210"/>
      <c r="AF172" s="210"/>
      <c r="AG172" s="210" t="s">
        <v>217</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7"/>
      <c r="B173" s="218"/>
      <c r="C173" s="252" t="s">
        <v>1256</v>
      </c>
      <c r="D173" s="221"/>
      <c r="E173" s="222">
        <v>4.2690000000000001</v>
      </c>
      <c r="F173" s="220"/>
      <c r="G173" s="220"/>
      <c r="H173" s="220"/>
      <c r="I173" s="220"/>
      <c r="J173" s="220"/>
      <c r="K173" s="220"/>
      <c r="L173" s="220"/>
      <c r="M173" s="220"/>
      <c r="N173" s="219"/>
      <c r="O173" s="219"/>
      <c r="P173" s="219"/>
      <c r="Q173" s="219"/>
      <c r="R173" s="220"/>
      <c r="S173" s="220"/>
      <c r="T173" s="220"/>
      <c r="U173" s="220"/>
      <c r="V173" s="220"/>
      <c r="W173" s="220"/>
      <c r="X173" s="220"/>
      <c r="Y173" s="210"/>
      <c r="Z173" s="210"/>
      <c r="AA173" s="210"/>
      <c r="AB173" s="210"/>
      <c r="AC173" s="210"/>
      <c r="AD173" s="210"/>
      <c r="AE173" s="210"/>
      <c r="AF173" s="210"/>
      <c r="AG173" s="210" t="s">
        <v>217</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ht="22.5" outlineLevel="1" x14ac:dyDescent="0.2">
      <c r="A174" s="231">
        <v>30</v>
      </c>
      <c r="B174" s="232" t="s">
        <v>793</v>
      </c>
      <c r="C174" s="250" t="s">
        <v>794</v>
      </c>
      <c r="D174" s="233" t="s">
        <v>242</v>
      </c>
      <c r="E174" s="234">
        <v>36.800750000000001</v>
      </c>
      <c r="F174" s="235"/>
      <c r="G174" s="236">
        <f>ROUND(E174*F174,2)</f>
        <v>0</v>
      </c>
      <c r="H174" s="235"/>
      <c r="I174" s="236">
        <f>ROUND(E174*H174,2)</f>
        <v>0</v>
      </c>
      <c r="J174" s="235"/>
      <c r="K174" s="236">
        <f>ROUND(E174*J174,2)</f>
        <v>0</v>
      </c>
      <c r="L174" s="236">
        <v>21</v>
      </c>
      <c r="M174" s="236">
        <f>G174*(1+L174/100)</f>
        <v>0</v>
      </c>
      <c r="N174" s="234">
        <v>1.8169999999999999E-2</v>
      </c>
      <c r="O174" s="234">
        <f>ROUND(E174*N174,2)</f>
        <v>0.67</v>
      </c>
      <c r="P174" s="234">
        <v>0</v>
      </c>
      <c r="Q174" s="234">
        <f>ROUND(E174*P174,2)</f>
        <v>0</v>
      </c>
      <c r="R174" s="236" t="s">
        <v>247</v>
      </c>
      <c r="S174" s="236" t="s">
        <v>210</v>
      </c>
      <c r="T174" s="237" t="s">
        <v>211</v>
      </c>
      <c r="U174" s="220">
        <v>1.2558</v>
      </c>
      <c r="V174" s="220">
        <f>ROUND(E174*U174,2)</f>
        <v>46.21</v>
      </c>
      <c r="W174" s="220"/>
      <c r="X174" s="220" t="s">
        <v>212</v>
      </c>
      <c r="Y174" s="210"/>
      <c r="Z174" s="210"/>
      <c r="AA174" s="210"/>
      <c r="AB174" s="210"/>
      <c r="AC174" s="210"/>
      <c r="AD174" s="210"/>
      <c r="AE174" s="210"/>
      <c r="AF174" s="210"/>
      <c r="AG174" s="210" t="s">
        <v>213</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ht="22.5" outlineLevel="1" x14ac:dyDescent="0.2">
      <c r="A175" s="217"/>
      <c r="B175" s="218"/>
      <c r="C175" s="251" t="s">
        <v>795</v>
      </c>
      <c r="D175" s="238"/>
      <c r="E175" s="238"/>
      <c r="F175" s="238"/>
      <c r="G175" s="238"/>
      <c r="H175" s="220"/>
      <c r="I175" s="220"/>
      <c r="J175" s="220"/>
      <c r="K175" s="220"/>
      <c r="L175" s="220"/>
      <c r="M175" s="220"/>
      <c r="N175" s="219"/>
      <c r="O175" s="219"/>
      <c r="P175" s="219"/>
      <c r="Q175" s="219"/>
      <c r="R175" s="220"/>
      <c r="S175" s="220"/>
      <c r="T175" s="220"/>
      <c r="U175" s="220"/>
      <c r="V175" s="220"/>
      <c r="W175" s="220"/>
      <c r="X175" s="220"/>
      <c r="Y175" s="210"/>
      <c r="Z175" s="210"/>
      <c r="AA175" s="210"/>
      <c r="AB175" s="210"/>
      <c r="AC175" s="210"/>
      <c r="AD175" s="210"/>
      <c r="AE175" s="210"/>
      <c r="AF175" s="210"/>
      <c r="AG175" s="210" t="s">
        <v>215</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39" t="str">
        <f>C175</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75" s="210"/>
      <c r="BC175" s="210"/>
      <c r="BD175" s="210"/>
      <c r="BE175" s="210"/>
      <c r="BF175" s="210"/>
      <c r="BG175" s="210"/>
      <c r="BH175" s="210"/>
    </row>
    <row r="176" spans="1:60" outlineLevel="1" x14ac:dyDescent="0.2">
      <c r="A176" s="217"/>
      <c r="B176" s="218"/>
      <c r="C176" s="252" t="s">
        <v>1257</v>
      </c>
      <c r="D176" s="221"/>
      <c r="E176" s="222">
        <v>7.274</v>
      </c>
      <c r="F176" s="220"/>
      <c r="G176" s="220"/>
      <c r="H176" s="220"/>
      <c r="I176" s="220"/>
      <c r="J176" s="220"/>
      <c r="K176" s="220"/>
      <c r="L176" s="220"/>
      <c r="M176" s="220"/>
      <c r="N176" s="219"/>
      <c r="O176" s="219"/>
      <c r="P176" s="219"/>
      <c r="Q176" s="219"/>
      <c r="R176" s="220"/>
      <c r="S176" s="220"/>
      <c r="T176" s="220"/>
      <c r="U176" s="220"/>
      <c r="V176" s="220"/>
      <c r="W176" s="220"/>
      <c r="X176" s="220"/>
      <c r="Y176" s="210"/>
      <c r="Z176" s="210"/>
      <c r="AA176" s="210"/>
      <c r="AB176" s="210"/>
      <c r="AC176" s="210"/>
      <c r="AD176" s="210"/>
      <c r="AE176" s="210"/>
      <c r="AF176" s="210"/>
      <c r="AG176" s="210" t="s">
        <v>217</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17"/>
      <c r="B177" s="218"/>
      <c r="C177" s="252" t="s">
        <v>1258</v>
      </c>
      <c r="D177" s="221"/>
      <c r="E177" s="222">
        <v>7.9657499999999999</v>
      </c>
      <c r="F177" s="220"/>
      <c r="G177" s="220"/>
      <c r="H177" s="220"/>
      <c r="I177" s="220"/>
      <c r="J177" s="220"/>
      <c r="K177" s="220"/>
      <c r="L177" s="220"/>
      <c r="M177" s="220"/>
      <c r="N177" s="219"/>
      <c r="O177" s="219"/>
      <c r="P177" s="219"/>
      <c r="Q177" s="219"/>
      <c r="R177" s="220"/>
      <c r="S177" s="220"/>
      <c r="T177" s="220"/>
      <c r="U177" s="220"/>
      <c r="V177" s="220"/>
      <c r="W177" s="220"/>
      <c r="X177" s="220"/>
      <c r="Y177" s="210"/>
      <c r="Z177" s="210"/>
      <c r="AA177" s="210"/>
      <c r="AB177" s="210"/>
      <c r="AC177" s="210"/>
      <c r="AD177" s="210"/>
      <c r="AE177" s="210"/>
      <c r="AF177" s="210"/>
      <c r="AG177" s="210" t="s">
        <v>217</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7"/>
      <c r="B178" s="218"/>
      <c r="C178" s="252" t="s">
        <v>1259</v>
      </c>
      <c r="D178" s="221"/>
      <c r="E178" s="222">
        <v>13.023</v>
      </c>
      <c r="F178" s="220"/>
      <c r="G178" s="220"/>
      <c r="H178" s="220"/>
      <c r="I178" s="220"/>
      <c r="J178" s="220"/>
      <c r="K178" s="220"/>
      <c r="L178" s="220"/>
      <c r="M178" s="220"/>
      <c r="N178" s="219"/>
      <c r="O178" s="219"/>
      <c r="P178" s="219"/>
      <c r="Q178" s="219"/>
      <c r="R178" s="220"/>
      <c r="S178" s="220"/>
      <c r="T178" s="220"/>
      <c r="U178" s="220"/>
      <c r="V178" s="220"/>
      <c r="W178" s="220"/>
      <c r="X178" s="220"/>
      <c r="Y178" s="210"/>
      <c r="Z178" s="210"/>
      <c r="AA178" s="210"/>
      <c r="AB178" s="210"/>
      <c r="AC178" s="210"/>
      <c r="AD178" s="210"/>
      <c r="AE178" s="210"/>
      <c r="AF178" s="210"/>
      <c r="AG178" s="210" t="s">
        <v>217</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17"/>
      <c r="B179" s="218"/>
      <c r="C179" s="252" t="s">
        <v>1260</v>
      </c>
      <c r="D179" s="221"/>
      <c r="E179" s="222">
        <v>8.5380000000000003</v>
      </c>
      <c r="F179" s="220"/>
      <c r="G179" s="220"/>
      <c r="H179" s="220"/>
      <c r="I179" s="220"/>
      <c r="J179" s="220"/>
      <c r="K179" s="220"/>
      <c r="L179" s="220"/>
      <c r="M179" s="220"/>
      <c r="N179" s="219"/>
      <c r="O179" s="219"/>
      <c r="P179" s="219"/>
      <c r="Q179" s="219"/>
      <c r="R179" s="220"/>
      <c r="S179" s="220"/>
      <c r="T179" s="220"/>
      <c r="U179" s="220"/>
      <c r="V179" s="220"/>
      <c r="W179" s="220"/>
      <c r="X179" s="220"/>
      <c r="Y179" s="210"/>
      <c r="Z179" s="210"/>
      <c r="AA179" s="210"/>
      <c r="AB179" s="210"/>
      <c r="AC179" s="210"/>
      <c r="AD179" s="210"/>
      <c r="AE179" s="210"/>
      <c r="AF179" s="210"/>
      <c r="AG179" s="210" t="s">
        <v>217</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ht="22.5" outlineLevel="1" x14ac:dyDescent="0.2">
      <c r="A180" s="231">
        <v>31</v>
      </c>
      <c r="B180" s="232" t="s">
        <v>800</v>
      </c>
      <c r="C180" s="250" t="s">
        <v>801</v>
      </c>
      <c r="D180" s="233" t="s">
        <v>242</v>
      </c>
      <c r="E180" s="234">
        <v>478.3091</v>
      </c>
      <c r="F180" s="235"/>
      <c r="G180" s="236">
        <f>ROUND(E180*F180,2)</f>
        <v>0</v>
      </c>
      <c r="H180" s="235"/>
      <c r="I180" s="236">
        <f>ROUND(E180*H180,2)</f>
        <v>0</v>
      </c>
      <c r="J180" s="235"/>
      <c r="K180" s="236">
        <f>ROUND(E180*J180,2)</f>
        <v>0</v>
      </c>
      <c r="L180" s="236">
        <v>21</v>
      </c>
      <c r="M180" s="236">
        <f>G180*(1+L180/100)</f>
        <v>0</v>
      </c>
      <c r="N180" s="234">
        <v>1.014E-2</v>
      </c>
      <c r="O180" s="234">
        <f>ROUND(E180*N180,2)</f>
        <v>4.8499999999999996</v>
      </c>
      <c r="P180" s="234">
        <v>0</v>
      </c>
      <c r="Q180" s="234">
        <f>ROUND(E180*P180,2)</f>
        <v>0</v>
      </c>
      <c r="R180" s="236" t="s">
        <v>247</v>
      </c>
      <c r="S180" s="236" t="s">
        <v>210</v>
      </c>
      <c r="T180" s="237" t="s">
        <v>211</v>
      </c>
      <c r="U180" s="220">
        <v>0.85699999999999998</v>
      </c>
      <c r="V180" s="220">
        <f>ROUND(E180*U180,2)</f>
        <v>409.91</v>
      </c>
      <c r="W180" s="220"/>
      <c r="X180" s="220" t="s">
        <v>212</v>
      </c>
      <c r="Y180" s="210"/>
      <c r="Z180" s="210"/>
      <c r="AA180" s="210"/>
      <c r="AB180" s="210"/>
      <c r="AC180" s="210"/>
      <c r="AD180" s="210"/>
      <c r="AE180" s="210"/>
      <c r="AF180" s="210"/>
      <c r="AG180" s="210" t="s">
        <v>213</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ht="22.5" outlineLevel="1" x14ac:dyDescent="0.2">
      <c r="A181" s="217"/>
      <c r="B181" s="218"/>
      <c r="C181" s="251" t="s">
        <v>802</v>
      </c>
      <c r="D181" s="238"/>
      <c r="E181" s="238"/>
      <c r="F181" s="238"/>
      <c r="G181" s="238"/>
      <c r="H181" s="220"/>
      <c r="I181" s="220"/>
      <c r="J181" s="220"/>
      <c r="K181" s="220"/>
      <c r="L181" s="220"/>
      <c r="M181" s="220"/>
      <c r="N181" s="219"/>
      <c r="O181" s="219"/>
      <c r="P181" s="219"/>
      <c r="Q181" s="219"/>
      <c r="R181" s="220"/>
      <c r="S181" s="220"/>
      <c r="T181" s="220"/>
      <c r="U181" s="220"/>
      <c r="V181" s="220"/>
      <c r="W181" s="220"/>
      <c r="X181" s="220"/>
      <c r="Y181" s="210"/>
      <c r="Z181" s="210"/>
      <c r="AA181" s="210"/>
      <c r="AB181" s="210"/>
      <c r="AC181" s="210"/>
      <c r="AD181" s="210"/>
      <c r="AE181" s="210"/>
      <c r="AF181" s="210"/>
      <c r="AG181" s="210" t="s">
        <v>215</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39" t="str">
        <f>C181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81" s="210"/>
      <c r="BC181" s="210"/>
      <c r="BD181" s="210"/>
      <c r="BE181" s="210"/>
      <c r="BF181" s="210"/>
      <c r="BG181" s="210"/>
      <c r="BH181" s="210"/>
    </row>
    <row r="182" spans="1:60" outlineLevel="1" x14ac:dyDescent="0.2">
      <c r="A182" s="217"/>
      <c r="B182" s="218"/>
      <c r="C182" s="260" t="s">
        <v>803</v>
      </c>
      <c r="D182" s="259"/>
      <c r="E182" s="259"/>
      <c r="F182" s="259"/>
      <c r="G182" s="259"/>
      <c r="H182" s="220"/>
      <c r="I182" s="220"/>
      <c r="J182" s="220"/>
      <c r="K182" s="220"/>
      <c r="L182" s="220"/>
      <c r="M182" s="220"/>
      <c r="N182" s="219"/>
      <c r="O182" s="219"/>
      <c r="P182" s="219"/>
      <c r="Q182" s="219"/>
      <c r="R182" s="220"/>
      <c r="S182" s="220"/>
      <c r="T182" s="220"/>
      <c r="U182" s="220"/>
      <c r="V182" s="220"/>
      <c r="W182" s="220"/>
      <c r="X182" s="220"/>
      <c r="Y182" s="210"/>
      <c r="Z182" s="210"/>
      <c r="AA182" s="210"/>
      <c r="AB182" s="210"/>
      <c r="AC182" s="210"/>
      <c r="AD182" s="210"/>
      <c r="AE182" s="210"/>
      <c r="AF182" s="210"/>
      <c r="AG182" s="210" t="s">
        <v>215</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7"/>
      <c r="B183" s="218"/>
      <c r="C183" s="252" t="s">
        <v>1211</v>
      </c>
      <c r="D183" s="221"/>
      <c r="E183" s="222">
        <v>152.62190000000001</v>
      </c>
      <c r="F183" s="220"/>
      <c r="G183" s="220"/>
      <c r="H183" s="220"/>
      <c r="I183" s="220"/>
      <c r="J183" s="220"/>
      <c r="K183" s="220"/>
      <c r="L183" s="220"/>
      <c r="M183" s="220"/>
      <c r="N183" s="219"/>
      <c r="O183" s="219"/>
      <c r="P183" s="219"/>
      <c r="Q183" s="219"/>
      <c r="R183" s="220"/>
      <c r="S183" s="220"/>
      <c r="T183" s="220"/>
      <c r="U183" s="220"/>
      <c r="V183" s="220"/>
      <c r="W183" s="220"/>
      <c r="X183" s="220"/>
      <c r="Y183" s="210"/>
      <c r="Z183" s="210"/>
      <c r="AA183" s="210"/>
      <c r="AB183" s="210"/>
      <c r="AC183" s="210"/>
      <c r="AD183" s="210"/>
      <c r="AE183" s="210"/>
      <c r="AF183" s="210"/>
      <c r="AG183" s="210" t="s">
        <v>217</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7"/>
      <c r="B184" s="218"/>
      <c r="C184" s="252" t="s">
        <v>1212</v>
      </c>
      <c r="D184" s="221"/>
      <c r="E184" s="222">
        <v>-18.482500000000002</v>
      </c>
      <c r="F184" s="220"/>
      <c r="G184" s="220"/>
      <c r="H184" s="220"/>
      <c r="I184" s="220"/>
      <c r="J184" s="220"/>
      <c r="K184" s="220"/>
      <c r="L184" s="220"/>
      <c r="M184" s="220"/>
      <c r="N184" s="219"/>
      <c r="O184" s="219"/>
      <c r="P184" s="219"/>
      <c r="Q184" s="219"/>
      <c r="R184" s="220"/>
      <c r="S184" s="220"/>
      <c r="T184" s="220"/>
      <c r="U184" s="220"/>
      <c r="V184" s="220"/>
      <c r="W184" s="220"/>
      <c r="X184" s="220"/>
      <c r="Y184" s="210"/>
      <c r="Z184" s="210"/>
      <c r="AA184" s="210"/>
      <c r="AB184" s="210"/>
      <c r="AC184" s="210"/>
      <c r="AD184" s="210"/>
      <c r="AE184" s="210"/>
      <c r="AF184" s="210"/>
      <c r="AG184" s="210" t="s">
        <v>217</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7"/>
      <c r="B185" s="218"/>
      <c r="C185" s="252" t="s">
        <v>1213</v>
      </c>
      <c r="D185" s="221"/>
      <c r="E185" s="222">
        <v>153.3897</v>
      </c>
      <c r="F185" s="220"/>
      <c r="G185" s="220"/>
      <c r="H185" s="220"/>
      <c r="I185" s="220"/>
      <c r="J185" s="220"/>
      <c r="K185" s="220"/>
      <c r="L185" s="220"/>
      <c r="M185" s="220"/>
      <c r="N185" s="219"/>
      <c r="O185" s="219"/>
      <c r="P185" s="219"/>
      <c r="Q185" s="219"/>
      <c r="R185" s="220"/>
      <c r="S185" s="220"/>
      <c r="T185" s="220"/>
      <c r="U185" s="220"/>
      <c r="V185" s="220"/>
      <c r="W185" s="220"/>
      <c r="X185" s="220"/>
      <c r="Y185" s="210"/>
      <c r="Z185" s="210"/>
      <c r="AA185" s="210"/>
      <c r="AB185" s="210"/>
      <c r="AC185" s="210"/>
      <c r="AD185" s="210"/>
      <c r="AE185" s="210"/>
      <c r="AF185" s="210"/>
      <c r="AG185" s="210" t="s">
        <v>217</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7"/>
      <c r="B186" s="218"/>
      <c r="C186" s="252" t="s">
        <v>1214</v>
      </c>
      <c r="D186" s="221"/>
      <c r="E186" s="222">
        <v>-3.24</v>
      </c>
      <c r="F186" s="220"/>
      <c r="G186" s="220"/>
      <c r="H186" s="220"/>
      <c r="I186" s="220"/>
      <c r="J186" s="220"/>
      <c r="K186" s="220"/>
      <c r="L186" s="220"/>
      <c r="M186" s="220"/>
      <c r="N186" s="219"/>
      <c r="O186" s="219"/>
      <c r="P186" s="219"/>
      <c r="Q186" s="219"/>
      <c r="R186" s="220"/>
      <c r="S186" s="220"/>
      <c r="T186" s="220"/>
      <c r="U186" s="220"/>
      <c r="V186" s="220"/>
      <c r="W186" s="220"/>
      <c r="X186" s="220"/>
      <c r="Y186" s="210"/>
      <c r="Z186" s="210"/>
      <c r="AA186" s="210"/>
      <c r="AB186" s="210"/>
      <c r="AC186" s="210"/>
      <c r="AD186" s="210"/>
      <c r="AE186" s="210"/>
      <c r="AF186" s="210"/>
      <c r="AG186" s="210" t="s">
        <v>217</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2" t="s">
        <v>1215</v>
      </c>
      <c r="D187" s="221"/>
      <c r="E187" s="222">
        <v>165.54480000000001</v>
      </c>
      <c r="F187" s="220"/>
      <c r="G187" s="220"/>
      <c r="H187" s="220"/>
      <c r="I187" s="220"/>
      <c r="J187" s="220"/>
      <c r="K187" s="220"/>
      <c r="L187" s="220"/>
      <c r="M187" s="220"/>
      <c r="N187" s="219"/>
      <c r="O187" s="219"/>
      <c r="P187" s="219"/>
      <c r="Q187" s="219"/>
      <c r="R187" s="220"/>
      <c r="S187" s="220"/>
      <c r="T187" s="220"/>
      <c r="U187" s="220"/>
      <c r="V187" s="220"/>
      <c r="W187" s="220"/>
      <c r="X187" s="220"/>
      <c r="Y187" s="210"/>
      <c r="Z187" s="210"/>
      <c r="AA187" s="210"/>
      <c r="AB187" s="210"/>
      <c r="AC187" s="210"/>
      <c r="AD187" s="210"/>
      <c r="AE187" s="210"/>
      <c r="AF187" s="210"/>
      <c r="AG187" s="210" t="s">
        <v>217</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17"/>
      <c r="B188" s="218"/>
      <c r="C188" s="252" t="s">
        <v>1216</v>
      </c>
      <c r="D188" s="221"/>
      <c r="E188" s="222">
        <v>-56.34</v>
      </c>
      <c r="F188" s="220"/>
      <c r="G188" s="220"/>
      <c r="H188" s="220"/>
      <c r="I188" s="220"/>
      <c r="J188" s="220"/>
      <c r="K188" s="220"/>
      <c r="L188" s="220"/>
      <c r="M188" s="220"/>
      <c r="N188" s="219"/>
      <c r="O188" s="219"/>
      <c r="P188" s="219"/>
      <c r="Q188" s="219"/>
      <c r="R188" s="220"/>
      <c r="S188" s="220"/>
      <c r="T188" s="220"/>
      <c r="U188" s="220"/>
      <c r="V188" s="220"/>
      <c r="W188" s="220"/>
      <c r="X188" s="220"/>
      <c r="Y188" s="210"/>
      <c r="Z188" s="210"/>
      <c r="AA188" s="210"/>
      <c r="AB188" s="210"/>
      <c r="AC188" s="210"/>
      <c r="AD188" s="210"/>
      <c r="AE188" s="210"/>
      <c r="AF188" s="210"/>
      <c r="AG188" s="210" t="s">
        <v>217</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7"/>
      <c r="B189" s="218"/>
      <c r="C189" s="252" t="s">
        <v>1217</v>
      </c>
      <c r="D189" s="221"/>
      <c r="E189" s="222">
        <v>179.03200000000001</v>
      </c>
      <c r="F189" s="220"/>
      <c r="G189" s="220"/>
      <c r="H189" s="220"/>
      <c r="I189" s="220"/>
      <c r="J189" s="220"/>
      <c r="K189" s="220"/>
      <c r="L189" s="220"/>
      <c r="M189" s="220"/>
      <c r="N189" s="219"/>
      <c r="O189" s="219"/>
      <c r="P189" s="219"/>
      <c r="Q189" s="219"/>
      <c r="R189" s="220"/>
      <c r="S189" s="220"/>
      <c r="T189" s="220"/>
      <c r="U189" s="220"/>
      <c r="V189" s="220"/>
      <c r="W189" s="220"/>
      <c r="X189" s="220"/>
      <c r="Y189" s="210"/>
      <c r="Z189" s="210"/>
      <c r="AA189" s="210"/>
      <c r="AB189" s="210"/>
      <c r="AC189" s="210"/>
      <c r="AD189" s="210"/>
      <c r="AE189" s="210"/>
      <c r="AF189" s="210"/>
      <c r="AG189" s="210" t="s">
        <v>217</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2" t="s">
        <v>1218</v>
      </c>
      <c r="D190" s="221"/>
      <c r="E190" s="222">
        <v>-94.216800000000006</v>
      </c>
      <c r="F190" s="220"/>
      <c r="G190" s="220"/>
      <c r="H190" s="220"/>
      <c r="I190" s="220"/>
      <c r="J190" s="220"/>
      <c r="K190" s="220"/>
      <c r="L190" s="220"/>
      <c r="M190" s="220"/>
      <c r="N190" s="219"/>
      <c r="O190" s="219"/>
      <c r="P190" s="219"/>
      <c r="Q190" s="219"/>
      <c r="R190" s="220"/>
      <c r="S190" s="220"/>
      <c r="T190" s="220"/>
      <c r="U190" s="220"/>
      <c r="V190" s="220"/>
      <c r="W190" s="220"/>
      <c r="X190" s="220"/>
      <c r="Y190" s="210"/>
      <c r="Z190" s="210"/>
      <c r="AA190" s="210"/>
      <c r="AB190" s="210"/>
      <c r="AC190" s="210"/>
      <c r="AD190" s="210"/>
      <c r="AE190" s="210"/>
      <c r="AF190" s="210"/>
      <c r="AG190" s="210" t="s">
        <v>217</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ht="22.5" outlineLevel="1" x14ac:dyDescent="0.2">
      <c r="A191" s="231">
        <v>32</v>
      </c>
      <c r="B191" s="232" t="s">
        <v>804</v>
      </c>
      <c r="C191" s="250" t="s">
        <v>805</v>
      </c>
      <c r="D191" s="233" t="s">
        <v>242</v>
      </c>
      <c r="E191" s="234">
        <v>102.928</v>
      </c>
      <c r="F191" s="235"/>
      <c r="G191" s="236">
        <f>ROUND(E191*F191,2)</f>
        <v>0</v>
      </c>
      <c r="H191" s="235"/>
      <c r="I191" s="236">
        <f>ROUND(E191*H191,2)</f>
        <v>0</v>
      </c>
      <c r="J191" s="235"/>
      <c r="K191" s="236">
        <f>ROUND(E191*J191,2)</f>
        <v>0</v>
      </c>
      <c r="L191" s="236">
        <v>21</v>
      </c>
      <c r="M191" s="236">
        <f>G191*(1+L191/100)</f>
        <v>0</v>
      </c>
      <c r="N191" s="234">
        <v>2.7150000000000001E-2</v>
      </c>
      <c r="O191" s="234">
        <f>ROUND(E191*N191,2)</f>
        <v>2.79</v>
      </c>
      <c r="P191" s="234">
        <v>0</v>
      </c>
      <c r="Q191" s="234">
        <f>ROUND(E191*P191,2)</f>
        <v>0</v>
      </c>
      <c r="R191" s="236" t="s">
        <v>247</v>
      </c>
      <c r="S191" s="236" t="s">
        <v>210</v>
      </c>
      <c r="T191" s="237" t="s">
        <v>211</v>
      </c>
      <c r="U191" s="220">
        <v>0.877</v>
      </c>
      <c r="V191" s="220">
        <f>ROUND(E191*U191,2)</f>
        <v>90.27</v>
      </c>
      <c r="W191" s="220"/>
      <c r="X191" s="220" t="s">
        <v>212</v>
      </c>
      <c r="Y191" s="210"/>
      <c r="Z191" s="210"/>
      <c r="AA191" s="210"/>
      <c r="AB191" s="210"/>
      <c r="AC191" s="210"/>
      <c r="AD191" s="210"/>
      <c r="AE191" s="210"/>
      <c r="AF191" s="210"/>
      <c r="AG191" s="210" t="s">
        <v>213</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ht="22.5" outlineLevel="1" x14ac:dyDescent="0.2">
      <c r="A192" s="217"/>
      <c r="B192" s="218"/>
      <c r="C192" s="251" t="s">
        <v>802</v>
      </c>
      <c r="D192" s="238"/>
      <c r="E192" s="238"/>
      <c r="F192" s="238"/>
      <c r="G192" s="238"/>
      <c r="H192" s="220"/>
      <c r="I192" s="220"/>
      <c r="J192" s="220"/>
      <c r="K192" s="220"/>
      <c r="L192" s="220"/>
      <c r="M192" s="220"/>
      <c r="N192" s="219"/>
      <c r="O192" s="219"/>
      <c r="P192" s="219"/>
      <c r="Q192" s="219"/>
      <c r="R192" s="220"/>
      <c r="S192" s="220"/>
      <c r="T192" s="220"/>
      <c r="U192" s="220"/>
      <c r="V192" s="220"/>
      <c r="W192" s="220"/>
      <c r="X192" s="220"/>
      <c r="Y192" s="210"/>
      <c r="Z192" s="210"/>
      <c r="AA192" s="210"/>
      <c r="AB192" s="210"/>
      <c r="AC192" s="210"/>
      <c r="AD192" s="210"/>
      <c r="AE192" s="210"/>
      <c r="AF192" s="210"/>
      <c r="AG192" s="210" t="s">
        <v>215</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39" t="str">
        <f>C192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92" s="210"/>
      <c r="BC192" s="210"/>
      <c r="BD192" s="210"/>
      <c r="BE192" s="210"/>
      <c r="BF192" s="210"/>
      <c r="BG192" s="210"/>
      <c r="BH192" s="210"/>
    </row>
    <row r="193" spans="1:60" outlineLevel="1" x14ac:dyDescent="0.2">
      <c r="A193" s="217"/>
      <c r="B193" s="218"/>
      <c r="C193" s="260" t="s">
        <v>803</v>
      </c>
      <c r="D193" s="259"/>
      <c r="E193" s="259"/>
      <c r="F193" s="259"/>
      <c r="G193" s="259"/>
      <c r="H193" s="220"/>
      <c r="I193" s="220"/>
      <c r="J193" s="220"/>
      <c r="K193" s="220"/>
      <c r="L193" s="220"/>
      <c r="M193" s="220"/>
      <c r="N193" s="219"/>
      <c r="O193" s="219"/>
      <c r="P193" s="219"/>
      <c r="Q193" s="219"/>
      <c r="R193" s="220"/>
      <c r="S193" s="220"/>
      <c r="T193" s="220"/>
      <c r="U193" s="220"/>
      <c r="V193" s="220"/>
      <c r="W193" s="220"/>
      <c r="X193" s="220"/>
      <c r="Y193" s="210"/>
      <c r="Z193" s="210"/>
      <c r="AA193" s="210"/>
      <c r="AB193" s="210"/>
      <c r="AC193" s="210"/>
      <c r="AD193" s="210"/>
      <c r="AE193" s="210"/>
      <c r="AF193" s="210"/>
      <c r="AG193" s="210" t="s">
        <v>215</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7"/>
      <c r="B194" s="218"/>
      <c r="C194" s="254" t="s">
        <v>806</v>
      </c>
      <c r="D194" s="241"/>
      <c r="E194" s="241"/>
      <c r="F194" s="241"/>
      <c r="G194" s="241"/>
      <c r="H194" s="220"/>
      <c r="I194" s="220"/>
      <c r="J194" s="220"/>
      <c r="K194" s="220"/>
      <c r="L194" s="220"/>
      <c r="M194" s="220"/>
      <c r="N194" s="219"/>
      <c r="O194" s="219"/>
      <c r="P194" s="219"/>
      <c r="Q194" s="219"/>
      <c r="R194" s="220"/>
      <c r="S194" s="220"/>
      <c r="T194" s="220"/>
      <c r="U194" s="220"/>
      <c r="V194" s="220"/>
      <c r="W194" s="220"/>
      <c r="X194" s="220"/>
      <c r="Y194" s="210"/>
      <c r="Z194" s="210"/>
      <c r="AA194" s="210"/>
      <c r="AB194" s="210"/>
      <c r="AC194" s="210"/>
      <c r="AD194" s="210"/>
      <c r="AE194" s="210"/>
      <c r="AF194" s="210"/>
      <c r="AG194" s="210" t="s">
        <v>237</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17"/>
      <c r="B195" s="218"/>
      <c r="C195" s="252" t="s">
        <v>1219</v>
      </c>
      <c r="D195" s="221"/>
      <c r="E195" s="222">
        <v>23.13</v>
      </c>
      <c r="F195" s="220"/>
      <c r="G195" s="220"/>
      <c r="H195" s="220"/>
      <c r="I195" s="220"/>
      <c r="J195" s="220"/>
      <c r="K195" s="220"/>
      <c r="L195" s="220"/>
      <c r="M195" s="220"/>
      <c r="N195" s="219"/>
      <c r="O195" s="219"/>
      <c r="P195" s="219"/>
      <c r="Q195" s="219"/>
      <c r="R195" s="220"/>
      <c r="S195" s="220"/>
      <c r="T195" s="220"/>
      <c r="U195" s="220"/>
      <c r="V195" s="220"/>
      <c r="W195" s="220"/>
      <c r="X195" s="220"/>
      <c r="Y195" s="210"/>
      <c r="Z195" s="210"/>
      <c r="AA195" s="210"/>
      <c r="AB195" s="210"/>
      <c r="AC195" s="210"/>
      <c r="AD195" s="210"/>
      <c r="AE195" s="210"/>
      <c r="AF195" s="210"/>
      <c r="AG195" s="210" t="s">
        <v>217</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17"/>
      <c r="B196" s="218"/>
      <c r="C196" s="252" t="s">
        <v>1220</v>
      </c>
      <c r="D196" s="221"/>
      <c r="E196" s="222">
        <v>25.1</v>
      </c>
      <c r="F196" s="220"/>
      <c r="G196" s="220"/>
      <c r="H196" s="220"/>
      <c r="I196" s="220"/>
      <c r="J196" s="220"/>
      <c r="K196" s="220"/>
      <c r="L196" s="220"/>
      <c r="M196" s="220"/>
      <c r="N196" s="219"/>
      <c r="O196" s="219"/>
      <c r="P196" s="219"/>
      <c r="Q196" s="219"/>
      <c r="R196" s="220"/>
      <c r="S196" s="220"/>
      <c r="T196" s="220"/>
      <c r="U196" s="220"/>
      <c r="V196" s="220"/>
      <c r="W196" s="220"/>
      <c r="X196" s="220"/>
      <c r="Y196" s="210"/>
      <c r="Z196" s="210"/>
      <c r="AA196" s="210"/>
      <c r="AB196" s="210"/>
      <c r="AC196" s="210"/>
      <c r="AD196" s="210"/>
      <c r="AE196" s="210"/>
      <c r="AF196" s="210"/>
      <c r="AG196" s="210" t="s">
        <v>217</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x14ac:dyDescent="0.2">
      <c r="A197" s="217"/>
      <c r="B197" s="218"/>
      <c r="C197" s="252" t="s">
        <v>1221</v>
      </c>
      <c r="D197" s="221"/>
      <c r="E197" s="222">
        <v>26.117999999999999</v>
      </c>
      <c r="F197" s="220"/>
      <c r="G197" s="220"/>
      <c r="H197" s="220"/>
      <c r="I197" s="220"/>
      <c r="J197" s="220"/>
      <c r="K197" s="220"/>
      <c r="L197" s="220"/>
      <c r="M197" s="220"/>
      <c r="N197" s="219"/>
      <c r="O197" s="219"/>
      <c r="P197" s="219"/>
      <c r="Q197" s="219"/>
      <c r="R197" s="220"/>
      <c r="S197" s="220"/>
      <c r="T197" s="220"/>
      <c r="U197" s="220"/>
      <c r="V197" s="220"/>
      <c r="W197" s="220"/>
      <c r="X197" s="220"/>
      <c r="Y197" s="210"/>
      <c r="Z197" s="210"/>
      <c r="AA197" s="210"/>
      <c r="AB197" s="210"/>
      <c r="AC197" s="210"/>
      <c r="AD197" s="210"/>
      <c r="AE197" s="210"/>
      <c r="AF197" s="210"/>
      <c r="AG197" s="210" t="s">
        <v>217</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17"/>
      <c r="B198" s="218"/>
      <c r="C198" s="252" t="s">
        <v>1222</v>
      </c>
      <c r="D198" s="221"/>
      <c r="E198" s="222">
        <v>28.58</v>
      </c>
      <c r="F198" s="220"/>
      <c r="G198" s="220"/>
      <c r="H198" s="220"/>
      <c r="I198" s="220"/>
      <c r="J198" s="220"/>
      <c r="K198" s="220"/>
      <c r="L198" s="220"/>
      <c r="M198" s="220"/>
      <c r="N198" s="219"/>
      <c r="O198" s="219"/>
      <c r="P198" s="219"/>
      <c r="Q198" s="219"/>
      <c r="R198" s="220"/>
      <c r="S198" s="220"/>
      <c r="T198" s="220"/>
      <c r="U198" s="220"/>
      <c r="V198" s="220"/>
      <c r="W198" s="220"/>
      <c r="X198" s="220"/>
      <c r="Y198" s="210"/>
      <c r="Z198" s="210"/>
      <c r="AA198" s="210"/>
      <c r="AB198" s="210"/>
      <c r="AC198" s="210"/>
      <c r="AD198" s="210"/>
      <c r="AE198" s="210"/>
      <c r="AF198" s="210"/>
      <c r="AG198" s="210" t="s">
        <v>217</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ht="22.5" outlineLevel="1" x14ac:dyDescent="0.2">
      <c r="A199" s="231">
        <v>33</v>
      </c>
      <c r="B199" s="232" t="s">
        <v>807</v>
      </c>
      <c r="C199" s="250" t="s">
        <v>808</v>
      </c>
      <c r="D199" s="233" t="s">
        <v>242</v>
      </c>
      <c r="E199" s="234">
        <v>88.700299999999999</v>
      </c>
      <c r="F199" s="235"/>
      <c r="G199" s="236">
        <f>ROUND(E199*F199,2)</f>
        <v>0</v>
      </c>
      <c r="H199" s="235"/>
      <c r="I199" s="236">
        <f>ROUND(E199*H199,2)</f>
        <v>0</v>
      </c>
      <c r="J199" s="235"/>
      <c r="K199" s="236">
        <f>ROUND(E199*J199,2)</f>
        <v>0</v>
      </c>
      <c r="L199" s="236">
        <v>21</v>
      </c>
      <c r="M199" s="236">
        <f>G199*(1+L199/100)</f>
        <v>0</v>
      </c>
      <c r="N199" s="234">
        <v>9.8899999999999995E-3</v>
      </c>
      <c r="O199" s="234">
        <f>ROUND(E199*N199,2)</f>
        <v>0.88</v>
      </c>
      <c r="P199" s="234">
        <v>0</v>
      </c>
      <c r="Q199" s="234">
        <f>ROUND(E199*P199,2)</f>
        <v>0</v>
      </c>
      <c r="R199" s="236" t="s">
        <v>247</v>
      </c>
      <c r="S199" s="236" t="s">
        <v>210</v>
      </c>
      <c r="T199" s="237" t="s">
        <v>211</v>
      </c>
      <c r="U199" s="220">
        <v>2.3519999999999999</v>
      </c>
      <c r="V199" s="220">
        <f>ROUND(E199*U199,2)</f>
        <v>208.62</v>
      </c>
      <c r="W199" s="220"/>
      <c r="X199" s="220" t="s">
        <v>212</v>
      </c>
      <c r="Y199" s="210"/>
      <c r="Z199" s="210"/>
      <c r="AA199" s="210"/>
      <c r="AB199" s="210"/>
      <c r="AC199" s="210"/>
      <c r="AD199" s="210"/>
      <c r="AE199" s="210"/>
      <c r="AF199" s="210"/>
      <c r="AG199" s="210" t="s">
        <v>213</v>
      </c>
      <c r="AH199" s="210"/>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ht="33.75" outlineLevel="1" x14ac:dyDescent="0.2">
      <c r="A200" s="217"/>
      <c r="B200" s="218"/>
      <c r="C200" s="251" t="s">
        <v>809</v>
      </c>
      <c r="D200" s="238"/>
      <c r="E200" s="238"/>
      <c r="F200" s="238"/>
      <c r="G200" s="238"/>
      <c r="H200" s="220"/>
      <c r="I200" s="220"/>
      <c r="J200" s="220"/>
      <c r="K200" s="220"/>
      <c r="L200" s="220"/>
      <c r="M200" s="220"/>
      <c r="N200" s="219"/>
      <c r="O200" s="219"/>
      <c r="P200" s="219"/>
      <c r="Q200" s="219"/>
      <c r="R200" s="220"/>
      <c r="S200" s="220"/>
      <c r="T200" s="220"/>
      <c r="U200" s="220"/>
      <c r="V200" s="220"/>
      <c r="W200" s="220"/>
      <c r="X200" s="220"/>
      <c r="Y200" s="210"/>
      <c r="Z200" s="210"/>
      <c r="AA200" s="210"/>
      <c r="AB200" s="210"/>
      <c r="AC200" s="210"/>
      <c r="AD200" s="210"/>
      <c r="AE200" s="210"/>
      <c r="AF200" s="210"/>
      <c r="AG200" s="210" t="s">
        <v>215</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39" t="str">
        <f>C200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00" s="210"/>
      <c r="BC200" s="210"/>
      <c r="BD200" s="210"/>
      <c r="BE200" s="210"/>
      <c r="BF200" s="210"/>
      <c r="BG200" s="210"/>
      <c r="BH200" s="210"/>
    </row>
    <row r="201" spans="1:60" outlineLevel="1" x14ac:dyDescent="0.2">
      <c r="A201" s="217"/>
      <c r="B201" s="218"/>
      <c r="C201" s="252" t="s">
        <v>1223</v>
      </c>
      <c r="D201" s="221"/>
      <c r="E201" s="222">
        <v>8.6273</v>
      </c>
      <c r="F201" s="220"/>
      <c r="G201" s="220"/>
      <c r="H201" s="220"/>
      <c r="I201" s="220"/>
      <c r="J201" s="220"/>
      <c r="K201" s="220"/>
      <c r="L201" s="220"/>
      <c r="M201" s="220"/>
      <c r="N201" s="219"/>
      <c r="O201" s="219"/>
      <c r="P201" s="219"/>
      <c r="Q201" s="219"/>
      <c r="R201" s="220"/>
      <c r="S201" s="220"/>
      <c r="T201" s="220"/>
      <c r="U201" s="220"/>
      <c r="V201" s="220"/>
      <c r="W201" s="220"/>
      <c r="X201" s="220"/>
      <c r="Y201" s="210"/>
      <c r="Z201" s="210"/>
      <c r="AA201" s="210"/>
      <c r="AB201" s="210"/>
      <c r="AC201" s="210"/>
      <c r="AD201" s="210"/>
      <c r="AE201" s="210"/>
      <c r="AF201" s="210"/>
      <c r="AG201" s="210" t="s">
        <v>217</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17"/>
      <c r="B202" s="218"/>
      <c r="C202" s="252" t="s">
        <v>1224</v>
      </c>
      <c r="D202" s="221"/>
      <c r="E202" s="222">
        <v>3.3479999999999999</v>
      </c>
      <c r="F202" s="220"/>
      <c r="G202" s="220"/>
      <c r="H202" s="220"/>
      <c r="I202" s="220"/>
      <c r="J202" s="220"/>
      <c r="K202" s="220"/>
      <c r="L202" s="220"/>
      <c r="M202" s="220"/>
      <c r="N202" s="219"/>
      <c r="O202" s="219"/>
      <c r="P202" s="219"/>
      <c r="Q202" s="219"/>
      <c r="R202" s="220"/>
      <c r="S202" s="220"/>
      <c r="T202" s="220"/>
      <c r="U202" s="220"/>
      <c r="V202" s="220"/>
      <c r="W202" s="220"/>
      <c r="X202" s="220"/>
      <c r="Y202" s="210"/>
      <c r="Z202" s="210"/>
      <c r="AA202" s="210"/>
      <c r="AB202" s="210"/>
      <c r="AC202" s="210"/>
      <c r="AD202" s="210"/>
      <c r="AE202" s="210"/>
      <c r="AF202" s="210"/>
      <c r="AG202" s="210" t="s">
        <v>217</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7"/>
      <c r="B203" s="218"/>
      <c r="C203" s="252" t="s">
        <v>1225</v>
      </c>
      <c r="D203" s="221"/>
      <c r="E203" s="222">
        <v>45.508000000000003</v>
      </c>
      <c r="F203" s="220"/>
      <c r="G203" s="220"/>
      <c r="H203" s="220"/>
      <c r="I203" s="220"/>
      <c r="J203" s="220"/>
      <c r="K203" s="220"/>
      <c r="L203" s="220"/>
      <c r="M203" s="220"/>
      <c r="N203" s="219"/>
      <c r="O203" s="219"/>
      <c r="P203" s="219"/>
      <c r="Q203" s="219"/>
      <c r="R203" s="220"/>
      <c r="S203" s="220"/>
      <c r="T203" s="220"/>
      <c r="U203" s="220"/>
      <c r="V203" s="220"/>
      <c r="W203" s="220"/>
      <c r="X203" s="220"/>
      <c r="Y203" s="210"/>
      <c r="Z203" s="210"/>
      <c r="AA203" s="210"/>
      <c r="AB203" s="210"/>
      <c r="AC203" s="210"/>
      <c r="AD203" s="210"/>
      <c r="AE203" s="210"/>
      <c r="AF203" s="210"/>
      <c r="AG203" s="210" t="s">
        <v>217</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17"/>
      <c r="B204" s="218"/>
      <c r="C204" s="252" t="s">
        <v>1226</v>
      </c>
      <c r="D204" s="221"/>
      <c r="E204" s="222">
        <v>31.216999999999999</v>
      </c>
      <c r="F204" s="220"/>
      <c r="G204" s="220"/>
      <c r="H204" s="220"/>
      <c r="I204" s="220"/>
      <c r="J204" s="220"/>
      <c r="K204" s="220"/>
      <c r="L204" s="220"/>
      <c r="M204" s="220"/>
      <c r="N204" s="219"/>
      <c r="O204" s="219"/>
      <c r="P204" s="219"/>
      <c r="Q204" s="219"/>
      <c r="R204" s="220"/>
      <c r="S204" s="220"/>
      <c r="T204" s="220"/>
      <c r="U204" s="220"/>
      <c r="V204" s="220"/>
      <c r="W204" s="220"/>
      <c r="X204" s="220"/>
      <c r="Y204" s="210"/>
      <c r="Z204" s="210"/>
      <c r="AA204" s="210"/>
      <c r="AB204" s="210"/>
      <c r="AC204" s="210"/>
      <c r="AD204" s="210"/>
      <c r="AE204" s="210"/>
      <c r="AF204" s="210"/>
      <c r="AG204" s="210" t="s">
        <v>217</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31">
        <v>34</v>
      </c>
      <c r="B205" s="232" t="s">
        <v>810</v>
      </c>
      <c r="C205" s="250" t="s">
        <v>811</v>
      </c>
      <c r="D205" s="233" t="s">
        <v>242</v>
      </c>
      <c r="E205" s="234">
        <v>21.483000000000001</v>
      </c>
      <c r="F205" s="235"/>
      <c r="G205" s="236">
        <f>ROUND(E205*F205,2)</f>
        <v>0</v>
      </c>
      <c r="H205" s="235"/>
      <c r="I205" s="236">
        <f>ROUND(E205*H205,2)</f>
        <v>0</v>
      </c>
      <c r="J205" s="235"/>
      <c r="K205" s="236">
        <f>ROUND(E205*J205,2)</f>
        <v>0</v>
      </c>
      <c r="L205" s="236">
        <v>21</v>
      </c>
      <c r="M205" s="236">
        <f>G205*(1+L205/100)</f>
        <v>0</v>
      </c>
      <c r="N205" s="234">
        <v>9.11E-3</v>
      </c>
      <c r="O205" s="234">
        <f>ROUND(E205*N205,2)</f>
        <v>0.2</v>
      </c>
      <c r="P205" s="234">
        <v>0</v>
      </c>
      <c r="Q205" s="234">
        <f>ROUND(E205*P205,2)</f>
        <v>0</v>
      </c>
      <c r="R205" s="236" t="s">
        <v>247</v>
      </c>
      <c r="S205" s="236" t="s">
        <v>210</v>
      </c>
      <c r="T205" s="237" t="s">
        <v>211</v>
      </c>
      <c r="U205" s="220">
        <v>1.5620000000000001</v>
      </c>
      <c r="V205" s="220">
        <f>ROUND(E205*U205,2)</f>
        <v>33.56</v>
      </c>
      <c r="W205" s="220"/>
      <c r="X205" s="220" t="s">
        <v>212</v>
      </c>
      <c r="Y205" s="210"/>
      <c r="Z205" s="210"/>
      <c r="AA205" s="210"/>
      <c r="AB205" s="210"/>
      <c r="AC205" s="210"/>
      <c r="AD205" s="210"/>
      <c r="AE205" s="210"/>
      <c r="AF205" s="210"/>
      <c r="AG205" s="210" t="s">
        <v>213</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ht="22.5" outlineLevel="1" x14ac:dyDescent="0.2">
      <c r="A206" s="217"/>
      <c r="B206" s="218"/>
      <c r="C206" s="251" t="s">
        <v>812</v>
      </c>
      <c r="D206" s="238"/>
      <c r="E206" s="238"/>
      <c r="F206" s="238"/>
      <c r="G206" s="238"/>
      <c r="H206" s="220"/>
      <c r="I206" s="220"/>
      <c r="J206" s="220"/>
      <c r="K206" s="220"/>
      <c r="L206" s="220"/>
      <c r="M206" s="220"/>
      <c r="N206" s="219"/>
      <c r="O206" s="219"/>
      <c r="P206" s="219"/>
      <c r="Q206" s="219"/>
      <c r="R206" s="220"/>
      <c r="S206" s="220"/>
      <c r="T206" s="220"/>
      <c r="U206" s="220"/>
      <c r="V206" s="220"/>
      <c r="W206" s="220"/>
      <c r="X206" s="220"/>
      <c r="Y206" s="210"/>
      <c r="Z206" s="210"/>
      <c r="AA206" s="210"/>
      <c r="AB206" s="210"/>
      <c r="AC206" s="210"/>
      <c r="AD206" s="210"/>
      <c r="AE206" s="210"/>
      <c r="AF206" s="210"/>
      <c r="AG206" s="210" t="s">
        <v>215</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39" t="str">
        <f>C206</f>
        <v>nanesení lepicího tmelu na izolační desky, nalepení desek, natažení stěrky, vtlačení výztužné tkaniny a přehlazení stěrky. Včetně parapetních lišt.</v>
      </c>
      <c r="BB206" s="210"/>
      <c r="BC206" s="210"/>
      <c r="BD206" s="210"/>
      <c r="BE206" s="210"/>
      <c r="BF206" s="210"/>
      <c r="BG206" s="210"/>
      <c r="BH206" s="210"/>
    </row>
    <row r="207" spans="1:60" outlineLevel="1" x14ac:dyDescent="0.2">
      <c r="A207" s="217"/>
      <c r="B207" s="218"/>
      <c r="C207" s="252" t="s">
        <v>1261</v>
      </c>
      <c r="D207" s="221"/>
      <c r="E207" s="222">
        <v>1.1160000000000001</v>
      </c>
      <c r="F207" s="220"/>
      <c r="G207" s="220"/>
      <c r="H207" s="220"/>
      <c r="I207" s="220"/>
      <c r="J207" s="220"/>
      <c r="K207" s="220"/>
      <c r="L207" s="220"/>
      <c r="M207" s="220"/>
      <c r="N207" s="219"/>
      <c r="O207" s="219"/>
      <c r="P207" s="219"/>
      <c r="Q207" s="219"/>
      <c r="R207" s="220"/>
      <c r="S207" s="220"/>
      <c r="T207" s="220"/>
      <c r="U207" s="220"/>
      <c r="V207" s="220"/>
      <c r="W207" s="220"/>
      <c r="X207" s="220"/>
      <c r="Y207" s="210"/>
      <c r="Z207" s="210"/>
      <c r="AA207" s="210"/>
      <c r="AB207" s="210"/>
      <c r="AC207" s="210"/>
      <c r="AD207" s="210"/>
      <c r="AE207" s="210"/>
      <c r="AF207" s="210"/>
      <c r="AG207" s="210" t="s">
        <v>217</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17"/>
      <c r="B208" s="218"/>
      <c r="C208" s="252" t="s">
        <v>1262</v>
      </c>
      <c r="D208" s="221"/>
      <c r="E208" s="222">
        <v>1.1160000000000001</v>
      </c>
      <c r="F208" s="220"/>
      <c r="G208" s="220"/>
      <c r="H208" s="220"/>
      <c r="I208" s="220"/>
      <c r="J208" s="220"/>
      <c r="K208" s="220"/>
      <c r="L208" s="220"/>
      <c r="M208" s="220"/>
      <c r="N208" s="219"/>
      <c r="O208" s="219"/>
      <c r="P208" s="219"/>
      <c r="Q208" s="219"/>
      <c r="R208" s="220"/>
      <c r="S208" s="220"/>
      <c r="T208" s="220"/>
      <c r="U208" s="220"/>
      <c r="V208" s="220"/>
      <c r="W208" s="220"/>
      <c r="X208" s="220"/>
      <c r="Y208" s="210"/>
      <c r="Z208" s="210"/>
      <c r="AA208" s="210"/>
      <c r="AB208" s="210"/>
      <c r="AC208" s="210"/>
      <c r="AD208" s="210"/>
      <c r="AE208" s="210"/>
      <c r="AF208" s="210"/>
      <c r="AG208" s="210" t="s">
        <v>217</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17"/>
      <c r="B209" s="218"/>
      <c r="C209" s="252" t="s">
        <v>1263</v>
      </c>
      <c r="D209" s="221"/>
      <c r="E209" s="222">
        <v>1.1160000000000001</v>
      </c>
      <c r="F209" s="220"/>
      <c r="G209" s="220"/>
      <c r="H209" s="220"/>
      <c r="I209" s="220"/>
      <c r="J209" s="220"/>
      <c r="K209" s="220"/>
      <c r="L209" s="220"/>
      <c r="M209" s="220"/>
      <c r="N209" s="219"/>
      <c r="O209" s="219"/>
      <c r="P209" s="219"/>
      <c r="Q209" s="219"/>
      <c r="R209" s="220"/>
      <c r="S209" s="220"/>
      <c r="T209" s="220"/>
      <c r="U209" s="220"/>
      <c r="V209" s="220"/>
      <c r="W209" s="220"/>
      <c r="X209" s="220"/>
      <c r="Y209" s="210"/>
      <c r="Z209" s="210"/>
      <c r="AA209" s="210"/>
      <c r="AB209" s="210"/>
      <c r="AC209" s="210"/>
      <c r="AD209" s="210"/>
      <c r="AE209" s="210"/>
      <c r="AF209" s="210"/>
      <c r="AG209" s="210" t="s">
        <v>217</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52" t="s">
        <v>1264</v>
      </c>
      <c r="D210" s="221"/>
      <c r="E210" s="222">
        <v>5.2080000000000002</v>
      </c>
      <c r="F210" s="220"/>
      <c r="G210" s="220"/>
      <c r="H210" s="220"/>
      <c r="I210" s="220"/>
      <c r="J210" s="220"/>
      <c r="K210" s="220"/>
      <c r="L210" s="220"/>
      <c r="M210" s="220"/>
      <c r="N210" s="219"/>
      <c r="O210" s="219"/>
      <c r="P210" s="219"/>
      <c r="Q210" s="219"/>
      <c r="R210" s="220"/>
      <c r="S210" s="220"/>
      <c r="T210" s="220"/>
      <c r="U210" s="220"/>
      <c r="V210" s="220"/>
      <c r="W210" s="220"/>
      <c r="X210" s="220"/>
      <c r="Y210" s="210"/>
      <c r="Z210" s="210"/>
      <c r="AA210" s="210"/>
      <c r="AB210" s="210"/>
      <c r="AC210" s="210"/>
      <c r="AD210" s="210"/>
      <c r="AE210" s="210"/>
      <c r="AF210" s="210"/>
      <c r="AG210" s="210" t="s">
        <v>217</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7"/>
      <c r="B211" s="218"/>
      <c r="C211" s="252" t="s">
        <v>1265</v>
      </c>
      <c r="D211" s="221"/>
      <c r="E211" s="222">
        <v>5.952</v>
      </c>
      <c r="F211" s="220"/>
      <c r="G211" s="220"/>
      <c r="H211" s="220"/>
      <c r="I211" s="220"/>
      <c r="J211" s="220"/>
      <c r="K211" s="220"/>
      <c r="L211" s="220"/>
      <c r="M211" s="220"/>
      <c r="N211" s="219"/>
      <c r="O211" s="219"/>
      <c r="P211" s="219"/>
      <c r="Q211" s="219"/>
      <c r="R211" s="220"/>
      <c r="S211" s="220"/>
      <c r="T211" s="220"/>
      <c r="U211" s="220"/>
      <c r="V211" s="220"/>
      <c r="W211" s="220"/>
      <c r="X211" s="220"/>
      <c r="Y211" s="210"/>
      <c r="Z211" s="210"/>
      <c r="AA211" s="210"/>
      <c r="AB211" s="210"/>
      <c r="AC211" s="210"/>
      <c r="AD211" s="210"/>
      <c r="AE211" s="210"/>
      <c r="AF211" s="210"/>
      <c r="AG211" s="210" t="s">
        <v>217</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7"/>
      <c r="B212" s="218"/>
      <c r="C212" s="252" t="s">
        <v>1266</v>
      </c>
      <c r="D212" s="221"/>
      <c r="E212" s="222">
        <v>6.9749999999999996</v>
      </c>
      <c r="F212" s="220"/>
      <c r="G212" s="220"/>
      <c r="H212" s="220"/>
      <c r="I212" s="220"/>
      <c r="J212" s="220"/>
      <c r="K212" s="220"/>
      <c r="L212" s="220"/>
      <c r="M212" s="220"/>
      <c r="N212" s="219"/>
      <c r="O212" s="219"/>
      <c r="P212" s="219"/>
      <c r="Q212" s="219"/>
      <c r="R212" s="220"/>
      <c r="S212" s="220"/>
      <c r="T212" s="220"/>
      <c r="U212" s="220"/>
      <c r="V212" s="220"/>
      <c r="W212" s="220"/>
      <c r="X212" s="220"/>
      <c r="Y212" s="210"/>
      <c r="Z212" s="210"/>
      <c r="AA212" s="210"/>
      <c r="AB212" s="210"/>
      <c r="AC212" s="210"/>
      <c r="AD212" s="210"/>
      <c r="AE212" s="210"/>
      <c r="AF212" s="210"/>
      <c r="AG212" s="210" t="s">
        <v>217</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ht="22.5" outlineLevel="1" x14ac:dyDescent="0.2">
      <c r="A213" s="231">
        <v>35</v>
      </c>
      <c r="B213" s="232" t="s">
        <v>820</v>
      </c>
      <c r="C213" s="250" t="s">
        <v>821</v>
      </c>
      <c r="D213" s="233" t="s">
        <v>242</v>
      </c>
      <c r="E213" s="234">
        <v>633.85</v>
      </c>
      <c r="F213" s="235"/>
      <c r="G213" s="236">
        <f>ROUND(E213*F213,2)</f>
        <v>0</v>
      </c>
      <c r="H213" s="235"/>
      <c r="I213" s="236">
        <f>ROUND(E213*H213,2)</f>
        <v>0</v>
      </c>
      <c r="J213" s="235"/>
      <c r="K213" s="236">
        <f>ROUND(E213*J213,2)</f>
        <v>0</v>
      </c>
      <c r="L213" s="236">
        <v>21</v>
      </c>
      <c r="M213" s="236">
        <f>G213*(1+L213/100)</f>
        <v>0</v>
      </c>
      <c r="N213" s="234">
        <v>0</v>
      </c>
      <c r="O213" s="234">
        <f>ROUND(E213*N213,2)</f>
        <v>0</v>
      </c>
      <c r="P213" s="234">
        <v>0</v>
      </c>
      <c r="Q213" s="234">
        <f>ROUND(E213*P213,2)</f>
        <v>0</v>
      </c>
      <c r="R213" s="236" t="s">
        <v>247</v>
      </c>
      <c r="S213" s="236" t="s">
        <v>210</v>
      </c>
      <c r="T213" s="237" t="s">
        <v>211</v>
      </c>
      <c r="U213" s="220">
        <v>6.0000000000000001E-3</v>
      </c>
      <c r="V213" s="220">
        <f>ROUND(E213*U213,2)</f>
        <v>3.8</v>
      </c>
      <c r="W213" s="220"/>
      <c r="X213" s="220" t="s">
        <v>212</v>
      </c>
      <c r="Y213" s="210"/>
      <c r="Z213" s="210"/>
      <c r="AA213" s="210"/>
      <c r="AB213" s="210"/>
      <c r="AC213" s="210"/>
      <c r="AD213" s="210"/>
      <c r="AE213" s="210"/>
      <c r="AF213" s="210"/>
      <c r="AG213" s="210" t="s">
        <v>213</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x14ac:dyDescent="0.2">
      <c r="A214" s="217"/>
      <c r="B214" s="218"/>
      <c r="C214" s="252" t="s">
        <v>1267</v>
      </c>
      <c r="D214" s="221"/>
      <c r="E214" s="222">
        <v>52.61</v>
      </c>
      <c r="F214" s="220"/>
      <c r="G214" s="220"/>
      <c r="H214" s="220"/>
      <c r="I214" s="220"/>
      <c r="J214" s="220"/>
      <c r="K214" s="220"/>
      <c r="L214" s="220"/>
      <c r="M214" s="220"/>
      <c r="N214" s="219"/>
      <c r="O214" s="219"/>
      <c r="P214" s="219"/>
      <c r="Q214" s="219"/>
      <c r="R214" s="220"/>
      <c r="S214" s="220"/>
      <c r="T214" s="220"/>
      <c r="U214" s="220"/>
      <c r="V214" s="220"/>
      <c r="W214" s="220"/>
      <c r="X214" s="220"/>
      <c r="Y214" s="210"/>
      <c r="Z214" s="210"/>
      <c r="AA214" s="210"/>
      <c r="AB214" s="210"/>
      <c r="AC214" s="210"/>
      <c r="AD214" s="210"/>
      <c r="AE214" s="210"/>
      <c r="AF214" s="210"/>
      <c r="AG214" s="210" t="s">
        <v>217</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17"/>
      <c r="B215" s="218"/>
      <c r="C215" s="252" t="s">
        <v>1268</v>
      </c>
      <c r="D215" s="221"/>
      <c r="E215" s="222">
        <v>102.93</v>
      </c>
      <c r="F215" s="220"/>
      <c r="G215" s="220"/>
      <c r="H215" s="220"/>
      <c r="I215" s="220"/>
      <c r="J215" s="220"/>
      <c r="K215" s="220"/>
      <c r="L215" s="220"/>
      <c r="M215" s="220"/>
      <c r="N215" s="219"/>
      <c r="O215" s="219"/>
      <c r="P215" s="219"/>
      <c r="Q215" s="219"/>
      <c r="R215" s="220"/>
      <c r="S215" s="220"/>
      <c r="T215" s="220"/>
      <c r="U215" s="220"/>
      <c r="V215" s="220"/>
      <c r="W215" s="220"/>
      <c r="X215" s="220"/>
      <c r="Y215" s="210"/>
      <c r="Z215" s="210"/>
      <c r="AA215" s="210"/>
      <c r="AB215" s="210"/>
      <c r="AC215" s="210"/>
      <c r="AD215" s="210"/>
      <c r="AE215" s="210"/>
      <c r="AF215" s="210"/>
      <c r="AG215" s="210" t="s">
        <v>217</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2" t="s">
        <v>1269</v>
      </c>
      <c r="D216" s="221"/>
      <c r="E216" s="222">
        <v>478.31</v>
      </c>
      <c r="F216" s="220"/>
      <c r="G216" s="220"/>
      <c r="H216" s="220"/>
      <c r="I216" s="220"/>
      <c r="J216" s="220"/>
      <c r="K216" s="220"/>
      <c r="L216" s="220"/>
      <c r="M216" s="220"/>
      <c r="N216" s="219"/>
      <c r="O216" s="219"/>
      <c r="P216" s="219"/>
      <c r="Q216" s="219"/>
      <c r="R216" s="220"/>
      <c r="S216" s="220"/>
      <c r="T216" s="220"/>
      <c r="U216" s="220"/>
      <c r="V216" s="220"/>
      <c r="W216" s="220"/>
      <c r="X216" s="220"/>
      <c r="Y216" s="210"/>
      <c r="Z216" s="210"/>
      <c r="AA216" s="210"/>
      <c r="AB216" s="210"/>
      <c r="AC216" s="210"/>
      <c r="AD216" s="210"/>
      <c r="AE216" s="210"/>
      <c r="AF216" s="210"/>
      <c r="AG216" s="210" t="s">
        <v>217</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31">
        <v>36</v>
      </c>
      <c r="B217" s="232" t="s">
        <v>825</v>
      </c>
      <c r="C217" s="250" t="s">
        <v>826</v>
      </c>
      <c r="D217" s="233" t="s">
        <v>317</v>
      </c>
      <c r="E217" s="234">
        <v>105.03</v>
      </c>
      <c r="F217" s="235"/>
      <c r="G217" s="236">
        <f>ROUND(E217*F217,2)</f>
        <v>0</v>
      </c>
      <c r="H217" s="235"/>
      <c r="I217" s="236">
        <f>ROUND(E217*H217,2)</f>
        <v>0</v>
      </c>
      <c r="J217" s="235"/>
      <c r="K217" s="236">
        <f>ROUND(E217*J217,2)</f>
        <v>0</v>
      </c>
      <c r="L217" s="236">
        <v>21</v>
      </c>
      <c r="M217" s="236">
        <f>G217*(1+L217/100)</f>
        <v>0</v>
      </c>
      <c r="N217" s="234">
        <v>8.4999999999999995E-4</v>
      </c>
      <c r="O217" s="234">
        <f>ROUND(E217*N217,2)</f>
        <v>0.09</v>
      </c>
      <c r="P217" s="234">
        <v>0</v>
      </c>
      <c r="Q217" s="234">
        <f>ROUND(E217*P217,2)</f>
        <v>0</v>
      </c>
      <c r="R217" s="236" t="s">
        <v>247</v>
      </c>
      <c r="S217" s="236" t="s">
        <v>210</v>
      </c>
      <c r="T217" s="237" t="s">
        <v>211</v>
      </c>
      <c r="U217" s="220">
        <v>0.21360000000000001</v>
      </c>
      <c r="V217" s="220">
        <f>ROUND(E217*U217,2)</f>
        <v>22.43</v>
      </c>
      <c r="W217" s="220"/>
      <c r="X217" s="220" t="s">
        <v>212</v>
      </c>
      <c r="Y217" s="210"/>
      <c r="Z217" s="210"/>
      <c r="AA217" s="210"/>
      <c r="AB217" s="210"/>
      <c r="AC217" s="210"/>
      <c r="AD217" s="210"/>
      <c r="AE217" s="210"/>
      <c r="AF217" s="210"/>
      <c r="AG217" s="210" t="s">
        <v>213</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7"/>
      <c r="B218" s="218"/>
      <c r="C218" s="252" t="s">
        <v>1270</v>
      </c>
      <c r="D218" s="221"/>
      <c r="E218" s="222">
        <v>23.13</v>
      </c>
      <c r="F218" s="220"/>
      <c r="G218" s="220"/>
      <c r="H218" s="220"/>
      <c r="I218" s="220"/>
      <c r="J218" s="220"/>
      <c r="K218" s="220"/>
      <c r="L218" s="220"/>
      <c r="M218" s="220"/>
      <c r="N218" s="219"/>
      <c r="O218" s="219"/>
      <c r="P218" s="219"/>
      <c r="Q218" s="219"/>
      <c r="R218" s="220"/>
      <c r="S218" s="220"/>
      <c r="T218" s="220"/>
      <c r="U218" s="220"/>
      <c r="V218" s="220"/>
      <c r="W218" s="220"/>
      <c r="X218" s="220"/>
      <c r="Y218" s="210"/>
      <c r="Z218" s="210"/>
      <c r="AA218" s="210"/>
      <c r="AB218" s="210"/>
      <c r="AC218" s="210"/>
      <c r="AD218" s="210"/>
      <c r="AE218" s="210"/>
      <c r="AF218" s="210"/>
      <c r="AG218" s="210" t="s">
        <v>217</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17"/>
      <c r="B219" s="218"/>
      <c r="C219" s="252" t="s">
        <v>1271</v>
      </c>
      <c r="D219" s="221"/>
      <c r="E219" s="222">
        <v>24.3</v>
      </c>
      <c r="F219" s="220"/>
      <c r="G219" s="220"/>
      <c r="H219" s="220"/>
      <c r="I219" s="220"/>
      <c r="J219" s="220"/>
      <c r="K219" s="220"/>
      <c r="L219" s="220"/>
      <c r="M219" s="220"/>
      <c r="N219" s="219"/>
      <c r="O219" s="219"/>
      <c r="P219" s="219"/>
      <c r="Q219" s="219"/>
      <c r="R219" s="220"/>
      <c r="S219" s="220"/>
      <c r="T219" s="220"/>
      <c r="U219" s="220"/>
      <c r="V219" s="220"/>
      <c r="W219" s="220"/>
      <c r="X219" s="220"/>
      <c r="Y219" s="210"/>
      <c r="Z219" s="210"/>
      <c r="AA219" s="210"/>
      <c r="AB219" s="210"/>
      <c r="AC219" s="210"/>
      <c r="AD219" s="210"/>
      <c r="AE219" s="210"/>
      <c r="AF219" s="210"/>
      <c r="AG219" s="210" t="s">
        <v>217</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17"/>
      <c r="B220" s="218"/>
      <c r="C220" s="252" t="s">
        <v>1272</v>
      </c>
      <c r="D220" s="221"/>
      <c r="E220" s="222">
        <v>29.02</v>
      </c>
      <c r="F220" s="220"/>
      <c r="G220" s="220"/>
      <c r="H220" s="220"/>
      <c r="I220" s="220"/>
      <c r="J220" s="220"/>
      <c r="K220" s="220"/>
      <c r="L220" s="220"/>
      <c r="M220" s="220"/>
      <c r="N220" s="219"/>
      <c r="O220" s="219"/>
      <c r="P220" s="219"/>
      <c r="Q220" s="219"/>
      <c r="R220" s="220"/>
      <c r="S220" s="220"/>
      <c r="T220" s="220"/>
      <c r="U220" s="220"/>
      <c r="V220" s="220"/>
      <c r="W220" s="220"/>
      <c r="X220" s="220"/>
      <c r="Y220" s="210"/>
      <c r="Z220" s="210"/>
      <c r="AA220" s="210"/>
      <c r="AB220" s="210"/>
      <c r="AC220" s="210"/>
      <c r="AD220" s="210"/>
      <c r="AE220" s="210"/>
      <c r="AF220" s="210"/>
      <c r="AG220" s="210" t="s">
        <v>217</v>
      </c>
      <c r="AH220" s="210">
        <v>0</v>
      </c>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17"/>
      <c r="B221" s="218"/>
      <c r="C221" s="252" t="s">
        <v>1273</v>
      </c>
      <c r="D221" s="221"/>
      <c r="E221" s="222">
        <v>28.58</v>
      </c>
      <c r="F221" s="220"/>
      <c r="G221" s="220"/>
      <c r="H221" s="220"/>
      <c r="I221" s="220"/>
      <c r="J221" s="220"/>
      <c r="K221" s="220"/>
      <c r="L221" s="220"/>
      <c r="M221" s="220"/>
      <c r="N221" s="219"/>
      <c r="O221" s="219"/>
      <c r="P221" s="219"/>
      <c r="Q221" s="219"/>
      <c r="R221" s="220"/>
      <c r="S221" s="220"/>
      <c r="T221" s="220"/>
      <c r="U221" s="220"/>
      <c r="V221" s="220"/>
      <c r="W221" s="220"/>
      <c r="X221" s="220"/>
      <c r="Y221" s="210"/>
      <c r="Z221" s="210"/>
      <c r="AA221" s="210"/>
      <c r="AB221" s="210"/>
      <c r="AC221" s="210"/>
      <c r="AD221" s="210"/>
      <c r="AE221" s="210"/>
      <c r="AF221" s="210"/>
      <c r="AG221" s="210" t="s">
        <v>217</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ht="22.5" outlineLevel="1" x14ac:dyDescent="0.2">
      <c r="A222" s="231">
        <v>37</v>
      </c>
      <c r="B222" s="232" t="s">
        <v>832</v>
      </c>
      <c r="C222" s="250" t="s">
        <v>833</v>
      </c>
      <c r="D222" s="233" t="s">
        <v>317</v>
      </c>
      <c r="E222" s="234">
        <v>105.03</v>
      </c>
      <c r="F222" s="235"/>
      <c r="G222" s="236">
        <f>ROUND(E222*F222,2)</f>
        <v>0</v>
      </c>
      <c r="H222" s="235"/>
      <c r="I222" s="236">
        <f>ROUND(E222*H222,2)</f>
        <v>0</v>
      </c>
      <c r="J222" s="235"/>
      <c r="K222" s="236">
        <f>ROUND(E222*J222,2)</f>
        <v>0</v>
      </c>
      <c r="L222" s="236">
        <v>21</v>
      </c>
      <c r="M222" s="236">
        <f>G222*(1+L222/100)</f>
        <v>0</v>
      </c>
      <c r="N222" s="234">
        <v>0</v>
      </c>
      <c r="O222" s="234">
        <f>ROUND(E222*N222,2)</f>
        <v>0</v>
      </c>
      <c r="P222" s="234">
        <v>0</v>
      </c>
      <c r="Q222" s="234">
        <f>ROUND(E222*P222,2)</f>
        <v>0</v>
      </c>
      <c r="R222" s="236" t="s">
        <v>247</v>
      </c>
      <c r="S222" s="236" t="s">
        <v>210</v>
      </c>
      <c r="T222" s="237" t="s">
        <v>211</v>
      </c>
      <c r="U222" s="220">
        <v>3.3300000000000003E-2</v>
      </c>
      <c r="V222" s="220">
        <f>ROUND(E222*U222,2)</f>
        <v>3.5</v>
      </c>
      <c r="W222" s="220"/>
      <c r="X222" s="220" t="s">
        <v>212</v>
      </c>
      <c r="Y222" s="210"/>
      <c r="Z222" s="210"/>
      <c r="AA222" s="210"/>
      <c r="AB222" s="210"/>
      <c r="AC222" s="210"/>
      <c r="AD222" s="210"/>
      <c r="AE222" s="210"/>
      <c r="AF222" s="210"/>
      <c r="AG222" s="210" t="s">
        <v>213</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17"/>
      <c r="B223" s="218"/>
      <c r="C223" s="253" t="s">
        <v>834</v>
      </c>
      <c r="D223" s="240"/>
      <c r="E223" s="240"/>
      <c r="F223" s="240"/>
      <c r="G223" s="240"/>
      <c r="H223" s="220"/>
      <c r="I223" s="220"/>
      <c r="J223" s="220"/>
      <c r="K223" s="220"/>
      <c r="L223" s="220"/>
      <c r="M223" s="220"/>
      <c r="N223" s="219"/>
      <c r="O223" s="219"/>
      <c r="P223" s="219"/>
      <c r="Q223" s="219"/>
      <c r="R223" s="220"/>
      <c r="S223" s="220"/>
      <c r="T223" s="220"/>
      <c r="U223" s="220"/>
      <c r="V223" s="220"/>
      <c r="W223" s="220"/>
      <c r="X223" s="220"/>
      <c r="Y223" s="210"/>
      <c r="Z223" s="210"/>
      <c r="AA223" s="210"/>
      <c r="AB223" s="210"/>
      <c r="AC223" s="210"/>
      <c r="AD223" s="210"/>
      <c r="AE223" s="210"/>
      <c r="AF223" s="210"/>
      <c r="AG223" s="210" t="s">
        <v>237</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7"/>
      <c r="B224" s="218"/>
      <c r="C224" s="252" t="s">
        <v>1270</v>
      </c>
      <c r="D224" s="221"/>
      <c r="E224" s="222">
        <v>23.13</v>
      </c>
      <c r="F224" s="220"/>
      <c r="G224" s="220"/>
      <c r="H224" s="220"/>
      <c r="I224" s="220"/>
      <c r="J224" s="220"/>
      <c r="K224" s="220"/>
      <c r="L224" s="220"/>
      <c r="M224" s="220"/>
      <c r="N224" s="219"/>
      <c r="O224" s="219"/>
      <c r="P224" s="219"/>
      <c r="Q224" s="219"/>
      <c r="R224" s="220"/>
      <c r="S224" s="220"/>
      <c r="T224" s="220"/>
      <c r="U224" s="220"/>
      <c r="V224" s="220"/>
      <c r="W224" s="220"/>
      <c r="X224" s="220"/>
      <c r="Y224" s="210"/>
      <c r="Z224" s="210"/>
      <c r="AA224" s="210"/>
      <c r="AB224" s="210"/>
      <c r="AC224" s="210"/>
      <c r="AD224" s="210"/>
      <c r="AE224" s="210"/>
      <c r="AF224" s="210"/>
      <c r="AG224" s="210" t="s">
        <v>217</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17"/>
      <c r="B225" s="218"/>
      <c r="C225" s="252" t="s">
        <v>1271</v>
      </c>
      <c r="D225" s="221"/>
      <c r="E225" s="222">
        <v>24.3</v>
      </c>
      <c r="F225" s="220"/>
      <c r="G225" s="220"/>
      <c r="H225" s="220"/>
      <c r="I225" s="220"/>
      <c r="J225" s="220"/>
      <c r="K225" s="220"/>
      <c r="L225" s="220"/>
      <c r="M225" s="220"/>
      <c r="N225" s="219"/>
      <c r="O225" s="219"/>
      <c r="P225" s="219"/>
      <c r="Q225" s="219"/>
      <c r="R225" s="220"/>
      <c r="S225" s="220"/>
      <c r="T225" s="220"/>
      <c r="U225" s="220"/>
      <c r="V225" s="220"/>
      <c r="W225" s="220"/>
      <c r="X225" s="220"/>
      <c r="Y225" s="210"/>
      <c r="Z225" s="210"/>
      <c r="AA225" s="210"/>
      <c r="AB225" s="210"/>
      <c r="AC225" s="210"/>
      <c r="AD225" s="210"/>
      <c r="AE225" s="210"/>
      <c r="AF225" s="210"/>
      <c r="AG225" s="210" t="s">
        <v>217</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17"/>
      <c r="B226" s="218"/>
      <c r="C226" s="252" t="s">
        <v>1272</v>
      </c>
      <c r="D226" s="221"/>
      <c r="E226" s="222">
        <v>29.02</v>
      </c>
      <c r="F226" s="220"/>
      <c r="G226" s="220"/>
      <c r="H226" s="220"/>
      <c r="I226" s="220"/>
      <c r="J226" s="220"/>
      <c r="K226" s="220"/>
      <c r="L226" s="220"/>
      <c r="M226" s="220"/>
      <c r="N226" s="219"/>
      <c r="O226" s="219"/>
      <c r="P226" s="219"/>
      <c r="Q226" s="219"/>
      <c r="R226" s="220"/>
      <c r="S226" s="220"/>
      <c r="T226" s="220"/>
      <c r="U226" s="220"/>
      <c r="V226" s="220"/>
      <c r="W226" s="220"/>
      <c r="X226" s="220"/>
      <c r="Y226" s="210"/>
      <c r="Z226" s="210"/>
      <c r="AA226" s="210"/>
      <c r="AB226" s="210"/>
      <c r="AC226" s="210"/>
      <c r="AD226" s="210"/>
      <c r="AE226" s="210"/>
      <c r="AF226" s="210"/>
      <c r="AG226" s="210" t="s">
        <v>217</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7"/>
      <c r="B227" s="218"/>
      <c r="C227" s="252" t="s">
        <v>1273</v>
      </c>
      <c r="D227" s="221"/>
      <c r="E227" s="222">
        <v>28.58</v>
      </c>
      <c r="F227" s="220"/>
      <c r="G227" s="220"/>
      <c r="H227" s="220"/>
      <c r="I227" s="220"/>
      <c r="J227" s="220"/>
      <c r="K227" s="220"/>
      <c r="L227" s="220"/>
      <c r="M227" s="220"/>
      <c r="N227" s="219"/>
      <c r="O227" s="219"/>
      <c r="P227" s="219"/>
      <c r="Q227" s="219"/>
      <c r="R227" s="220"/>
      <c r="S227" s="220"/>
      <c r="T227" s="220"/>
      <c r="U227" s="220"/>
      <c r="V227" s="220"/>
      <c r="W227" s="220"/>
      <c r="X227" s="220"/>
      <c r="Y227" s="210"/>
      <c r="Z227" s="210"/>
      <c r="AA227" s="210"/>
      <c r="AB227" s="210"/>
      <c r="AC227" s="210"/>
      <c r="AD227" s="210"/>
      <c r="AE227" s="210"/>
      <c r="AF227" s="210"/>
      <c r="AG227" s="210" t="s">
        <v>217</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ht="22.5" outlineLevel="1" x14ac:dyDescent="0.2">
      <c r="A228" s="231">
        <v>38</v>
      </c>
      <c r="B228" s="232" t="s">
        <v>835</v>
      </c>
      <c r="C228" s="250" t="s">
        <v>836</v>
      </c>
      <c r="D228" s="233" t="s">
        <v>317</v>
      </c>
      <c r="E228" s="234">
        <v>131.83000000000001</v>
      </c>
      <c r="F228" s="235"/>
      <c r="G228" s="236">
        <f>ROUND(E228*F228,2)</f>
        <v>0</v>
      </c>
      <c r="H228" s="235"/>
      <c r="I228" s="236">
        <f>ROUND(E228*H228,2)</f>
        <v>0</v>
      </c>
      <c r="J228" s="235"/>
      <c r="K228" s="236">
        <f>ROUND(E228*J228,2)</f>
        <v>0</v>
      </c>
      <c r="L228" s="236">
        <v>21</v>
      </c>
      <c r="M228" s="236">
        <f>G228*(1+L228/100)</f>
        <v>0</v>
      </c>
      <c r="N228" s="234">
        <v>3.1E-4</v>
      </c>
      <c r="O228" s="234">
        <f>ROUND(E228*N228,2)</f>
        <v>0.04</v>
      </c>
      <c r="P228" s="234">
        <v>0</v>
      </c>
      <c r="Q228" s="234">
        <f>ROUND(E228*P228,2)</f>
        <v>0</v>
      </c>
      <c r="R228" s="236" t="s">
        <v>247</v>
      </c>
      <c r="S228" s="236" t="s">
        <v>210</v>
      </c>
      <c r="T228" s="237" t="s">
        <v>211</v>
      </c>
      <c r="U228" s="220">
        <v>0.05</v>
      </c>
      <c r="V228" s="220">
        <f>ROUND(E228*U228,2)</f>
        <v>6.59</v>
      </c>
      <c r="W228" s="220"/>
      <c r="X228" s="220" t="s">
        <v>212</v>
      </c>
      <c r="Y228" s="210"/>
      <c r="Z228" s="210"/>
      <c r="AA228" s="210"/>
      <c r="AB228" s="210"/>
      <c r="AC228" s="210"/>
      <c r="AD228" s="210"/>
      <c r="AE228" s="210"/>
      <c r="AF228" s="210"/>
      <c r="AG228" s="210" t="s">
        <v>213</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17"/>
      <c r="B229" s="218"/>
      <c r="C229" s="252" t="s">
        <v>1274</v>
      </c>
      <c r="D229" s="221"/>
      <c r="E229" s="222">
        <v>36.64</v>
      </c>
      <c r="F229" s="220"/>
      <c r="G229" s="220"/>
      <c r="H229" s="220"/>
      <c r="I229" s="220"/>
      <c r="J229" s="220"/>
      <c r="K229" s="220"/>
      <c r="L229" s="220"/>
      <c r="M229" s="220"/>
      <c r="N229" s="219"/>
      <c r="O229" s="219"/>
      <c r="P229" s="219"/>
      <c r="Q229" s="219"/>
      <c r="R229" s="220"/>
      <c r="S229" s="220"/>
      <c r="T229" s="220"/>
      <c r="U229" s="220"/>
      <c r="V229" s="220"/>
      <c r="W229" s="220"/>
      <c r="X229" s="220"/>
      <c r="Y229" s="210"/>
      <c r="Z229" s="210"/>
      <c r="AA229" s="210"/>
      <c r="AB229" s="210"/>
      <c r="AC229" s="210"/>
      <c r="AD229" s="210"/>
      <c r="AE229" s="210"/>
      <c r="AF229" s="210"/>
      <c r="AG229" s="210" t="s">
        <v>217</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7"/>
      <c r="B230" s="218"/>
      <c r="C230" s="252" t="s">
        <v>1275</v>
      </c>
      <c r="D230" s="221"/>
      <c r="E230" s="222">
        <v>29.93</v>
      </c>
      <c r="F230" s="220"/>
      <c r="G230" s="220"/>
      <c r="H230" s="220"/>
      <c r="I230" s="220"/>
      <c r="J230" s="220"/>
      <c r="K230" s="220"/>
      <c r="L230" s="220"/>
      <c r="M230" s="220"/>
      <c r="N230" s="219"/>
      <c r="O230" s="219"/>
      <c r="P230" s="219"/>
      <c r="Q230" s="219"/>
      <c r="R230" s="220"/>
      <c r="S230" s="220"/>
      <c r="T230" s="220"/>
      <c r="U230" s="220"/>
      <c r="V230" s="220"/>
      <c r="W230" s="220"/>
      <c r="X230" s="220"/>
      <c r="Y230" s="210"/>
      <c r="Z230" s="210"/>
      <c r="AA230" s="210"/>
      <c r="AB230" s="210"/>
      <c r="AC230" s="210"/>
      <c r="AD230" s="210"/>
      <c r="AE230" s="210"/>
      <c r="AF230" s="210"/>
      <c r="AG230" s="210" t="s">
        <v>217</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2" t="s">
        <v>1276</v>
      </c>
      <c r="D231" s="221"/>
      <c r="E231" s="222">
        <v>33.840000000000003</v>
      </c>
      <c r="F231" s="220"/>
      <c r="G231" s="220"/>
      <c r="H231" s="220"/>
      <c r="I231" s="220"/>
      <c r="J231" s="220"/>
      <c r="K231" s="220"/>
      <c r="L231" s="220"/>
      <c r="M231" s="220"/>
      <c r="N231" s="219"/>
      <c r="O231" s="219"/>
      <c r="P231" s="219"/>
      <c r="Q231" s="219"/>
      <c r="R231" s="220"/>
      <c r="S231" s="220"/>
      <c r="T231" s="220"/>
      <c r="U231" s="220"/>
      <c r="V231" s="220"/>
      <c r="W231" s="220"/>
      <c r="X231" s="220"/>
      <c r="Y231" s="210"/>
      <c r="Z231" s="210"/>
      <c r="AA231" s="210"/>
      <c r="AB231" s="210"/>
      <c r="AC231" s="210"/>
      <c r="AD231" s="210"/>
      <c r="AE231" s="210"/>
      <c r="AF231" s="210"/>
      <c r="AG231" s="210" t="s">
        <v>217</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x14ac:dyDescent="0.2">
      <c r="A232" s="217"/>
      <c r="B232" s="218"/>
      <c r="C232" s="252" t="s">
        <v>1277</v>
      </c>
      <c r="D232" s="221"/>
      <c r="E232" s="222">
        <v>31.42</v>
      </c>
      <c r="F232" s="220"/>
      <c r="G232" s="220"/>
      <c r="H232" s="220"/>
      <c r="I232" s="220"/>
      <c r="J232" s="220"/>
      <c r="K232" s="220"/>
      <c r="L232" s="220"/>
      <c r="M232" s="220"/>
      <c r="N232" s="219"/>
      <c r="O232" s="219"/>
      <c r="P232" s="219"/>
      <c r="Q232" s="219"/>
      <c r="R232" s="220"/>
      <c r="S232" s="220"/>
      <c r="T232" s="220"/>
      <c r="U232" s="220"/>
      <c r="V232" s="220"/>
      <c r="W232" s="220"/>
      <c r="X232" s="220"/>
      <c r="Y232" s="210"/>
      <c r="Z232" s="210"/>
      <c r="AA232" s="210"/>
      <c r="AB232" s="210"/>
      <c r="AC232" s="210"/>
      <c r="AD232" s="210"/>
      <c r="AE232" s="210"/>
      <c r="AF232" s="210"/>
      <c r="AG232" s="210" t="s">
        <v>217</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ht="45" outlineLevel="1" x14ac:dyDescent="0.2">
      <c r="A233" s="231">
        <v>39</v>
      </c>
      <c r="B233" s="232" t="s">
        <v>842</v>
      </c>
      <c r="C233" s="250" t="s">
        <v>843</v>
      </c>
      <c r="D233" s="233" t="s">
        <v>242</v>
      </c>
      <c r="E233" s="234">
        <v>478.3091</v>
      </c>
      <c r="F233" s="235"/>
      <c r="G233" s="236">
        <f>ROUND(E233*F233,2)</f>
        <v>0</v>
      </c>
      <c r="H233" s="235"/>
      <c r="I233" s="236">
        <f>ROUND(E233*H233,2)</f>
        <v>0</v>
      </c>
      <c r="J233" s="235"/>
      <c r="K233" s="236">
        <f>ROUND(E233*J233,2)</f>
        <v>0</v>
      </c>
      <c r="L233" s="236">
        <v>21</v>
      </c>
      <c r="M233" s="236">
        <f>G233*(1+L233/100)</f>
        <v>0</v>
      </c>
      <c r="N233" s="234">
        <v>0</v>
      </c>
      <c r="O233" s="234">
        <f>ROUND(E233*N233,2)</f>
        <v>0</v>
      </c>
      <c r="P233" s="234">
        <v>0</v>
      </c>
      <c r="Q233" s="234">
        <f>ROUND(E233*P233,2)</f>
        <v>0</v>
      </c>
      <c r="R233" s="236" t="s">
        <v>247</v>
      </c>
      <c r="S233" s="236" t="s">
        <v>210</v>
      </c>
      <c r="T233" s="237" t="s">
        <v>211</v>
      </c>
      <c r="U233" s="220">
        <v>0.19</v>
      </c>
      <c r="V233" s="220">
        <f>ROUND(E233*U233,2)</f>
        <v>90.88</v>
      </c>
      <c r="W233" s="220"/>
      <c r="X233" s="220" t="s">
        <v>212</v>
      </c>
      <c r="Y233" s="210"/>
      <c r="Z233" s="210"/>
      <c r="AA233" s="210"/>
      <c r="AB233" s="210"/>
      <c r="AC233" s="210"/>
      <c r="AD233" s="210"/>
      <c r="AE233" s="210"/>
      <c r="AF233" s="210"/>
      <c r="AG233" s="210" t="s">
        <v>213</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7"/>
      <c r="B234" s="218"/>
      <c r="C234" s="252" t="s">
        <v>1211</v>
      </c>
      <c r="D234" s="221"/>
      <c r="E234" s="222">
        <v>152.62190000000001</v>
      </c>
      <c r="F234" s="220"/>
      <c r="G234" s="220"/>
      <c r="H234" s="220"/>
      <c r="I234" s="220"/>
      <c r="J234" s="220"/>
      <c r="K234" s="220"/>
      <c r="L234" s="220"/>
      <c r="M234" s="220"/>
      <c r="N234" s="219"/>
      <c r="O234" s="219"/>
      <c r="P234" s="219"/>
      <c r="Q234" s="219"/>
      <c r="R234" s="220"/>
      <c r="S234" s="220"/>
      <c r="T234" s="220"/>
      <c r="U234" s="220"/>
      <c r="V234" s="220"/>
      <c r="W234" s="220"/>
      <c r="X234" s="220"/>
      <c r="Y234" s="210"/>
      <c r="Z234" s="210"/>
      <c r="AA234" s="210"/>
      <c r="AB234" s="210"/>
      <c r="AC234" s="210"/>
      <c r="AD234" s="210"/>
      <c r="AE234" s="210"/>
      <c r="AF234" s="210"/>
      <c r="AG234" s="210" t="s">
        <v>217</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17"/>
      <c r="B235" s="218"/>
      <c r="C235" s="252" t="s">
        <v>1212</v>
      </c>
      <c r="D235" s="221"/>
      <c r="E235" s="222">
        <v>-18.482500000000002</v>
      </c>
      <c r="F235" s="220"/>
      <c r="G235" s="220"/>
      <c r="H235" s="220"/>
      <c r="I235" s="220"/>
      <c r="J235" s="220"/>
      <c r="K235" s="220"/>
      <c r="L235" s="220"/>
      <c r="M235" s="220"/>
      <c r="N235" s="219"/>
      <c r="O235" s="219"/>
      <c r="P235" s="219"/>
      <c r="Q235" s="219"/>
      <c r="R235" s="220"/>
      <c r="S235" s="220"/>
      <c r="T235" s="220"/>
      <c r="U235" s="220"/>
      <c r="V235" s="220"/>
      <c r="W235" s="220"/>
      <c r="X235" s="220"/>
      <c r="Y235" s="210"/>
      <c r="Z235" s="210"/>
      <c r="AA235" s="210"/>
      <c r="AB235" s="210"/>
      <c r="AC235" s="210"/>
      <c r="AD235" s="210"/>
      <c r="AE235" s="210"/>
      <c r="AF235" s="210"/>
      <c r="AG235" s="210" t="s">
        <v>217</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17"/>
      <c r="B236" s="218"/>
      <c r="C236" s="252" t="s">
        <v>1213</v>
      </c>
      <c r="D236" s="221"/>
      <c r="E236" s="222">
        <v>153.3897</v>
      </c>
      <c r="F236" s="220"/>
      <c r="G236" s="220"/>
      <c r="H236" s="220"/>
      <c r="I236" s="220"/>
      <c r="J236" s="220"/>
      <c r="K236" s="220"/>
      <c r="L236" s="220"/>
      <c r="M236" s="220"/>
      <c r="N236" s="219"/>
      <c r="O236" s="219"/>
      <c r="P236" s="219"/>
      <c r="Q236" s="219"/>
      <c r="R236" s="220"/>
      <c r="S236" s="220"/>
      <c r="T236" s="220"/>
      <c r="U236" s="220"/>
      <c r="V236" s="220"/>
      <c r="W236" s="220"/>
      <c r="X236" s="220"/>
      <c r="Y236" s="210"/>
      <c r="Z236" s="210"/>
      <c r="AA236" s="210"/>
      <c r="AB236" s="210"/>
      <c r="AC236" s="210"/>
      <c r="AD236" s="210"/>
      <c r="AE236" s="210"/>
      <c r="AF236" s="210"/>
      <c r="AG236" s="210" t="s">
        <v>217</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7"/>
      <c r="B237" s="218"/>
      <c r="C237" s="252" t="s">
        <v>1214</v>
      </c>
      <c r="D237" s="221"/>
      <c r="E237" s="222">
        <v>-3.24</v>
      </c>
      <c r="F237" s="220"/>
      <c r="G237" s="220"/>
      <c r="H237" s="220"/>
      <c r="I237" s="220"/>
      <c r="J237" s="220"/>
      <c r="K237" s="220"/>
      <c r="L237" s="220"/>
      <c r="M237" s="220"/>
      <c r="N237" s="219"/>
      <c r="O237" s="219"/>
      <c r="P237" s="219"/>
      <c r="Q237" s="219"/>
      <c r="R237" s="220"/>
      <c r="S237" s="220"/>
      <c r="T237" s="220"/>
      <c r="U237" s="220"/>
      <c r="V237" s="220"/>
      <c r="W237" s="220"/>
      <c r="X237" s="220"/>
      <c r="Y237" s="210"/>
      <c r="Z237" s="210"/>
      <c r="AA237" s="210"/>
      <c r="AB237" s="210"/>
      <c r="AC237" s="210"/>
      <c r="AD237" s="210"/>
      <c r="AE237" s="210"/>
      <c r="AF237" s="210"/>
      <c r="AG237" s="210" t="s">
        <v>217</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2" t="s">
        <v>1215</v>
      </c>
      <c r="D238" s="221"/>
      <c r="E238" s="222">
        <v>165.54480000000001</v>
      </c>
      <c r="F238" s="220"/>
      <c r="G238" s="220"/>
      <c r="H238" s="220"/>
      <c r="I238" s="220"/>
      <c r="J238" s="220"/>
      <c r="K238" s="220"/>
      <c r="L238" s="220"/>
      <c r="M238" s="220"/>
      <c r="N238" s="219"/>
      <c r="O238" s="219"/>
      <c r="P238" s="219"/>
      <c r="Q238" s="219"/>
      <c r="R238" s="220"/>
      <c r="S238" s="220"/>
      <c r="T238" s="220"/>
      <c r="U238" s="220"/>
      <c r="V238" s="220"/>
      <c r="W238" s="220"/>
      <c r="X238" s="220"/>
      <c r="Y238" s="210"/>
      <c r="Z238" s="210"/>
      <c r="AA238" s="210"/>
      <c r="AB238" s="210"/>
      <c r="AC238" s="210"/>
      <c r="AD238" s="210"/>
      <c r="AE238" s="210"/>
      <c r="AF238" s="210"/>
      <c r="AG238" s="210" t="s">
        <v>217</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x14ac:dyDescent="0.2">
      <c r="A239" s="217"/>
      <c r="B239" s="218"/>
      <c r="C239" s="252" t="s">
        <v>1216</v>
      </c>
      <c r="D239" s="221"/>
      <c r="E239" s="222">
        <v>-56.34</v>
      </c>
      <c r="F239" s="220"/>
      <c r="G239" s="220"/>
      <c r="H239" s="220"/>
      <c r="I239" s="220"/>
      <c r="J239" s="220"/>
      <c r="K239" s="220"/>
      <c r="L239" s="220"/>
      <c r="M239" s="220"/>
      <c r="N239" s="219"/>
      <c r="O239" s="219"/>
      <c r="P239" s="219"/>
      <c r="Q239" s="219"/>
      <c r="R239" s="220"/>
      <c r="S239" s="220"/>
      <c r="T239" s="220"/>
      <c r="U239" s="220"/>
      <c r="V239" s="220"/>
      <c r="W239" s="220"/>
      <c r="X239" s="220"/>
      <c r="Y239" s="210"/>
      <c r="Z239" s="210"/>
      <c r="AA239" s="210"/>
      <c r="AB239" s="210"/>
      <c r="AC239" s="210"/>
      <c r="AD239" s="210"/>
      <c r="AE239" s="210"/>
      <c r="AF239" s="210"/>
      <c r="AG239" s="210" t="s">
        <v>217</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7"/>
      <c r="B240" s="218"/>
      <c r="C240" s="252" t="s">
        <v>1217</v>
      </c>
      <c r="D240" s="221"/>
      <c r="E240" s="222">
        <v>179.03200000000001</v>
      </c>
      <c r="F240" s="220"/>
      <c r="G240" s="220"/>
      <c r="H240" s="220"/>
      <c r="I240" s="220"/>
      <c r="J240" s="220"/>
      <c r="K240" s="220"/>
      <c r="L240" s="220"/>
      <c r="M240" s="220"/>
      <c r="N240" s="219"/>
      <c r="O240" s="219"/>
      <c r="P240" s="219"/>
      <c r="Q240" s="219"/>
      <c r="R240" s="220"/>
      <c r="S240" s="220"/>
      <c r="T240" s="220"/>
      <c r="U240" s="220"/>
      <c r="V240" s="220"/>
      <c r="W240" s="220"/>
      <c r="X240" s="220"/>
      <c r="Y240" s="210"/>
      <c r="Z240" s="210"/>
      <c r="AA240" s="210"/>
      <c r="AB240" s="210"/>
      <c r="AC240" s="210"/>
      <c r="AD240" s="210"/>
      <c r="AE240" s="210"/>
      <c r="AF240" s="210"/>
      <c r="AG240" s="210" t="s">
        <v>217</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2" t="s">
        <v>1218</v>
      </c>
      <c r="D241" s="221"/>
      <c r="E241" s="222">
        <v>-94.216800000000006</v>
      </c>
      <c r="F241" s="220"/>
      <c r="G241" s="220"/>
      <c r="H241" s="220"/>
      <c r="I241" s="220"/>
      <c r="J241" s="220"/>
      <c r="K241" s="220"/>
      <c r="L241" s="220"/>
      <c r="M241" s="220"/>
      <c r="N241" s="219"/>
      <c r="O241" s="219"/>
      <c r="P241" s="219"/>
      <c r="Q241" s="219"/>
      <c r="R241" s="220"/>
      <c r="S241" s="220"/>
      <c r="T241" s="220"/>
      <c r="U241" s="220"/>
      <c r="V241" s="220"/>
      <c r="W241" s="220"/>
      <c r="X241" s="220"/>
      <c r="Y241" s="210"/>
      <c r="Z241" s="210"/>
      <c r="AA241" s="210"/>
      <c r="AB241" s="210"/>
      <c r="AC241" s="210"/>
      <c r="AD241" s="210"/>
      <c r="AE241" s="210"/>
      <c r="AF241" s="210"/>
      <c r="AG241" s="210" t="s">
        <v>217</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ht="56.25" outlineLevel="1" x14ac:dyDescent="0.2">
      <c r="A242" s="231">
        <v>40</v>
      </c>
      <c r="B242" s="232" t="s">
        <v>844</v>
      </c>
      <c r="C242" s="250" t="s">
        <v>845</v>
      </c>
      <c r="D242" s="233" t="s">
        <v>317</v>
      </c>
      <c r="E242" s="234">
        <v>250</v>
      </c>
      <c r="F242" s="235"/>
      <c r="G242" s="236">
        <f>ROUND(E242*F242,2)</f>
        <v>0</v>
      </c>
      <c r="H242" s="235"/>
      <c r="I242" s="236">
        <f>ROUND(E242*H242,2)</f>
        <v>0</v>
      </c>
      <c r="J242" s="235"/>
      <c r="K242" s="236">
        <f>ROUND(E242*J242,2)</f>
        <v>0</v>
      </c>
      <c r="L242" s="236">
        <v>21</v>
      </c>
      <c r="M242" s="236">
        <f>G242*(1+L242/100)</f>
        <v>0</v>
      </c>
      <c r="N242" s="234">
        <v>0</v>
      </c>
      <c r="O242" s="234">
        <f>ROUND(E242*N242,2)</f>
        <v>0</v>
      </c>
      <c r="P242" s="234">
        <v>0</v>
      </c>
      <c r="Q242" s="234">
        <f>ROUND(E242*P242,2)</f>
        <v>0</v>
      </c>
      <c r="R242" s="236" t="s">
        <v>247</v>
      </c>
      <c r="S242" s="236" t="s">
        <v>210</v>
      </c>
      <c r="T242" s="237" t="s">
        <v>211</v>
      </c>
      <c r="U242" s="220">
        <v>3.7999999999999999E-2</v>
      </c>
      <c r="V242" s="220">
        <f>ROUND(E242*U242,2)</f>
        <v>9.5</v>
      </c>
      <c r="W242" s="220"/>
      <c r="X242" s="220" t="s">
        <v>212</v>
      </c>
      <c r="Y242" s="210"/>
      <c r="Z242" s="210"/>
      <c r="AA242" s="210"/>
      <c r="AB242" s="210"/>
      <c r="AC242" s="210"/>
      <c r="AD242" s="210"/>
      <c r="AE242" s="210"/>
      <c r="AF242" s="210"/>
      <c r="AG242" s="210" t="s">
        <v>213</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17"/>
      <c r="B243" s="218"/>
      <c r="C243" s="252" t="s">
        <v>1278</v>
      </c>
      <c r="D243" s="221"/>
      <c r="E243" s="222">
        <v>250</v>
      </c>
      <c r="F243" s="220"/>
      <c r="G243" s="220"/>
      <c r="H243" s="220"/>
      <c r="I243" s="220"/>
      <c r="J243" s="220"/>
      <c r="K243" s="220"/>
      <c r="L243" s="220"/>
      <c r="M243" s="220"/>
      <c r="N243" s="219"/>
      <c r="O243" s="219"/>
      <c r="P243" s="219"/>
      <c r="Q243" s="219"/>
      <c r="R243" s="220"/>
      <c r="S243" s="220"/>
      <c r="T243" s="220"/>
      <c r="U243" s="220"/>
      <c r="V243" s="220"/>
      <c r="W243" s="220"/>
      <c r="X243" s="220"/>
      <c r="Y243" s="210"/>
      <c r="Z243" s="210"/>
      <c r="AA243" s="210"/>
      <c r="AB243" s="210"/>
      <c r="AC243" s="210"/>
      <c r="AD243" s="210"/>
      <c r="AE243" s="210"/>
      <c r="AF243" s="210"/>
      <c r="AG243" s="210" t="s">
        <v>217</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31">
        <v>41</v>
      </c>
      <c r="B244" s="232" t="s">
        <v>847</v>
      </c>
      <c r="C244" s="250" t="s">
        <v>848</v>
      </c>
      <c r="D244" s="233" t="s">
        <v>242</v>
      </c>
      <c r="E244" s="234">
        <v>150</v>
      </c>
      <c r="F244" s="235"/>
      <c r="G244" s="236">
        <f>ROUND(E244*F244,2)</f>
        <v>0</v>
      </c>
      <c r="H244" s="235"/>
      <c r="I244" s="236">
        <f>ROUND(E244*H244,2)</f>
        <v>0</v>
      </c>
      <c r="J244" s="235"/>
      <c r="K244" s="236">
        <f>ROUND(E244*J244,2)</f>
        <v>0</v>
      </c>
      <c r="L244" s="236">
        <v>21</v>
      </c>
      <c r="M244" s="236">
        <f>G244*(1+L244/100)</f>
        <v>0</v>
      </c>
      <c r="N244" s="234">
        <v>6.0999999999999997E-4</v>
      </c>
      <c r="O244" s="234">
        <f>ROUND(E244*N244,2)</f>
        <v>0.09</v>
      </c>
      <c r="P244" s="234">
        <v>0</v>
      </c>
      <c r="Q244" s="234">
        <f>ROUND(E244*P244,2)</f>
        <v>0</v>
      </c>
      <c r="R244" s="236" t="s">
        <v>247</v>
      </c>
      <c r="S244" s="236" t="s">
        <v>210</v>
      </c>
      <c r="T244" s="237" t="s">
        <v>211</v>
      </c>
      <c r="U244" s="220">
        <v>0.24199999999999999</v>
      </c>
      <c r="V244" s="220">
        <f>ROUND(E244*U244,2)</f>
        <v>36.299999999999997</v>
      </c>
      <c r="W244" s="220"/>
      <c r="X244" s="220" t="s">
        <v>212</v>
      </c>
      <c r="Y244" s="210"/>
      <c r="Z244" s="210"/>
      <c r="AA244" s="210"/>
      <c r="AB244" s="210"/>
      <c r="AC244" s="210"/>
      <c r="AD244" s="210"/>
      <c r="AE244" s="210"/>
      <c r="AF244" s="210"/>
      <c r="AG244" s="210" t="s">
        <v>213</v>
      </c>
      <c r="AH244" s="210"/>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7"/>
      <c r="B245" s="218"/>
      <c r="C245" s="251" t="s">
        <v>849</v>
      </c>
      <c r="D245" s="238"/>
      <c r="E245" s="238"/>
      <c r="F245" s="238"/>
      <c r="G245" s="238"/>
      <c r="H245" s="220"/>
      <c r="I245" s="220"/>
      <c r="J245" s="220"/>
      <c r="K245" s="220"/>
      <c r="L245" s="220"/>
      <c r="M245" s="220"/>
      <c r="N245" s="219"/>
      <c r="O245" s="219"/>
      <c r="P245" s="219"/>
      <c r="Q245" s="219"/>
      <c r="R245" s="220"/>
      <c r="S245" s="220"/>
      <c r="T245" s="220"/>
      <c r="U245" s="220"/>
      <c r="V245" s="220"/>
      <c r="W245" s="220"/>
      <c r="X245" s="220"/>
      <c r="Y245" s="210"/>
      <c r="Z245" s="210"/>
      <c r="AA245" s="210"/>
      <c r="AB245" s="210"/>
      <c r="AC245" s="210"/>
      <c r="AD245" s="210"/>
      <c r="AE245" s="210"/>
      <c r="AF245" s="210"/>
      <c r="AG245" s="210" t="s">
        <v>215</v>
      </c>
      <c r="AH245" s="210"/>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17"/>
      <c r="B246" s="218"/>
      <c r="C246" s="254" t="s">
        <v>850</v>
      </c>
      <c r="D246" s="241"/>
      <c r="E246" s="241"/>
      <c r="F246" s="241"/>
      <c r="G246" s="241"/>
      <c r="H246" s="220"/>
      <c r="I246" s="220"/>
      <c r="J246" s="220"/>
      <c r="K246" s="220"/>
      <c r="L246" s="220"/>
      <c r="M246" s="220"/>
      <c r="N246" s="219"/>
      <c r="O246" s="219"/>
      <c r="P246" s="219"/>
      <c r="Q246" s="219"/>
      <c r="R246" s="220"/>
      <c r="S246" s="220"/>
      <c r="T246" s="220"/>
      <c r="U246" s="220"/>
      <c r="V246" s="220"/>
      <c r="W246" s="220"/>
      <c r="X246" s="220"/>
      <c r="Y246" s="210"/>
      <c r="Z246" s="210"/>
      <c r="AA246" s="210"/>
      <c r="AB246" s="210"/>
      <c r="AC246" s="210"/>
      <c r="AD246" s="210"/>
      <c r="AE246" s="210"/>
      <c r="AF246" s="210"/>
      <c r="AG246" s="210" t="s">
        <v>237</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2" t="s">
        <v>1279</v>
      </c>
      <c r="D247" s="221"/>
      <c r="E247" s="222">
        <v>150</v>
      </c>
      <c r="F247" s="220"/>
      <c r="G247" s="220"/>
      <c r="H247" s="220"/>
      <c r="I247" s="220"/>
      <c r="J247" s="220"/>
      <c r="K247" s="220"/>
      <c r="L247" s="220"/>
      <c r="M247" s="220"/>
      <c r="N247" s="219"/>
      <c r="O247" s="219"/>
      <c r="P247" s="219"/>
      <c r="Q247" s="219"/>
      <c r="R247" s="220"/>
      <c r="S247" s="220"/>
      <c r="T247" s="220"/>
      <c r="U247" s="220"/>
      <c r="V247" s="220"/>
      <c r="W247" s="220"/>
      <c r="X247" s="220"/>
      <c r="Y247" s="210"/>
      <c r="Z247" s="210"/>
      <c r="AA247" s="210"/>
      <c r="AB247" s="210"/>
      <c r="AC247" s="210"/>
      <c r="AD247" s="210"/>
      <c r="AE247" s="210"/>
      <c r="AF247" s="210"/>
      <c r="AG247" s="210" t="s">
        <v>217</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17"/>
      <c r="B248" s="218"/>
      <c r="C248" s="252" t="s">
        <v>852</v>
      </c>
      <c r="D248" s="221"/>
      <c r="E248" s="222"/>
      <c r="F248" s="220"/>
      <c r="G248" s="220"/>
      <c r="H248" s="220"/>
      <c r="I248" s="220"/>
      <c r="J248" s="220"/>
      <c r="K248" s="220"/>
      <c r="L248" s="220"/>
      <c r="M248" s="220"/>
      <c r="N248" s="219"/>
      <c r="O248" s="219"/>
      <c r="P248" s="219"/>
      <c r="Q248" s="219"/>
      <c r="R248" s="220"/>
      <c r="S248" s="220"/>
      <c r="T248" s="220"/>
      <c r="U248" s="220"/>
      <c r="V248" s="220"/>
      <c r="W248" s="220"/>
      <c r="X248" s="220"/>
      <c r="Y248" s="210"/>
      <c r="Z248" s="210"/>
      <c r="AA248" s="210"/>
      <c r="AB248" s="210"/>
      <c r="AC248" s="210"/>
      <c r="AD248" s="210"/>
      <c r="AE248" s="210"/>
      <c r="AF248" s="210"/>
      <c r="AG248" s="210" t="s">
        <v>217</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31">
        <v>42</v>
      </c>
      <c r="B249" s="232" t="s">
        <v>853</v>
      </c>
      <c r="C249" s="250" t="s">
        <v>854</v>
      </c>
      <c r="D249" s="233" t="s">
        <v>317</v>
      </c>
      <c r="E249" s="234">
        <v>74.650000000000006</v>
      </c>
      <c r="F249" s="235"/>
      <c r="G249" s="236">
        <f>ROUND(E249*F249,2)</f>
        <v>0</v>
      </c>
      <c r="H249" s="235"/>
      <c r="I249" s="236">
        <f>ROUND(E249*H249,2)</f>
        <v>0</v>
      </c>
      <c r="J249" s="235"/>
      <c r="K249" s="236">
        <f>ROUND(E249*J249,2)</f>
        <v>0</v>
      </c>
      <c r="L249" s="236">
        <v>21</v>
      </c>
      <c r="M249" s="236">
        <f>G249*(1+L249/100)</f>
        <v>0</v>
      </c>
      <c r="N249" s="234">
        <v>2.0000000000000002E-5</v>
      </c>
      <c r="O249" s="234">
        <f>ROUND(E249*N249,2)</f>
        <v>0</v>
      </c>
      <c r="P249" s="234">
        <v>0</v>
      </c>
      <c r="Q249" s="234">
        <f>ROUND(E249*P249,2)</f>
        <v>0</v>
      </c>
      <c r="R249" s="236" t="s">
        <v>247</v>
      </c>
      <c r="S249" s="236" t="s">
        <v>210</v>
      </c>
      <c r="T249" s="237" t="s">
        <v>211</v>
      </c>
      <c r="U249" s="220">
        <v>0.16</v>
      </c>
      <c r="V249" s="220">
        <f>ROUND(E249*U249,2)</f>
        <v>11.94</v>
      </c>
      <c r="W249" s="220"/>
      <c r="X249" s="220" t="s">
        <v>212</v>
      </c>
      <c r="Y249" s="210"/>
      <c r="Z249" s="210"/>
      <c r="AA249" s="210"/>
      <c r="AB249" s="210"/>
      <c r="AC249" s="210"/>
      <c r="AD249" s="210"/>
      <c r="AE249" s="210"/>
      <c r="AF249" s="210"/>
      <c r="AG249" s="210" t="s">
        <v>213</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17"/>
      <c r="B250" s="218"/>
      <c r="C250" s="251" t="s">
        <v>855</v>
      </c>
      <c r="D250" s="238"/>
      <c r="E250" s="238"/>
      <c r="F250" s="238"/>
      <c r="G250" s="238"/>
      <c r="H250" s="220"/>
      <c r="I250" s="220"/>
      <c r="J250" s="220"/>
      <c r="K250" s="220"/>
      <c r="L250" s="220"/>
      <c r="M250" s="220"/>
      <c r="N250" s="219"/>
      <c r="O250" s="219"/>
      <c r="P250" s="219"/>
      <c r="Q250" s="219"/>
      <c r="R250" s="220"/>
      <c r="S250" s="220"/>
      <c r="T250" s="220"/>
      <c r="U250" s="220"/>
      <c r="V250" s="220"/>
      <c r="W250" s="220"/>
      <c r="X250" s="220"/>
      <c r="Y250" s="210"/>
      <c r="Z250" s="210"/>
      <c r="AA250" s="210"/>
      <c r="AB250" s="210"/>
      <c r="AC250" s="210"/>
      <c r="AD250" s="210"/>
      <c r="AE250" s="210"/>
      <c r="AF250" s="210"/>
      <c r="AG250" s="210" t="s">
        <v>215</v>
      </c>
      <c r="AH250" s="210"/>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17"/>
      <c r="B251" s="218"/>
      <c r="C251" s="252" t="s">
        <v>856</v>
      </c>
      <c r="D251" s="221"/>
      <c r="E251" s="222"/>
      <c r="F251" s="220"/>
      <c r="G251" s="220"/>
      <c r="H251" s="220"/>
      <c r="I251" s="220"/>
      <c r="J251" s="220"/>
      <c r="K251" s="220"/>
      <c r="L251" s="220"/>
      <c r="M251" s="220"/>
      <c r="N251" s="219"/>
      <c r="O251" s="219"/>
      <c r="P251" s="219"/>
      <c r="Q251" s="219"/>
      <c r="R251" s="220"/>
      <c r="S251" s="220"/>
      <c r="T251" s="220"/>
      <c r="U251" s="220"/>
      <c r="V251" s="220"/>
      <c r="W251" s="220"/>
      <c r="X251" s="220"/>
      <c r="Y251" s="210"/>
      <c r="Z251" s="210"/>
      <c r="AA251" s="210"/>
      <c r="AB251" s="210"/>
      <c r="AC251" s="210"/>
      <c r="AD251" s="210"/>
      <c r="AE251" s="210"/>
      <c r="AF251" s="210"/>
      <c r="AG251" s="210" t="s">
        <v>217</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7"/>
      <c r="B252" s="218"/>
      <c r="C252" s="252" t="s">
        <v>1280</v>
      </c>
      <c r="D252" s="221"/>
      <c r="E252" s="222">
        <v>3.6</v>
      </c>
      <c r="F252" s="220"/>
      <c r="G252" s="220"/>
      <c r="H252" s="220"/>
      <c r="I252" s="220"/>
      <c r="J252" s="220"/>
      <c r="K252" s="220"/>
      <c r="L252" s="220"/>
      <c r="M252" s="220"/>
      <c r="N252" s="219"/>
      <c r="O252" s="219"/>
      <c r="P252" s="219"/>
      <c r="Q252" s="219"/>
      <c r="R252" s="220"/>
      <c r="S252" s="220"/>
      <c r="T252" s="220"/>
      <c r="U252" s="220"/>
      <c r="V252" s="220"/>
      <c r="W252" s="220"/>
      <c r="X252" s="220"/>
      <c r="Y252" s="210"/>
      <c r="Z252" s="210"/>
      <c r="AA252" s="210"/>
      <c r="AB252" s="210"/>
      <c r="AC252" s="210"/>
      <c r="AD252" s="210"/>
      <c r="AE252" s="210"/>
      <c r="AF252" s="210"/>
      <c r="AG252" s="210" t="s">
        <v>217</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7"/>
      <c r="B253" s="218"/>
      <c r="C253" s="252" t="s">
        <v>1281</v>
      </c>
      <c r="D253" s="221"/>
      <c r="E253" s="222">
        <v>3.6</v>
      </c>
      <c r="F253" s="220"/>
      <c r="G253" s="220"/>
      <c r="H253" s="220"/>
      <c r="I253" s="220"/>
      <c r="J253" s="220"/>
      <c r="K253" s="220"/>
      <c r="L253" s="220"/>
      <c r="M253" s="220"/>
      <c r="N253" s="219"/>
      <c r="O253" s="219"/>
      <c r="P253" s="219"/>
      <c r="Q253" s="219"/>
      <c r="R253" s="220"/>
      <c r="S253" s="220"/>
      <c r="T253" s="220"/>
      <c r="U253" s="220"/>
      <c r="V253" s="220"/>
      <c r="W253" s="220"/>
      <c r="X253" s="220"/>
      <c r="Y253" s="210"/>
      <c r="Z253" s="210"/>
      <c r="AA253" s="210"/>
      <c r="AB253" s="210"/>
      <c r="AC253" s="210"/>
      <c r="AD253" s="210"/>
      <c r="AE253" s="210"/>
      <c r="AF253" s="210"/>
      <c r="AG253" s="210" t="s">
        <v>217</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17"/>
      <c r="B254" s="218"/>
      <c r="C254" s="252" t="s">
        <v>1282</v>
      </c>
      <c r="D254" s="221"/>
      <c r="E254" s="222">
        <v>3.6</v>
      </c>
      <c r="F254" s="220"/>
      <c r="G254" s="220"/>
      <c r="H254" s="220"/>
      <c r="I254" s="220"/>
      <c r="J254" s="220"/>
      <c r="K254" s="220"/>
      <c r="L254" s="220"/>
      <c r="M254" s="220"/>
      <c r="N254" s="219"/>
      <c r="O254" s="219"/>
      <c r="P254" s="219"/>
      <c r="Q254" s="219"/>
      <c r="R254" s="220"/>
      <c r="S254" s="220"/>
      <c r="T254" s="220"/>
      <c r="U254" s="220"/>
      <c r="V254" s="220"/>
      <c r="W254" s="220"/>
      <c r="X254" s="220"/>
      <c r="Y254" s="210"/>
      <c r="Z254" s="210"/>
      <c r="AA254" s="210"/>
      <c r="AB254" s="210"/>
      <c r="AC254" s="210"/>
      <c r="AD254" s="210"/>
      <c r="AE254" s="210"/>
      <c r="AF254" s="210"/>
      <c r="AG254" s="210" t="s">
        <v>217</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17"/>
      <c r="B255" s="218"/>
      <c r="C255" s="252" t="s">
        <v>1283</v>
      </c>
      <c r="D255" s="221"/>
      <c r="E255" s="222">
        <v>16.8</v>
      </c>
      <c r="F255" s="220"/>
      <c r="G255" s="220"/>
      <c r="H255" s="220"/>
      <c r="I255" s="220"/>
      <c r="J255" s="220"/>
      <c r="K255" s="220"/>
      <c r="L255" s="220"/>
      <c r="M255" s="220"/>
      <c r="N255" s="219"/>
      <c r="O255" s="219"/>
      <c r="P255" s="219"/>
      <c r="Q255" s="219"/>
      <c r="R255" s="220"/>
      <c r="S255" s="220"/>
      <c r="T255" s="220"/>
      <c r="U255" s="220"/>
      <c r="V255" s="220"/>
      <c r="W255" s="220"/>
      <c r="X255" s="220"/>
      <c r="Y255" s="210"/>
      <c r="Z255" s="210"/>
      <c r="AA255" s="210"/>
      <c r="AB255" s="210"/>
      <c r="AC255" s="210"/>
      <c r="AD255" s="210"/>
      <c r="AE255" s="210"/>
      <c r="AF255" s="210"/>
      <c r="AG255" s="210" t="s">
        <v>217</v>
      </c>
      <c r="AH255" s="210">
        <v>0</v>
      </c>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17"/>
      <c r="B256" s="218"/>
      <c r="C256" s="252" t="s">
        <v>1284</v>
      </c>
      <c r="D256" s="221"/>
      <c r="E256" s="222">
        <v>19.2</v>
      </c>
      <c r="F256" s="220"/>
      <c r="G256" s="220"/>
      <c r="H256" s="220"/>
      <c r="I256" s="220"/>
      <c r="J256" s="220"/>
      <c r="K256" s="220"/>
      <c r="L256" s="220"/>
      <c r="M256" s="220"/>
      <c r="N256" s="219"/>
      <c r="O256" s="219"/>
      <c r="P256" s="219"/>
      <c r="Q256" s="219"/>
      <c r="R256" s="220"/>
      <c r="S256" s="220"/>
      <c r="T256" s="220"/>
      <c r="U256" s="220"/>
      <c r="V256" s="220"/>
      <c r="W256" s="220"/>
      <c r="X256" s="220"/>
      <c r="Y256" s="210"/>
      <c r="Z256" s="210"/>
      <c r="AA256" s="210"/>
      <c r="AB256" s="210"/>
      <c r="AC256" s="210"/>
      <c r="AD256" s="210"/>
      <c r="AE256" s="210"/>
      <c r="AF256" s="210"/>
      <c r="AG256" s="210" t="s">
        <v>217</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17"/>
      <c r="B257" s="218"/>
      <c r="C257" s="252" t="s">
        <v>1285</v>
      </c>
      <c r="D257" s="221"/>
      <c r="E257" s="222">
        <v>22.5</v>
      </c>
      <c r="F257" s="220"/>
      <c r="G257" s="220"/>
      <c r="H257" s="220"/>
      <c r="I257" s="220"/>
      <c r="J257" s="220"/>
      <c r="K257" s="220"/>
      <c r="L257" s="220"/>
      <c r="M257" s="220"/>
      <c r="N257" s="219"/>
      <c r="O257" s="219"/>
      <c r="P257" s="219"/>
      <c r="Q257" s="219"/>
      <c r="R257" s="220"/>
      <c r="S257" s="220"/>
      <c r="T257" s="220"/>
      <c r="U257" s="220"/>
      <c r="V257" s="220"/>
      <c r="W257" s="220"/>
      <c r="X257" s="220"/>
      <c r="Y257" s="210"/>
      <c r="Z257" s="210"/>
      <c r="AA257" s="210"/>
      <c r="AB257" s="210"/>
      <c r="AC257" s="210"/>
      <c r="AD257" s="210"/>
      <c r="AE257" s="210"/>
      <c r="AF257" s="210"/>
      <c r="AG257" s="210" t="s">
        <v>217</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7"/>
      <c r="B258" s="218"/>
      <c r="C258" s="252" t="s">
        <v>864</v>
      </c>
      <c r="D258" s="221"/>
      <c r="E258" s="222"/>
      <c r="F258" s="220"/>
      <c r="G258" s="220"/>
      <c r="H258" s="220"/>
      <c r="I258" s="220"/>
      <c r="J258" s="220"/>
      <c r="K258" s="220"/>
      <c r="L258" s="220"/>
      <c r="M258" s="220"/>
      <c r="N258" s="219"/>
      <c r="O258" s="219"/>
      <c r="P258" s="219"/>
      <c r="Q258" s="219"/>
      <c r="R258" s="220"/>
      <c r="S258" s="220"/>
      <c r="T258" s="220"/>
      <c r="U258" s="220"/>
      <c r="V258" s="220"/>
      <c r="W258" s="220"/>
      <c r="X258" s="220"/>
      <c r="Y258" s="210"/>
      <c r="Z258" s="210"/>
      <c r="AA258" s="210"/>
      <c r="AB258" s="210"/>
      <c r="AC258" s="210"/>
      <c r="AD258" s="210"/>
      <c r="AE258" s="210"/>
      <c r="AF258" s="210"/>
      <c r="AG258" s="210" t="s">
        <v>217</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17"/>
      <c r="B259" s="218"/>
      <c r="C259" s="252" t="s">
        <v>1286</v>
      </c>
      <c r="D259" s="221"/>
      <c r="E259" s="222">
        <v>5.35</v>
      </c>
      <c r="F259" s="220"/>
      <c r="G259" s="220"/>
      <c r="H259" s="220"/>
      <c r="I259" s="220"/>
      <c r="J259" s="220"/>
      <c r="K259" s="220"/>
      <c r="L259" s="220"/>
      <c r="M259" s="220"/>
      <c r="N259" s="219"/>
      <c r="O259" s="219"/>
      <c r="P259" s="219"/>
      <c r="Q259" s="219"/>
      <c r="R259" s="220"/>
      <c r="S259" s="220"/>
      <c r="T259" s="220"/>
      <c r="U259" s="220"/>
      <c r="V259" s="220"/>
      <c r="W259" s="220"/>
      <c r="X259" s="220"/>
      <c r="Y259" s="210"/>
      <c r="Z259" s="210"/>
      <c r="AA259" s="210"/>
      <c r="AB259" s="210"/>
      <c r="AC259" s="210"/>
      <c r="AD259" s="210"/>
      <c r="AE259" s="210"/>
      <c r="AF259" s="210"/>
      <c r="AG259" s="210" t="s">
        <v>217</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31">
        <v>43</v>
      </c>
      <c r="B260" s="232" t="s">
        <v>868</v>
      </c>
      <c r="C260" s="250" t="s">
        <v>869</v>
      </c>
      <c r="D260" s="233" t="s">
        <v>317</v>
      </c>
      <c r="E260" s="234">
        <v>272.02999999999997</v>
      </c>
      <c r="F260" s="235"/>
      <c r="G260" s="236">
        <f>ROUND(E260*F260,2)</f>
        <v>0</v>
      </c>
      <c r="H260" s="235"/>
      <c r="I260" s="236">
        <f>ROUND(E260*H260,2)</f>
        <v>0</v>
      </c>
      <c r="J260" s="235"/>
      <c r="K260" s="236">
        <f>ROUND(E260*J260,2)</f>
        <v>0</v>
      </c>
      <c r="L260" s="236">
        <v>21</v>
      </c>
      <c r="M260" s="236">
        <f>G260*(1+L260/100)</f>
        <v>0</v>
      </c>
      <c r="N260" s="234">
        <v>1.1E-4</v>
      </c>
      <c r="O260" s="234">
        <f>ROUND(E260*N260,2)</f>
        <v>0.03</v>
      </c>
      <c r="P260" s="234">
        <v>0</v>
      </c>
      <c r="Q260" s="234">
        <f>ROUND(E260*P260,2)</f>
        <v>0</v>
      </c>
      <c r="R260" s="236" t="s">
        <v>247</v>
      </c>
      <c r="S260" s="236" t="s">
        <v>210</v>
      </c>
      <c r="T260" s="237" t="s">
        <v>211</v>
      </c>
      <c r="U260" s="220">
        <v>0.16</v>
      </c>
      <c r="V260" s="220">
        <f>ROUND(E260*U260,2)</f>
        <v>43.52</v>
      </c>
      <c r="W260" s="220"/>
      <c r="X260" s="220" t="s">
        <v>212</v>
      </c>
      <c r="Y260" s="210"/>
      <c r="Z260" s="210"/>
      <c r="AA260" s="210"/>
      <c r="AB260" s="210"/>
      <c r="AC260" s="210"/>
      <c r="AD260" s="210"/>
      <c r="AE260" s="210"/>
      <c r="AF260" s="210"/>
      <c r="AG260" s="210" t="s">
        <v>213</v>
      </c>
      <c r="AH260" s="210"/>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17"/>
      <c r="B261" s="218"/>
      <c r="C261" s="251" t="s">
        <v>855</v>
      </c>
      <c r="D261" s="238"/>
      <c r="E261" s="238"/>
      <c r="F261" s="238"/>
      <c r="G261" s="238"/>
      <c r="H261" s="220"/>
      <c r="I261" s="220"/>
      <c r="J261" s="220"/>
      <c r="K261" s="220"/>
      <c r="L261" s="220"/>
      <c r="M261" s="220"/>
      <c r="N261" s="219"/>
      <c r="O261" s="219"/>
      <c r="P261" s="219"/>
      <c r="Q261" s="219"/>
      <c r="R261" s="220"/>
      <c r="S261" s="220"/>
      <c r="T261" s="220"/>
      <c r="U261" s="220"/>
      <c r="V261" s="220"/>
      <c r="W261" s="220"/>
      <c r="X261" s="220"/>
      <c r="Y261" s="210"/>
      <c r="Z261" s="210"/>
      <c r="AA261" s="210"/>
      <c r="AB261" s="210"/>
      <c r="AC261" s="210"/>
      <c r="AD261" s="210"/>
      <c r="AE261" s="210"/>
      <c r="AF261" s="210"/>
      <c r="AG261" s="210" t="s">
        <v>215</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17"/>
      <c r="B262" s="218"/>
      <c r="C262" s="252" t="s">
        <v>1287</v>
      </c>
      <c r="D262" s="221"/>
      <c r="E262" s="222">
        <v>6.23</v>
      </c>
      <c r="F262" s="220"/>
      <c r="G262" s="220"/>
      <c r="H262" s="220"/>
      <c r="I262" s="220"/>
      <c r="J262" s="220"/>
      <c r="K262" s="220"/>
      <c r="L262" s="220"/>
      <c r="M262" s="220"/>
      <c r="N262" s="219"/>
      <c r="O262" s="219"/>
      <c r="P262" s="219"/>
      <c r="Q262" s="219"/>
      <c r="R262" s="220"/>
      <c r="S262" s="220"/>
      <c r="T262" s="220"/>
      <c r="U262" s="220"/>
      <c r="V262" s="220"/>
      <c r="W262" s="220"/>
      <c r="X262" s="220"/>
      <c r="Y262" s="210"/>
      <c r="Z262" s="210"/>
      <c r="AA262" s="210"/>
      <c r="AB262" s="210"/>
      <c r="AC262" s="210"/>
      <c r="AD262" s="210"/>
      <c r="AE262" s="210"/>
      <c r="AF262" s="210"/>
      <c r="AG262" s="210" t="s">
        <v>217</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7"/>
      <c r="B263" s="218"/>
      <c r="C263" s="252" t="s">
        <v>1288</v>
      </c>
      <c r="D263" s="221"/>
      <c r="E263" s="222">
        <v>10.8</v>
      </c>
      <c r="F263" s="220"/>
      <c r="G263" s="220"/>
      <c r="H263" s="220"/>
      <c r="I263" s="220"/>
      <c r="J263" s="220"/>
      <c r="K263" s="220"/>
      <c r="L263" s="220"/>
      <c r="M263" s="220"/>
      <c r="N263" s="219"/>
      <c r="O263" s="219"/>
      <c r="P263" s="219"/>
      <c r="Q263" s="219"/>
      <c r="R263" s="220"/>
      <c r="S263" s="220"/>
      <c r="T263" s="220"/>
      <c r="U263" s="220"/>
      <c r="V263" s="220"/>
      <c r="W263" s="220"/>
      <c r="X263" s="220"/>
      <c r="Y263" s="210"/>
      <c r="Z263" s="210"/>
      <c r="AA263" s="210"/>
      <c r="AB263" s="210"/>
      <c r="AC263" s="210"/>
      <c r="AD263" s="210"/>
      <c r="AE263" s="210"/>
      <c r="AF263" s="210"/>
      <c r="AG263" s="210" t="s">
        <v>217</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17"/>
      <c r="B264" s="218"/>
      <c r="C264" s="252" t="s">
        <v>1289</v>
      </c>
      <c r="D264" s="221"/>
      <c r="E264" s="222">
        <v>10.8</v>
      </c>
      <c r="F264" s="220"/>
      <c r="G264" s="220"/>
      <c r="H264" s="220"/>
      <c r="I264" s="220"/>
      <c r="J264" s="220"/>
      <c r="K264" s="220"/>
      <c r="L264" s="220"/>
      <c r="M264" s="220"/>
      <c r="N264" s="219"/>
      <c r="O264" s="219"/>
      <c r="P264" s="219"/>
      <c r="Q264" s="219"/>
      <c r="R264" s="220"/>
      <c r="S264" s="220"/>
      <c r="T264" s="220"/>
      <c r="U264" s="220"/>
      <c r="V264" s="220"/>
      <c r="W264" s="220"/>
      <c r="X264" s="220"/>
      <c r="Y264" s="210"/>
      <c r="Z264" s="210"/>
      <c r="AA264" s="210"/>
      <c r="AB264" s="210"/>
      <c r="AC264" s="210"/>
      <c r="AD264" s="210"/>
      <c r="AE264" s="210"/>
      <c r="AF264" s="210"/>
      <c r="AG264" s="210" t="s">
        <v>217</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17"/>
      <c r="B265" s="218"/>
      <c r="C265" s="252" t="s">
        <v>1290</v>
      </c>
      <c r="D265" s="221"/>
      <c r="E265" s="222">
        <v>10.8</v>
      </c>
      <c r="F265" s="220"/>
      <c r="G265" s="220"/>
      <c r="H265" s="220"/>
      <c r="I265" s="220"/>
      <c r="J265" s="220"/>
      <c r="K265" s="220"/>
      <c r="L265" s="220"/>
      <c r="M265" s="220"/>
      <c r="N265" s="219"/>
      <c r="O265" s="219"/>
      <c r="P265" s="219"/>
      <c r="Q265" s="219"/>
      <c r="R265" s="220"/>
      <c r="S265" s="220"/>
      <c r="T265" s="220"/>
      <c r="U265" s="220"/>
      <c r="V265" s="220"/>
      <c r="W265" s="220"/>
      <c r="X265" s="220"/>
      <c r="Y265" s="210"/>
      <c r="Z265" s="210"/>
      <c r="AA265" s="210"/>
      <c r="AB265" s="210"/>
      <c r="AC265" s="210"/>
      <c r="AD265" s="210"/>
      <c r="AE265" s="210"/>
      <c r="AF265" s="210"/>
      <c r="AG265" s="210" t="s">
        <v>217</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17"/>
      <c r="B266" s="218"/>
      <c r="C266" s="252" t="s">
        <v>1291</v>
      </c>
      <c r="D266" s="221"/>
      <c r="E266" s="222">
        <v>6.7</v>
      </c>
      <c r="F266" s="220"/>
      <c r="G266" s="220"/>
      <c r="H266" s="220"/>
      <c r="I266" s="220"/>
      <c r="J266" s="220"/>
      <c r="K266" s="220"/>
      <c r="L266" s="220"/>
      <c r="M266" s="220"/>
      <c r="N266" s="219"/>
      <c r="O266" s="219"/>
      <c r="P266" s="219"/>
      <c r="Q266" s="219"/>
      <c r="R266" s="220"/>
      <c r="S266" s="220"/>
      <c r="T266" s="220"/>
      <c r="U266" s="220"/>
      <c r="V266" s="220"/>
      <c r="W266" s="220"/>
      <c r="X266" s="220"/>
      <c r="Y266" s="210"/>
      <c r="Z266" s="210"/>
      <c r="AA266" s="210"/>
      <c r="AB266" s="210"/>
      <c r="AC266" s="210"/>
      <c r="AD266" s="210"/>
      <c r="AE266" s="210"/>
      <c r="AF266" s="210"/>
      <c r="AG266" s="210" t="s">
        <v>217</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x14ac:dyDescent="0.2">
      <c r="A267" s="217"/>
      <c r="B267" s="218"/>
      <c r="C267" s="252" t="s">
        <v>1292</v>
      </c>
      <c r="D267" s="221"/>
      <c r="E267" s="222">
        <v>58.8</v>
      </c>
      <c r="F267" s="220"/>
      <c r="G267" s="220"/>
      <c r="H267" s="220"/>
      <c r="I267" s="220"/>
      <c r="J267" s="220"/>
      <c r="K267" s="220"/>
      <c r="L267" s="220"/>
      <c r="M267" s="220"/>
      <c r="N267" s="219"/>
      <c r="O267" s="219"/>
      <c r="P267" s="219"/>
      <c r="Q267" s="219"/>
      <c r="R267" s="220"/>
      <c r="S267" s="220"/>
      <c r="T267" s="220"/>
      <c r="U267" s="220"/>
      <c r="V267" s="220"/>
      <c r="W267" s="220"/>
      <c r="X267" s="220"/>
      <c r="Y267" s="210"/>
      <c r="Z267" s="210"/>
      <c r="AA267" s="210"/>
      <c r="AB267" s="210"/>
      <c r="AC267" s="210"/>
      <c r="AD267" s="210"/>
      <c r="AE267" s="210"/>
      <c r="AF267" s="210"/>
      <c r="AG267" s="210" t="s">
        <v>217</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7"/>
      <c r="B268" s="218"/>
      <c r="C268" s="252" t="s">
        <v>1293</v>
      </c>
      <c r="D268" s="221"/>
      <c r="E268" s="222">
        <v>67.2</v>
      </c>
      <c r="F268" s="220"/>
      <c r="G268" s="220"/>
      <c r="H268" s="220"/>
      <c r="I268" s="220"/>
      <c r="J268" s="220"/>
      <c r="K268" s="220"/>
      <c r="L268" s="220"/>
      <c r="M268" s="220"/>
      <c r="N268" s="219"/>
      <c r="O268" s="219"/>
      <c r="P268" s="219"/>
      <c r="Q268" s="219"/>
      <c r="R268" s="220"/>
      <c r="S268" s="220"/>
      <c r="T268" s="220"/>
      <c r="U268" s="220"/>
      <c r="V268" s="220"/>
      <c r="W268" s="220"/>
      <c r="X268" s="220"/>
      <c r="Y268" s="210"/>
      <c r="Z268" s="210"/>
      <c r="AA268" s="210"/>
      <c r="AB268" s="210"/>
      <c r="AC268" s="210"/>
      <c r="AD268" s="210"/>
      <c r="AE268" s="210"/>
      <c r="AF268" s="210"/>
      <c r="AG268" s="210" t="s">
        <v>217</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17"/>
      <c r="B269" s="218"/>
      <c r="C269" s="252" t="s">
        <v>1294</v>
      </c>
      <c r="D269" s="221"/>
      <c r="E269" s="222">
        <v>6.2</v>
      </c>
      <c r="F269" s="220"/>
      <c r="G269" s="220"/>
      <c r="H269" s="220"/>
      <c r="I269" s="220"/>
      <c r="J269" s="220"/>
      <c r="K269" s="220"/>
      <c r="L269" s="220"/>
      <c r="M269" s="220"/>
      <c r="N269" s="219"/>
      <c r="O269" s="219"/>
      <c r="P269" s="219"/>
      <c r="Q269" s="219"/>
      <c r="R269" s="220"/>
      <c r="S269" s="220"/>
      <c r="T269" s="220"/>
      <c r="U269" s="220"/>
      <c r="V269" s="220"/>
      <c r="W269" s="220"/>
      <c r="X269" s="220"/>
      <c r="Y269" s="210"/>
      <c r="Z269" s="210"/>
      <c r="AA269" s="210"/>
      <c r="AB269" s="210"/>
      <c r="AC269" s="210"/>
      <c r="AD269" s="210"/>
      <c r="AE269" s="210"/>
      <c r="AF269" s="210"/>
      <c r="AG269" s="210" t="s">
        <v>217</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7"/>
      <c r="B270" s="218"/>
      <c r="C270" s="252" t="s">
        <v>1295</v>
      </c>
      <c r="D270" s="221"/>
      <c r="E270" s="222">
        <v>94.5</v>
      </c>
      <c r="F270" s="220"/>
      <c r="G270" s="220"/>
      <c r="H270" s="220"/>
      <c r="I270" s="220"/>
      <c r="J270" s="220"/>
      <c r="K270" s="220"/>
      <c r="L270" s="220"/>
      <c r="M270" s="220"/>
      <c r="N270" s="219"/>
      <c r="O270" s="219"/>
      <c r="P270" s="219"/>
      <c r="Q270" s="219"/>
      <c r="R270" s="220"/>
      <c r="S270" s="220"/>
      <c r="T270" s="220"/>
      <c r="U270" s="220"/>
      <c r="V270" s="220"/>
      <c r="W270" s="220"/>
      <c r="X270" s="220"/>
      <c r="Y270" s="210"/>
      <c r="Z270" s="210"/>
      <c r="AA270" s="210"/>
      <c r="AB270" s="210"/>
      <c r="AC270" s="210"/>
      <c r="AD270" s="210"/>
      <c r="AE270" s="210"/>
      <c r="AF270" s="210"/>
      <c r="AG270" s="210" t="s">
        <v>217</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31">
        <v>44</v>
      </c>
      <c r="B271" s="232" t="s">
        <v>884</v>
      </c>
      <c r="C271" s="250" t="s">
        <v>885</v>
      </c>
      <c r="D271" s="233" t="s">
        <v>317</v>
      </c>
      <c r="E271" s="234">
        <v>69.3</v>
      </c>
      <c r="F271" s="235"/>
      <c r="G271" s="236">
        <f>ROUND(E271*F271,2)</f>
        <v>0</v>
      </c>
      <c r="H271" s="235"/>
      <c r="I271" s="236">
        <f>ROUND(E271*H271,2)</f>
        <v>0</v>
      </c>
      <c r="J271" s="235"/>
      <c r="K271" s="236">
        <f>ROUND(E271*J271,2)</f>
        <v>0</v>
      </c>
      <c r="L271" s="236">
        <v>21</v>
      </c>
      <c r="M271" s="236">
        <f>G271*(1+L271/100)</f>
        <v>0</v>
      </c>
      <c r="N271" s="234">
        <v>6.9999999999999994E-5</v>
      </c>
      <c r="O271" s="234">
        <f>ROUND(E271*N271,2)</f>
        <v>0</v>
      </c>
      <c r="P271" s="234">
        <v>0</v>
      </c>
      <c r="Q271" s="234">
        <f>ROUND(E271*P271,2)</f>
        <v>0</v>
      </c>
      <c r="R271" s="236" t="s">
        <v>247</v>
      </c>
      <c r="S271" s="236" t="s">
        <v>210</v>
      </c>
      <c r="T271" s="237" t="s">
        <v>211</v>
      </c>
      <c r="U271" s="220">
        <v>0.16</v>
      </c>
      <c r="V271" s="220">
        <f>ROUND(E271*U271,2)</f>
        <v>11.09</v>
      </c>
      <c r="W271" s="220"/>
      <c r="X271" s="220" t="s">
        <v>212</v>
      </c>
      <c r="Y271" s="210"/>
      <c r="Z271" s="210"/>
      <c r="AA271" s="210"/>
      <c r="AB271" s="210"/>
      <c r="AC271" s="210"/>
      <c r="AD271" s="210"/>
      <c r="AE271" s="210"/>
      <c r="AF271" s="210"/>
      <c r="AG271" s="210" t="s">
        <v>213</v>
      </c>
      <c r="AH271" s="210"/>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7"/>
      <c r="B272" s="218"/>
      <c r="C272" s="251" t="s">
        <v>855</v>
      </c>
      <c r="D272" s="238"/>
      <c r="E272" s="238"/>
      <c r="F272" s="238"/>
      <c r="G272" s="238"/>
      <c r="H272" s="220"/>
      <c r="I272" s="220"/>
      <c r="J272" s="220"/>
      <c r="K272" s="220"/>
      <c r="L272" s="220"/>
      <c r="M272" s="220"/>
      <c r="N272" s="219"/>
      <c r="O272" s="219"/>
      <c r="P272" s="219"/>
      <c r="Q272" s="219"/>
      <c r="R272" s="220"/>
      <c r="S272" s="220"/>
      <c r="T272" s="220"/>
      <c r="U272" s="220"/>
      <c r="V272" s="220"/>
      <c r="W272" s="220"/>
      <c r="X272" s="220"/>
      <c r="Y272" s="210"/>
      <c r="Z272" s="210"/>
      <c r="AA272" s="210"/>
      <c r="AB272" s="210"/>
      <c r="AC272" s="210"/>
      <c r="AD272" s="210"/>
      <c r="AE272" s="210"/>
      <c r="AF272" s="210"/>
      <c r="AG272" s="210" t="s">
        <v>215</v>
      </c>
      <c r="AH272" s="210"/>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x14ac:dyDescent="0.2">
      <c r="A273" s="217"/>
      <c r="B273" s="218"/>
      <c r="C273" s="252" t="s">
        <v>1280</v>
      </c>
      <c r="D273" s="221"/>
      <c r="E273" s="222">
        <v>3.6</v>
      </c>
      <c r="F273" s="220"/>
      <c r="G273" s="220"/>
      <c r="H273" s="220"/>
      <c r="I273" s="220"/>
      <c r="J273" s="220"/>
      <c r="K273" s="220"/>
      <c r="L273" s="220"/>
      <c r="M273" s="220"/>
      <c r="N273" s="219"/>
      <c r="O273" s="219"/>
      <c r="P273" s="219"/>
      <c r="Q273" s="219"/>
      <c r="R273" s="220"/>
      <c r="S273" s="220"/>
      <c r="T273" s="220"/>
      <c r="U273" s="220"/>
      <c r="V273" s="220"/>
      <c r="W273" s="220"/>
      <c r="X273" s="220"/>
      <c r="Y273" s="210"/>
      <c r="Z273" s="210"/>
      <c r="AA273" s="210"/>
      <c r="AB273" s="210"/>
      <c r="AC273" s="210"/>
      <c r="AD273" s="210"/>
      <c r="AE273" s="210"/>
      <c r="AF273" s="210"/>
      <c r="AG273" s="210" t="s">
        <v>217</v>
      </c>
      <c r="AH273" s="210">
        <v>0</v>
      </c>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17"/>
      <c r="B274" s="218"/>
      <c r="C274" s="252" t="s">
        <v>1281</v>
      </c>
      <c r="D274" s="221"/>
      <c r="E274" s="222">
        <v>3.6</v>
      </c>
      <c r="F274" s="220"/>
      <c r="G274" s="220"/>
      <c r="H274" s="220"/>
      <c r="I274" s="220"/>
      <c r="J274" s="220"/>
      <c r="K274" s="220"/>
      <c r="L274" s="220"/>
      <c r="M274" s="220"/>
      <c r="N274" s="219"/>
      <c r="O274" s="219"/>
      <c r="P274" s="219"/>
      <c r="Q274" s="219"/>
      <c r="R274" s="220"/>
      <c r="S274" s="220"/>
      <c r="T274" s="220"/>
      <c r="U274" s="220"/>
      <c r="V274" s="220"/>
      <c r="W274" s="220"/>
      <c r="X274" s="220"/>
      <c r="Y274" s="210"/>
      <c r="Z274" s="210"/>
      <c r="AA274" s="210"/>
      <c r="AB274" s="210"/>
      <c r="AC274" s="210"/>
      <c r="AD274" s="210"/>
      <c r="AE274" s="210"/>
      <c r="AF274" s="210"/>
      <c r="AG274" s="210" t="s">
        <v>217</v>
      </c>
      <c r="AH274" s="210">
        <v>0</v>
      </c>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x14ac:dyDescent="0.2">
      <c r="A275" s="217"/>
      <c r="B275" s="218"/>
      <c r="C275" s="252" t="s">
        <v>1282</v>
      </c>
      <c r="D275" s="221"/>
      <c r="E275" s="222">
        <v>3.6</v>
      </c>
      <c r="F275" s="220"/>
      <c r="G275" s="220"/>
      <c r="H275" s="220"/>
      <c r="I275" s="220"/>
      <c r="J275" s="220"/>
      <c r="K275" s="220"/>
      <c r="L275" s="220"/>
      <c r="M275" s="220"/>
      <c r="N275" s="219"/>
      <c r="O275" s="219"/>
      <c r="P275" s="219"/>
      <c r="Q275" s="219"/>
      <c r="R275" s="220"/>
      <c r="S275" s="220"/>
      <c r="T275" s="220"/>
      <c r="U275" s="220"/>
      <c r="V275" s="220"/>
      <c r="W275" s="220"/>
      <c r="X275" s="220"/>
      <c r="Y275" s="210"/>
      <c r="Z275" s="210"/>
      <c r="AA275" s="210"/>
      <c r="AB275" s="210"/>
      <c r="AC275" s="210"/>
      <c r="AD275" s="210"/>
      <c r="AE275" s="210"/>
      <c r="AF275" s="210"/>
      <c r="AG275" s="210" t="s">
        <v>217</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17"/>
      <c r="B276" s="218"/>
      <c r="C276" s="252" t="s">
        <v>1283</v>
      </c>
      <c r="D276" s="221"/>
      <c r="E276" s="222">
        <v>16.8</v>
      </c>
      <c r="F276" s="220"/>
      <c r="G276" s="220"/>
      <c r="H276" s="220"/>
      <c r="I276" s="220"/>
      <c r="J276" s="220"/>
      <c r="K276" s="220"/>
      <c r="L276" s="220"/>
      <c r="M276" s="220"/>
      <c r="N276" s="219"/>
      <c r="O276" s="219"/>
      <c r="P276" s="219"/>
      <c r="Q276" s="219"/>
      <c r="R276" s="220"/>
      <c r="S276" s="220"/>
      <c r="T276" s="220"/>
      <c r="U276" s="220"/>
      <c r="V276" s="220"/>
      <c r="W276" s="220"/>
      <c r="X276" s="220"/>
      <c r="Y276" s="210"/>
      <c r="Z276" s="210"/>
      <c r="AA276" s="210"/>
      <c r="AB276" s="210"/>
      <c r="AC276" s="210"/>
      <c r="AD276" s="210"/>
      <c r="AE276" s="210"/>
      <c r="AF276" s="210"/>
      <c r="AG276" s="210" t="s">
        <v>217</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17"/>
      <c r="B277" s="218"/>
      <c r="C277" s="252" t="s">
        <v>1284</v>
      </c>
      <c r="D277" s="221"/>
      <c r="E277" s="222">
        <v>19.2</v>
      </c>
      <c r="F277" s="220"/>
      <c r="G277" s="220"/>
      <c r="H277" s="220"/>
      <c r="I277" s="220"/>
      <c r="J277" s="220"/>
      <c r="K277" s="220"/>
      <c r="L277" s="220"/>
      <c r="M277" s="220"/>
      <c r="N277" s="219"/>
      <c r="O277" s="219"/>
      <c r="P277" s="219"/>
      <c r="Q277" s="219"/>
      <c r="R277" s="220"/>
      <c r="S277" s="220"/>
      <c r="T277" s="220"/>
      <c r="U277" s="220"/>
      <c r="V277" s="220"/>
      <c r="W277" s="220"/>
      <c r="X277" s="220"/>
      <c r="Y277" s="210"/>
      <c r="Z277" s="210"/>
      <c r="AA277" s="210"/>
      <c r="AB277" s="210"/>
      <c r="AC277" s="210"/>
      <c r="AD277" s="210"/>
      <c r="AE277" s="210"/>
      <c r="AF277" s="210"/>
      <c r="AG277" s="210" t="s">
        <v>217</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7"/>
      <c r="B278" s="218"/>
      <c r="C278" s="252" t="s">
        <v>1296</v>
      </c>
      <c r="D278" s="221"/>
      <c r="E278" s="222">
        <v>22.5</v>
      </c>
      <c r="F278" s="220"/>
      <c r="G278" s="220"/>
      <c r="H278" s="220"/>
      <c r="I278" s="220"/>
      <c r="J278" s="220"/>
      <c r="K278" s="220"/>
      <c r="L278" s="220"/>
      <c r="M278" s="220"/>
      <c r="N278" s="219"/>
      <c r="O278" s="219"/>
      <c r="P278" s="219"/>
      <c r="Q278" s="219"/>
      <c r="R278" s="220"/>
      <c r="S278" s="220"/>
      <c r="T278" s="220"/>
      <c r="U278" s="220"/>
      <c r="V278" s="220"/>
      <c r="W278" s="220"/>
      <c r="X278" s="220"/>
      <c r="Y278" s="210"/>
      <c r="Z278" s="210"/>
      <c r="AA278" s="210"/>
      <c r="AB278" s="210"/>
      <c r="AC278" s="210"/>
      <c r="AD278" s="210"/>
      <c r="AE278" s="210"/>
      <c r="AF278" s="210"/>
      <c r="AG278" s="210" t="s">
        <v>217</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31">
        <v>45</v>
      </c>
      <c r="B279" s="232" t="s">
        <v>886</v>
      </c>
      <c r="C279" s="250" t="s">
        <v>887</v>
      </c>
      <c r="D279" s="233" t="s">
        <v>242</v>
      </c>
      <c r="E279" s="234">
        <v>581.24</v>
      </c>
      <c r="F279" s="235"/>
      <c r="G279" s="236">
        <f>ROUND(E279*F279,2)</f>
        <v>0</v>
      </c>
      <c r="H279" s="235"/>
      <c r="I279" s="236">
        <f>ROUND(E279*H279,2)</f>
        <v>0</v>
      </c>
      <c r="J279" s="235"/>
      <c r="K279" s="236">
        <f>ROUND(E279*J279,2)</f>
        <v>0</v>
      </c>
      <c r="L279" s="236">
        <v>21</v>
      </c>
      <c r="M279" s="236">
        <f>G279*(1+L279/100)</f>
        <v>0</v>
      </c>
      <c r="N279" s="234">
        <v>1E-4</v>
      </c>
      <c r="O279" s="234">
        <f>ROUND(E279*N279,2)</f>
        <v>0.06</v>
      </c>
      <c r="P279" s="234">
        <v>0</v>
      </c>
      <c r="Q279" s="234">
        <f>ROUND(E279*P279,2)</f>
        <v>0</v>
      </c>
      <c r="R279" s="236" t="s">
        <v>247</v>
      </c>
      <c r="S279" s="236" t="s">
        <v>210</v>
      </c>
      <c r="T279" s="237" t="s">
        <v>211</v>
      </c>
      <c r="U279" s="220">
        <v>1.0999999999999999E-2</v>
      </c>
      <c r="V279" s="220">
        <f>ROUND(E279*U279,2)</f>
        <v>6.39</v>
      </c>
      <c r="W279" s="220"/>
      <c r="X279" s="220" t="s">
        <v>212</v>
      </c>
      <c r="Y279" s="210"/>
      <c r="Z279" s="210"/>
      <c r="AA279" s="210"/>
      <c r="AB279" s="210"/>
      <c r="AC279" s="210"/>
      <c r="AD279" s="210"/>
      <c r="AE279" s="210"/>
      <c r="AF279" s="210"/>
      <c r="AG279" s="210" t="s">
        <v>213</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ht="22.5" outlineLevel="1" x14ac:dyDescent="0.2">
      <c r="A280" s="217"/>
      <c r="B280" s="218"/>
      <c r="C280" s="251" t="s">
        <v>888</v>
      </c>
      <c r="D280" s="238"/>
      <c r="E280" s="238"/>
      <c r="F280" s="238"/>
      <c r="G280" s="238"/>
      <c r="H280" s="220"/>
      <c r="I280" s="220"/>
      <c r="J280" s="220"/>
      <c r="K280" s="220"/>
      <c r="L280" s="220"/>
      <c r="M280" s="220"/>
      <c r="N280" s="219"/>
      <c r="O280" s="219"/>
      <c r="P280" s="219"/>
      <c r="Q280" s="219"/>
      <c r="R280" s="220"/>
      <c r="S280" s="220"/>
      <c r="T280" s="220"/>
      <c r="U280" s="220"/>
      <c r="V280" s="220"/>
      <c r="W280" s="220"/>
      <c r="X280" s="220"/>
      <c r="Y280" s="210"/>
      <c r="Z280" s="210"/>
      <c r="AA280" s="210"/>
      <c r="AB280" s="210"/>
      <c r="AC280" s="210"/>
      <c r="AD280" s="210"/>
      <c r="AE280" s="210"/>
      <c r="AF280" s="210"/>
      <c r="AG280" s="210" t="s">
        <v>215</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39" t="str">
        <f>C280</f>
        <v>maltovinová úprava na rovném povrchu vnějších stěn, plastická, tenkovrstvá, jednobarevná, s nejnutnějším obroušením podkladu (pemzou) a oprášením, s penetrací, z lešení, bez zakrývání</v>
      </c>
      <c r="BB280" s="210"/>
      <c r="BC280" s="210"/>
      <c r="BD280" s="210"/>
      <c r="BE280" s="210"/>
      <c r="BF280" s="210"/>
      <c r="BG280" s="210"/>
      <c r="BH280" s="210"/>
    </row>
    <row r="281" spans="1:60" outlineLevel="1" x14ac:dyDescent="0.2">
      <c r="A281" s="217"/>
      <c r="B281" s="218"/>
      <c r="C281" s="252" t="s">
        <v>1268</v>
      </c>
      <c r="D281" s="221"/>
      <c r="E281" s="222">
        <v>102.93</v>
      </c>
      <c r="F281" s="220"/>
      <c r="G281" s="220"/>
      <c r="H281" s="220"/>
      <c r="I281" s="220"/>
      <c r="J281" s="220"/>
      <c r="K281" s="220"/>
      <c r="L281" s="220"/>
      <c r="M281" s="220"/>
      <c r="N281" s="219"/>
      <c r="O281" s="219"/>
      <c r="P281" s="219"/>
      <c r="Q281" s="219"/>
      <c r="R281" s="220"/>
      <c r="S281" s="220"/>
      <c r="T281" s="220"/>
      <c r="U281" s="220"/>
      <c r="V281" s="220"/>
      <c r="W281" s="220"/>
      <c r="X281" s="220"/>
      <c r="Y281" s="210"/>
      <c r="Z281" s="210"/>
      <c r="AA281" s="210"/>
      <c r="AB281" s="210"/>
      <c r="AC281" s="210"/>
      <c r="AD281" s="210"/>
      <c r="AE281" s="210"/>
      <c r="AF281" s="210"/>
      <c r="AG281" s="210" t="s">
        <v>217</v>
      </c>
      <c r="AH281" s="210">
        <v>0</v>
      </c>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17"/>
      <c r="B282" s="218"/>
      <c r="C282" s="252" t="s">
        <v>1269</v>
      </c>
      <c r="D282" s="221"/>
      <c r="E282" s="222">
        <v>478.31</v>
      </c>
      <c r="F282" s="220"/>
      <c r="G282" s="220"/>
      <c r="H282" s="220"/>
      <c r="I282" s="220"/>
      <c r="J282" s="220"/>
      <c r="K282" s="220"/>
      <c r="L282" s="220"/>
      <c r="M282" s="220"/>
      <c r="N282" s="219"/>
      <c r="O282" s="219"/>
      <c r="P282" s="219"/>
      <c r="Q282" s="219"/>
      <c r="R282" s="220"/>
      <c r="S282" s="220"/>
      <c r="T282" s="220"/>
      <c r="U282" s="220"/>
      <c r="V282" s="220"/>
      <c r="W282" s="220"/>
      <c r="X282" s="220"/>
      <c r="Y282" s="210"/>
      <c r="Z282" s="210"/>
      <c r="AA282" s="210"/>
      <c r="AB282" s="210"/>
      <c r="AC282" s="210"/>
      <c r="AD282" s="210"/>
      <c r="AE282" s="210"/>
      <c r="AF282" s="210"/>
      <c r="AG282" s="210" t="s">
        <v>217</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ht="22.5" outlineLevel="1" x14ac:dyDescent="0.2">
      <c r="A283" s="231">
        <v>46</v>
      </c>
      <c r="B283" s="232" t="s">
        <v>889</v>
      </c>
      <c r="C283" s="250" t="s">
        <v>890</v>
      </c>
      <c r="D283" s="233" t="s">
        <v>242</v>
      </c>
      <c r="E283" s="234">
        <v>620.35</v>
      </c>
      <c r="F283" s="235"/>
      <c r="G283" s="236">
        <f>ROUND(E283*F283,2)</f>
        <v>0</v>
      </c>
      <c r="H283" s="235"/>
      <c r="I283" s="236">
        <f>ROUND(E283*H283,2)</f>
        <v>0</v>
      </c>
      <c r="J283" s="235"/>
      <c r="K283" s="236">
        <f>ROUND(E283*J283,2)</f>
        <v>0</v>
      </c>
      <c r="L283" s="236">
        <v>21</v>
      </c>
      <c r="M283" s="236">
        <f>G283*(1+L283/100)</f>
        <v>0</v>
      </c>
      <c r="N283" s="234">
        <v>7.2399999999999999E-3</v>
      </c>
      <c r="O283" s="234">
        <f>ROUND(E283*N283,2)</f>
        <v>4.49</v>
      </c>
      <c r="P283" s="234">
        <v>0</v>
      </c>
      <c r="Q283" s="234">
        <f>ROUND(E283*P283,2)</f>
        <v>0</v>
      </c>
      <c r="R283" s="236" t="s">
        <v>251</v>
      </c>
      <c r="S283" s="236" t="s">
        <v>210</v>
      </c>
      <c r="T283" s="237" t="s">
        <v>211</v>
      </c>
      <c r="U283" s="220">
        <v>0.34860000000000002</v>
      </c>
      <c r="V283" s="220">
        <f>ROUND(E283*U283,2)</f>
        <v>216.25</v>
      </c>
      <c r="W283" s="220"/>
      <c r="X283" s="220" t="s">
        <v>212</v>
      </c>
      <c r="Y283" s="210"/>
      <c r="Z283" s="210"/>
      <c r="AA283" s="210"/>
      <c r="AB283" s="210"/>
      <c r="AC283" s="210"/>
      <c r="AD283" s="210"/>
      <c r="AE283" s="210"/>
      <c r="AF283" s="210"/>
      <c r="AG283" s="210" t="s">
        <v>213</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7"/>
      <c r="B284" s="218"/>
      <c r="C284" s="251" t="s">
        <v>779</v>
      </c>
      <c r="D284" s="238"/>
      <c r="E284" s="238"/>
      <c r="F284" s="238"/>
      <c r="G284" s="238"/>
      <c r="H284" s="220"/>
      <c r="I284" s="220"/>
      <c r="J284" s="220"/>
      <c r="K284" s="220"/>
      <c r="L284" s="220"/>
      <c r="M284" s="220"/>
      <c r="N284" s="219"/>
      <c r="O284" s="219"/>
      <c r="P284" s="219"/>
      <c r="Q284" s="219"/>
      <c r="R284" s="220"/>
      <c r="S284" s="220"/>
      <c r="T284" s="220"/>
      <c r="U284" s="220"/>
      <c r="V284" s="220"/>
      <c r="W284" s="220"/>
      <c r="X284" s="220"/>
      <c r="Y284" s="210"/>
      <c r="Z284" s="210"/>
      <c r="AA284" s="210"/>
      <c r="AB284" s="210"/>
      <c r="AC284" s="210"/>
      <c r="AD284" s="210"/>
      <c r="AE284" s="210"/>
      <c r="AF284" s="210"/>
      <c r="AG284" s="210" t="s">
        <v>215</v>
      </c>
      <c r="AH284" s="210"/>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7"/>
      <c r="B285" s="218"/>
      <c r="C285" s="252" t="s">
        <v>1227</v>
      </c>
      <c r="D285" s="221"/>
      <c r="E285" s="222">
        <v>156.85499999999999</v>
      </c>
      <c r="F285" s="220"/>
      <c r="G285" s="220"/>
      <c r="H285" s="220"/>
      <c r="I285" s="220"/>
      <c r="J285" s="220"/>
      <c r="K285" s="220"/>
      <c r="L285" s="220"/>
      <c r="M285" s="220"/>
      <c r="N285" s="219"/>
      <c r="O285" s="219"/>
      <c r="P285" s="219"/>
      <c r="Q285" s="219"/>
      <c r="R285" s="220"/>
      <c r="S285" s="220"/>
      <c r="T285" s="220"/>
      <c r="U285" s="220"/>
      <c r="V285" s="220"/>
      <c r="W285" s="220"/>
      <c r="X285" s="220"/>
      <c r="Y285" s="210"/>
      <c r="Z285" s="210"/>
      <c r="AA285" s="210"/>
      <c r="AB285" s="210"/>
      <c r="AC285" s="210"/>
      <c r="AD285" s="210"/>
      <c r="AE285" s="210"/>
      <c r="AF285" s="210"/>
      <c r="AG285" s="210" t="s">
        <v>217</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7"/>
      <c r="B286" s="218"/>
      <c r="C286" s="252" t="s">
        <v>1228</v>
      </c>
      <c r="D286" s="221"/>
      <c r="E286" s="222">
        <v>4.1745000000000001</v>
      </c>
      <c r="F286" s="220"/>
      <c r="G286" s="220"/>
      <c r="H286" s="220"/>
      <c r="I286" s="220"/>
      <c r="J286" s="220"/>
      <c r="K286" s="220"/>
      <c r="L286" s="220"/>
      <c r="M286" s="220"/>
      <c r="N286" s="219"/>
      <c r="O286" s="219"/>
      <c r="P286" s="219"/>
      <c r="Q286" s="219"/>
      <c r="R286" s="220"/>
      <c r="S286" s="220"/>
      <c r="T286" s="220"/>
      <c r="U286" s="220"/>
      <c r="V286" s="220"/>
      <c r="W286" s="220"/>
      <c r="X286" s="220"/>
      <c r="Y286" s="210"/>
      <c r="Z286" s="210"/>
      <c r="AA286" s="210"/>
      <c r="AB286" s="210"/>
      <c r="AC286" s="210"/>
      <c r="AD286" s="210"/>
      <c r="AE286" s="210"/>
      <c r="AF286" s="210"/>
      <c r="AG286" s="210" t="s">
        <v>217</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17"/>
      <c r="B287" s="218"/>
      <c r="C287" s="252" t="s">
        <v>1229</v>
      </c>
      <c r="D287" s="221"/>
      <c r="E287" s="222">
        <v>171.90729999999999</v>
      </c>
      <c r="F287" s="220"/>
      <c r="G287" s="220"/>
      <c r="H287" s="220"/>
      <c r="I287" s="220"/>
      <c r="J287" s="220"/>
      <c r="K287" s="220"/>
      <c r="L287" s="220"/>
      <c r="M287" s="220"/>
      <c r="N287" s="219"/>
      <c r="O287" s="219"/>
      <c r="P287" s="219"/>
      <c r="Q287" s="219"/>
      <c r="R287" s="220"/>
      <c r="S287" s="220"/>
      <c r="T287" s="220"/>
      <c r="U287" s="220"/>
      <c r="V287" s="220"/>
      <c r="W287" s="220"/>
      <c r="X287" s="220"/>
      <c r="Y287" s="210"/>
      <c r="Z287" s="210"/>
      <c r="AA287" s="210"/>
      <c r="AB287" s="210"/>
      <c r="AC287" s="210"/>
      <c r="AD287" s="210"/>
      <c r="AE287" s="210"/>
      <c r="AF287" s="210"/>
      <c r="AG287" s="210" t="s">
        <v>217</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7"/>
      <c r="B288" s="218"/>
      <c r="C288" s="252" t="s">
        <v>1230</v>
      </c>
      <c r="D288" s="221"/>
      <c r="E288" s="222">
        <v>1.62</v>
      </c>
      <c r="F288" s="220"/>
      <c r="G288" s="220"/>
      <c r="H288" s="220"/>
      <c r="I288" s="220"/>
      <c r="J288" s="220"/>
      <c r="K288" s="220"/>
      <c r="L288" s="220"/>
      <c r="M288" s="220"/>
      <c r="N288" s="219"/>
      <c r="O288" s="219"/>
      <c r="P288" s="219"/>
      <c r="Q288" s="219"/>
      <c r="R288" s="220"/>
      <c r="S288" s="220"/>
      <c r="T288" s="220"/>
      <c r="U288" s="220"/>
      <c r="V288" s="220"/>
      <c r="W288" s="220"/>
      <c r="X288" s="220"/>
      <c r="Y288" s="210"/>
      <c r="Z288" s="210"/>
      <c r="AA288" s="210"/>
      <c r="AB288" s="210"/>
      <c r="AC288" s="210"/>
      <c r="AD288" s="210"/>
      <c r="AE288" s="210"/>
      <c r="AF288" s="210"/>
      <c r="AG288" s="210" t="s">
        <v>217</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17"/>
      <c r="B289" s="218"/>
      <c r="C289" s="252" t="s">
        <v>1231</v>
      </c>
      <c r="D289" s="221"/>
      <c r="E289" s="222">
        <v>132.99</v>
      </c>
      <c r="F289" s="220"/>
      <c r="G289" s="220"/>
      <c r="H289" s="220"/>
      <c r="I289" s="220"/>
      <c r="J289" s="220"/>
      <c r="K289" s="220"/>
      <c r="L289" s="220"/>
      <c r="M289" s="220"/>
      <c r="N289" s="219"/>
      <c r="O289" s="219"/>
      <c r="P289" s="219"/>
      <c r="Q289" s="219"/>
      <c r="R289" s="220"/>
      <c r="S289" s="220"/>
      <c r="T289" s="220"/>
      <c r="U289" s="220"/>
      <c r="V289" s="220"/>
      <c r="W289" s="220"/>
      <c r="X289" s="220"/>
      <c r="Y289" s="210"/>
      <c r="Z289" s="210"/>
      <c r="AA289" s="210"/>
      <c r="AB289" s="210"/>
      <c r="AC289" s="210"/>
      <c r="AD289" s="210"/>
      <c r="AE289" s="210"/>
      <c r="AF289" s="210"/>
      <c r="AG289" s="210" t="s">
        <v>217</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17"/>
      <c r="B290" s="218"/>
      <c r="C290" s="252" t="s">
        <v>1232</v>
      </c>
      <c r="D290" s="221"/>
      <c r="E290" s="222">
        <v>24.356000000000002</v>
      </c>
      <c r="F290" s="220"/>
      <c r="G290" s="220"/>
      <c r="H290" s="220"/>
      <c r="I290" s="220"/>
      <c r="J290" s="220"/>
      <c r="K290" s="220"/>
      <c r="L290" s="220"/>
      <c r="M290" s="220"/>
      <c r="N290" s="219"/>
      <c r="O290" s="219"/>
      <c r="P290" s="219"/>
      <c r="Q290" s="219"/>
      <c r="R290" s="220"/>
      <c r="S290" s="220"/>
      <c r="T290" s="220"/>
      <c r="U290" s="220"/>
      <c r="V290" s="220"/>
      <c r="W290" s="220"/>
      <c r="X290" s="220"/>
      <c r="Y290" s="210"/>
      <c r="Z290" s="210"/>
      <c r="AA290" s="210"/>
      <c r="AB290" s="210"/>
      <c r="AC290" s="210"/>
      <c r="AD290" s="210"/>
      <c r="AE290" s="210"/>
      <c r="AF290" s="210"/>
      <c r="AG290" s="210" t="s">
        <v>217</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7"/>
      <c r="B291" s="218"/>
      <c r="C291" s="252" t="s">
        <v>1233</v>
      </c>
      <c r="D291" s="221"/>
      <c r="E291" s="222">
        <v>113.34220000000001</v>
      </c>
      <c r="F291" s="220"/>
      <c r="G291" s="220"/>
      <c r="H291" s="220"/>
      <c r="I291" s="220"/>
      <c r="J291" s="220"/>
      <c r="K291" s="220"/>
      <c r="L291" s="220"/>
      <c r="M291" s="220"/>
      <c r="N291" s="219"/>
      <c r="O291" s="219"/>
      <c r="P291" s="219"/>
      <c r="Q291" s="219"/>
      <c r="R291" s="220"/>
      <c r="S291" s="220"/>
      <c r="T291" s="220"/>
      <c r="U291" s="220"/>
      <c r="V291" s="220"/>
      <c r="W291" s="220"/>
      <c r="X291" s="220"/>
      <c r="Y291" s="210"/>
      <c r="Z291" s="210"/>
      <c r="AA291" s="210"/>
      <c r="AB291" s="210"/>
      <c r="AC291" s="210"/>
      <c r="AD291" s="210"/>
      <c r="AE291" s="210"/>
      <c r="AF291" s="210"/>
      <c r="AG291" s="210" t="s">
        <v>217</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17"/>
      <c r="B292" s="218"/>
      <c r="C292" s="252" t="s">
        <v>1234</v>
      </c>
      <c r="D292" s="221"/>
      <c r="E292" s="222">
        <v>15.105</v>
      </c>
      <c r="F292" s="220"/>
      <c r="G292" s="220"/>
      <c r="H292" s="220"/>
      <c r="I292" s="220"/>
      <c r="J292" s="220"/>
      <c r="K292" s="220"/>
      <c r="L292" s="220"/>
      <c r="M292" s="220"/>
      <c r="N292" s="219"/>
      <c r="O292" s="219"/>
      <c r="P292" s="219"/>
      <c r="Q292" s="219"/>
      <c r="R292" s="220"/>
      <c r="S292" s="220"/>
      <c r="T292" s="220"/>
      <c r="U292" s="220"/>
      <c r="V292" s="220"/>
      <c r="W292" s="220"/>
      <c r="X292" s="220"/>
      <c r="Y292" s="210"/>
      <c r="Z292" s="210"/>
      <c r="AA292" s="210"/>
      <c r="AB292" s="210"/>
      <c r="AC292" s="210"/>
      <c r="AD292" s="210"/>
      <c r="AE292" s="210"/>
      <c r="AF292" s="210"/>
      <c r="AG292" s="210" t="s">
        <v>217</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ht="22.5" outlineLevel="1" x14ac:dyDescent="0.2">
      <c r="A293" s="231">
        <v>47</v>
      </c>
      <c r="B293" s="232" t="s">
        <v>891</v>
      </c>
      <c r="C293" s="250" t="s">
        <v>892</v>
      </c>
      <c r="D293" s="233" t="s">
        <v>242</v>
      </c>
      <c r="E293" s="234">
        <v>36.380749999999999</v>
      </c>
      <c r="F293" s="235"/>
      <c r="G293" s="236">
        <f>ROUND(E293*F293,2)</f>
        <v>0</v>
      </c>
      <c r="H293" s="235"/>
      <c r="I293" s="236">
        <f>ROUND(E293*H293,2)</f>
        <v>0</v>
      </c>
      <c r="J293" s="235"/>
      <c r="K293" s="236">
        <f>ROUND(E293*J293,2)</f>
        <v>0</v>
      </c>
      <c r="L293" s="236">
        <v>21</v>
      </c>
      <c r="M293" s="236">
        <f>G293*(1+L293/100)</f>
        <v>0</v>
      </c>
      <c r="N293" s="234">
        <v>1.2070000000000001E-2</v>
      </c>
      <c r="O293" s="234">
        <f>ROUND(E293*N293,2)</f>
        <v>0.44</v>
      </c>
      <c r="P293" s="234">
        <v>0</v>
      </c>
      <c r="Q293" s="234">
        <f>ROUND(E293*P293,2)</f>
        <v>0</v>
      </c>
      <c r="R293" s="236" t="s">
        <v>251</v>
      </c>
      <c r="S293" s="236" t="s">
        <v>210</v>
      </c>
      <c r="T293" s="237" t="s">
        <v>211</v>
      </c>
      <c r="U293" s="220">
        <v>0.53729000000000005</v>
      </c>
      <c r="V293" s="220">
        <f>ROUND(E293*U293,2)</f>
        <v>19.55</v>
      </c>
      <c r="W293" s="220"/>
      <c r="X293" s="220" t="s">
        <v>212</v>
      </c>
      <c r="Y293" s="210"/>
      <c r="Z293" s="210"/>
      <c r="AA293" s="210"/>
      <c r="AB293" s="210"/>
      <c r="AC293" s="210"/>
      <c r="AD293" s="210"/>
      <c r="AE293" s="210"/>
      <c r="AF293" s="210"/>
      <c r="AG293" s="210" t="s">
        <v>213</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7"/>
      <c r="B294" s="218"/>
      <c r="C294" s="251" t="s">
        <v>779</v>
      </c>
      <c r="D294" s="238"/>
      <c r="E294" s="238"/>
      <c r="F294" s="238"/>
      <c r="G294" s="238"/>
      <c r="H294" s="220"/>
      <c r="I294" s="220"/>
      <c r="J294" s="220"/>
      <c r="K294" s="220"/>
      <c r="L294" s="220"/>
      <c r="M294" s="220"/>
      <c r="N294" s="219"/>
      <c r="O294" s="219"/>
      <c r="P294" s="219"/>
      <c r="Q294" s="219"/>
      <c r="R294" s="220"/>
      <c r="S294" s="220"/>
      <c r="T294" s="220"/>
      <c r="U294" s="220"/>
      <c r="V294" s="220"/>
      <c r="W294" s="220"/>
      <c r="X294" s="220"/>
      <c r="Y294" s="210"/>
      <c r="Z294" s="210"/>
      <c r="AA294" s="210"/>
      <c r="AB294" s="210"/>
      <c r="AC294" s="210"/>
      <c r="AD294" s="210"/>
      <c r="AE294" s="210"/>
      <c r="AF294" s="210"/>
      <c r="AG294" s="210" t="s">
        <v>215</v>
      </c>
      <c r="AH294" s="210"/>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17"/>
      <c r="B295" s="218"/>
      <c r="C295" s="252" t="s">
        <v>1236</v>
      </c>
      <c r="D295" s="221"/>
      <c r="E295" s="222">
        <v>7.1959999999999997</v>
      </c>
      <c r="F295" s="220"/>
      <c r="G295" s="220"/>
      <c r="H295" s="220"/>
      <c r="I295" s="220"/>
      <c r="J295" s="220"/>
      <c r="K295" s="220"/>
      <c r="L295" s="220"/>
      <c r="M295" s="220"/>
      <c r="N295" s="219"/>
      <c r="O295" s="219"/>
      <c r="P295" s="219"/>
      <c r="Q295" s="219"/>
      <c r="R295" s="220"/>
      <c r="S295" s="220"/>
      <c r="T295" s="220"/>
      <c r="U295" s="220"/>
      <c r="V295" s="220"/>
      <c r="W295" s="220"/>
      <c r="X295" s="220"/>
      <c r="Y295" s="210"/>
      <c r="Z295" s="210"/>
      <c r="AA295" s="210"/>
      <c r="AB295" s="210"/>
      <c r="AC295" s="210"/>
      <c r="AD295" s="210"/>
      <c r="AE295" s="210"/>
      <c r="AF295" s="210"/>
      <c r="AG295" s="210" t="s">
        <v>217</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17"/>
      <c r="B296" s="218"/>
      <c r="C296" s="252" t="s">
        <v>1237</v>
      </c>
      <c r="D296" s="221"/>
      <c r="E296" s="222">
        <v>7.8397500000000004</v>
      </c>
      <c r="F296" s="220"/>
      <c r="G296" s="220"/>
      <c r="H296" s="220"/>
      <c r="I296" s="220"/>
      <c r="J296" s="220"/>
      <c r="K296" s="220"/>
      <c r="L296" s="220"/>
      <c r="M296" s="220"/>
      <c r="N296" s="219"/>
      <c r="O296" s="219"/>
      <c r="P296" s="219"/>
      <c r="Q296" s="219"/>
      <c r="R296" s="220"/>
      <c r="S296" s="220"/>
      <c r="T296" s="220"/>
      <c r="U296" s="220"/>
      <c r="V296" s="220"/>
      <c r="W296" s="220"/>
      <c r="X296" s="220"/>
      <c r="Y296" s="210"/>
      <c r="Z296" s="210"/>
      <c r="AA296" s="210"/>
      <c r="AB296" s="210"/>
      <c r="AC296" s="210"/>
      <c r="AD296" s="210"/>
      <c r="AE296" s="210"/>
      <c r="AF296" s="210"/>
      <c r="AG296" s="210" t="s">
        <v>217</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17"/>
      <c r="B297" s="218"/>
      <c r="C297" s="252" t="s">
        <v>1238</v>
      </c>
      <c r="D297" s="221"/>
      <c r="E297" s="222">
        <v>12.914999999999999</v>
      </c>
      <c r="F297" s="220"/>
      <c r="G297" s="220"/>
      <c r="H297" s="220"/>
      <c r="I297" s="220"/>
      <c r="J297" s="220"/>
      <c r="K297" s="220"/>
      <c r="L297" s="220"/>
      <c r="M297" s="220"/>
      <c r="N297" s="219"/>
      <c r="O297" s="219"/>
      <c r="P297" s="219"/>
      <c r="Q297" s="219"/>
      <c r="R297" s="220"/>
      <c r="S297" s="220"/>
      <c r="T297" s="220"/>
      <c r="U297" s="220"/>
      <c r="V297" s="220"/>
      <c r="W297" s="220"/>
      <c r="X297" s="220"/>
      <c r="Y297" s="210"/>
      <c r="Z297" s="210"/>
      <c r="AA297" s="210"/>
      <c r="AB297" s="210"/>
      <c r="AC297" s="210"/>
      <c r="AD297" s="210"/>
      <c r="AE297" s="210"/>
      <c r="AF297" s="210"/>
      <c r="AG297" s="210" t="s">
        <v>217</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17"/>
      <c r="B298" s="218"/>
      <c r="C298" s="252" t="s">
        <v>1239</v>
      </c>
      <c r="D298" s="221"/>
      <c r="E298" s="222">
        <v>8.43</v>
      </c>
      <c r="F298" s="220"/>
      <c r="G298" s="220"/>
      <c r="H298" s="220"/>
      <c r="I298" s="220"/>
      <c r="J298" s="220"/>
      <c r="K298" s="220"/>
      <c r="L298" s="220"/>
      <c r="M298" s="220"/>
      <c r="N298" s="219"/>
      <c r="O298" s="219"/>
      <c r="P298" s="219"/>
      <c r="Q298" s="219"/>
      <c r="R298" s="220"/>
      <c r="S298" s="220"/>
      <c r="T298" s="220"/>
      <c r="U298" s="220"/>
      <c r="V298" s="220"/>
      <c r="W298" s="220"/>
      <c r="X298" s="220"/>
      <c r="Y298" s="210"/>
      <c r="Z298" s="210"/>
      <c r="AA298" s="210"/>
      <c r="AB298" s="210"/>
      <c r="AC298" s="210"/>
      <c r="AD298" s="210"/>
      <c r="AE298" s="210"/>
      <c r="AF298" s="210"/>
      <c r="AG298" s="210" t="s">
        <v>217</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ht="22.5" outlineLevel="1" x14ac:dyDescent="0.2">
      <c r="A299" s="231">
        <v>48</v>
      </c>
      <c r="B299" s="232" t="s">
        <v>895</v>
      </c>
      <c r="C299" s="250" t="s">
        <v>896</v>
      </c>
      <c r="D299" s="233" t="s">
        <v>317</v>
      </c>
      <c r="E299" s="234">
        <v>238.82</v>
      </c>
      <c r="F299" s="235"/>
      <c r="G299" s="236">
        <f>ROUND(E299*F299,2)</f>
        <v>0</v>
      </c>
      <c r="H299" s="235"/>
      <c r="I299" s="236">
        <f>ROUND(E299*H299,2)</f>
        <v>0</v>
      </c>
      <c r="J299" s="235"/>
      <c r="K299" s="236">
        <f>ROUND(E299*J299,2)</f>
        <v>0</v>
      </c>
      <c r="L299" s="236">
        <v>21</v>
      </c>
      <c r="M299" s="236">
        <f>G299*(1+L299/100)</f>
        <v>0</v>
      </c>
      <c r="N299" s="234">
        <v>0</v>
      </c>
      <c r="O299" s="234">
        <f>ROUND(E299*N299,2)</f>
        <v>0</v>
      </c>
      <c r="P299" s="234">
        <v>0</v>
      </c>
      <c r="Q299" s="234">
        <f>ROUND(E299*P299,2)</f>
        <v>0</v>
      </c>
      <c r="R299" s="236" t="s">
        <v>247</v>
      </c>
      <c r="S299" s="236" t="s">
        <v>210</v>
      </c>
      <c r="T299" s="237" t="s">
        <v>211</v>
      </c>
      <c r="U299" s="220">
        <v>0.1</v>
      </c>
      <c r="V299" s="220">
        <f>ROUND(E299*U299,2)</f>
        <v>23.88</v>
      </c>
      <c r="W299" s="220"/>
      <c r="X299" s="220" t="s">
        <v>212</v>
      </c>
      <c r="Y299" s="210"/>
      <c r="Z299" s="210"/>
      <c r="AA299" s="210"/>
      <c r="AB299" s="210"/>
      <c r="AC299" s="210"/>
      <c r="AD299" s="210"/>
      <c r="AE299" s="210"/>
      <c r="AF299" s="210"/>
      <c r="AG299" s="210" t="s">
        <v>213</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17"/>
      <c r="B300" s="218"/>
      <c r="C300" s="252" t="s">
        <v>897</v>
      </c>
      <c r="D300" s="221"/>
      <c r="E300" s="222"/>
      <c r="F300" s="220"/>
      <c r="G300" s="220"/>
      <c r="H300" s="220"/>
      <c r="I300" s="220"/>
      <c r="J300" s="220"/>
      <c r="K300" s="220"/>
      <c r="L300" s="220"/>
      <c r="M300" s="220"/>
      <c r="N300" s="219"/>
      <c r="O300" s="219"/>
      <c r="P300" s="219"/>
      <c r="Q300" s="219"/>
      <c r="R300" s="220"/>
      <c r="S300" s="220"/>
      <c r="T300" s="220"/>
      <c r="U300" s="220"/>
      <c r="V300" s="220"/>
      <c r="W300" s="220"/>
      <c r="X300" s="220"/>
      <c r="Y300" s="210"/>
      <c r="Z300" s="210"/>
      <c r="AA300" s="210"/>
      <c r="AB300" s="210"/>
      <c r="AC300" s="210"/>
      <c r="AD300" s="210"/>
      <c r="AE300" s="210"/>
      <c r="AF300" s="210"/>
      <c r="AG300" s="210" t="s">
        <v>217</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17"/>
      <c r="B301" s="218"/>
      <c r="C301" s="252" t="s">
        <v>1297</v>
      </c>
      <c r="D301" s="221"/>
      <c r="E301" s="222">
        <v>4.4000000000000004</v>
      </c>
      <c r="F301" s="220"/>
      <c r="G301" s="220"/>
      <c r="H301" s="220"/>
      <c r="I301" s="220"/>
      <c r="J301" s="220"/>
      <c r="K301" s="220"/>
      <c r="L301" s="220"/>
      <c r="M301" s="220"/>
      <c r="N301" s="219"/>
      <c r="O301" s="219"/>
      <c r="P301" s="219"/>
      <c r="Q301" s="219"/>
      <c r="R301" s="220"/>
      <c r="S301" s="220"/>
      <c r="T301" s="220"/>
      <c r="U301" s="220"/>
      <c r="V301" s="220"/>
      <c r="W301" s="220"/>
      <c r="X301" s="220"/>
      <c r="Y301" s="210"/>
      <c r="Z301" s="210"/>
      <c r="AA301" s="210"/>
      <c r="AB301" s="210"/>
      <c r="AC301" s="210"/>
      <c r="AD301" s="210"/>
      <c r="AE301" s="210"/>
      <c r="AF301" s="210"/>
      <c r="AG301" s="210" t="s">
        <v>217</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17"/>
      <c r="B302" s="218"/>
      <c r="C302" s="252" t="s">
        <v>1298</v>
      </c>
      <c r="D302" s="221"/>
      <c r="E302" s="222">
        <v>7.2</v>
      </c>
      <c r="F302" s="220"/>
      <c r="G302" s="220"/>
      <c r="H302" s="220"/>
      <c r="I302" s="220"/>
      <c r="J302" s="220"/>
      <c r="K302" s="220"/>
      <c r="L302" s="220"/>
      <c r="M302" s="220"/>
      <c r="N302" s="219"/>
      <c r="O302" s="219"/>
      <c r="P302" s="219"/>
      <c r="Q302" s="219"/>
      <c r="R302" s="220"/>
      <c r="S302" s="220"/>
      <c r="T302" s="220"/>
      <c r="U302" s="220"/>
      <c r="V302" s="220"/>
      <c r="W302" s="220"/>
      <c r="X302" s="220"/>
      <c r="Y302" s="210"/>
      <c r="Z302" s="210"/>
      <c r="AA302" s="210"/>
      <c r="AB302" s="210"/>
      <c r="AC302" s="210"/>
      <c r="AD302" s="210"/>
      <c r="AE302" s="210"/>
      <c r="AF302" s="210"/>
      <c r="AG302" s="210" t="s">
        <v>217</v>
      </c>
      <c r="AH302" s="210">
        <v>0</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17"/>
      <c r="B303" s="218"/>
      <c r="C303" s="252" t="s">
        <v>1299</v>
      </c>
      <c r="D303" s="221"/>
      <c r="E303" s="222">
        <v>7.2</v>
      </c>
      <c r="F303" s="220"/>
      <c r="G303" s="220"/>
      <c r="H303" s="220"/>
      <c r="I303" s="220"/>
      <c r="J303" s="220"/>
      <c r="K303" s="220"/>
      <c r="L303" s="220"/>
      <c r="M303" s="220"/>
      <c r="N303" s="219"/>
      <c r="O303" s="219"/>
      <c r="P303" s="219"/>
      <c r="Q303" s="219"/>
      <c r="R303" s="220"/>
      <c r="S303" s="220"/>
      <c r="T303" s="220"/>
      <c r="U303" s="220"/>
      <c r="V303" s="220"/>
      <c r="W303" s="220"/>
      <c r="X303" s="220"/>
      <c r="Y303" s="210"/>
      <c r="Z303" s="210"/>
      <c r="AA303" s="210"/>
      <c r="AB303" s="210"/>
      <c r="AC303" s="210"/>
      <c r="AD303" s="210"/>
      <c r="AE303" s="210"/>
      <c r="AF303" s="210"/>
      <c r="AG303" s="210" t="s">
        <v>217</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17"/>
      <c r="B304" s="218"/>
      <c r="C304" s="252" t="s">
        <v>1300</v>
      </c>
      <c r="D304" s="221"/>
      <c r="E304" s="222">
        <v>7.2</v>
      </c>
      <c r="F304" s="220"/>
      <c r="G304" s="220"/>
      <c r="H304" s="220"/>
      <c r="I304" s="220"/>
      <c r="J304" s="220"/>
      <c r="K304" s="220"/>
      <c r="L304" s="220"/>
      <c r="M304" s="220"/>
      <c r="N304" s="219"/>
      <c r="O304" s="219"/>
      <c r="P304" s="219"/>
      <c r="Q304" s="219"/>
      <c r="R304" s="220"/>
      <c r="S304" s="220"/>
      <c r="T304" s="220"/>
      <c r="U304" s="220"/>
      <c r="V304" s="220"/>
      <c r="W304" s="220"/>
      <c r="X304" s="220"/>
      <c r="Y304" s="210"/>
      <c r="Z304" s="210"/>
      <c r="AA304" s="210"/>
      <c r="AB304" s="210"/>
      <c r="AC304" s="210"/>
      <c r="AD304" s="210"/>
      <c r="AE304" s="210"/>
      <c r="AF304" s="210"/>
      <c r="AG304" s="210" t="s">
        <v>217</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x14ac:dyDescent="0.2">
      <c r="A305" s="217"/>
      <c r="B305" s="218"/>
      <c r="C305" s="252" t="s">
        <v>1301</v>
      </c>
      <c r="D305" s="221"/>
      <c r="E305" s="222">
        <v>4.9000000000000004</v>
      </c>
      <c r="F305" s="220"/>
      <c r="G305" s="220"/>
      <c r="H305" s="220"/>
      <c r="I305" s="220"/>
      <c r="J305" s="220"/>
      <c r="K305" s="220"/>
      <c r="L305" s="220"/>
      <c r="M305" s="220"/>
      <c r="N305" s="219"/>
      <c r="O305" s="219"/>
      <c r="P305" s="219"/>
      <c r="Q305" s="219"/>
      <c r="R305" s="220"/>
      <c r="S305" s="220"/>
      <c r="T305" s="220"/>
      <c r="U305" s="220"/>
      <c r="V305" s="220"/>
      <c r="W305" s="220"/>
      <c r="X305" s="220"/>
      <c r="Y305" s="210"/>
      <c r="Z305" s="210"/>
      <c r="AA305" s="210"/>
      <c r="AB305" s="210"/>
      <c r="AC305" s="210"/>
      <c r="AD305" s="210"/>
      <c r="AE305" s="210"/>
      <c r="AF305" s="210"/>
      <c r="AG305" s="210" t="s">
        <v>217</v>
      </c>
      <c r="AH305" s="210">
        <v>0</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1" x14ac:dyDescent="0.2">
      <c r="A306" s="217"/>
      <c r="B306" s="218"/>
      <c r="C306" s="252" t="s">
        <v>1302</v>
      </c>
      <c r="D306" s="221"/>
      <c r="E306" s="222">
        <v>42</v>
      </c>
      <c r="F306" s="220"/>
      <c r="G306" s="220"/>
      <c r="H306" s="220"/>
      <c r="I306" s="220"/>
      <c r="J306" s="220"/>
      <c r="K306" s="220"/>
      <c r="L306" s="220"/>
      <c r="M306" s="220"/>
      <c r="N306" s="219"/>
      <c r="O306" s="219"/>
      <c r="P306" s="219"/>
      <c r="Q306" s="219"/>
      <c r="R306" s="220"/>
      <c r="S306" s="220"/>
      <c r="T306" s="220"/>
      <c r="U306" s="220"/>
      <c r="V306" s="220"/>
      <c r="W306" s="220"/>
      <c r="X306" s="220"/>
      <c r="Y306" s="210"/>
      <c r="Z306" s="210"/>
      <c r="AA306" s="210"/>
      <c r="AB306" s="210"/>
      <c r="AC306" s="210"/>
      <c r="AD306" s="210"/>
      <c r="AE306" s="210"/>
      <c r="AF306" s="210"/>
      <c r="AG306" s="210" t="s">
        <v>217</v>
      </c>
      <c r="AH306" s="210">
        <v>0</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17"/>
      <c r="B307" s="218"/>
      <c r="C307" s="252" t="s">
        <v>1303</v>
      </c>
      <c r="D307" s="221"/>
      <c r="E307" s="222">
        <v>48</v>
      </c>
      <c r="F307" s="220"/>
      <c r="G307" s="220"/>
      <c r="H307" s="220"/>
      <c r="I307" s="220"/>
      <c r="J307" s="220"/>
      <c r="K307" s="220"/>
      <c r="L307" s="220"/>
      <c r="M307" s="220"/>
      <c r="N307" s="219"/>
      <c r="O307" s="219"/>
      <c r="P307" s="219"/>
      <c r="Q307" s="219"/>
      <c r="R307" s="220"/>
      <c r="S307" s="220"/>
      <c r="T307" s="220"/>
      <c r="U307" s="220"/>
      <c r="V307" s="220"/>
      <c r="W307" s="220"/>
      <c r="X307" s="220"/>
      <c r="Y307" s="210"/>
      <c r="Z307" s="210"/>
      <c r="AA307" s="210"/>
      <c r="AB307" s="210"/>
      <c r="AC307" s="210"/>
      <c r="AD307" s="210"/>
      <c r="AE307" s="210"/>
      <c r="AF307" s="210"/>
      <c r="AG307" s="210" t="s">
        <v>217</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17"/>
      <c r="B308" s="218"/>
      <c r="C308" s="252" t="s">
        <v>1304</v>
      </c>
      <c r="D308" s="221"/>
      <c r="E308" s="222">
        <v>4.4800000000000004</v>
      </c>
      <c r="F308" s="220"/>
      <c r="G308" s="220"/>
      <c r="H308" s="220"/>
      <c r="I308" s="220"/>
      <c r="J308" s="220"/>
      <c r="K308" s="220"/>
      <c r="L308" s="220"/>
      <c r="M308" s="220"/>
      <c r="N308" s="219"/>
      <c r="O308" s="219"/>
      <c r="P308" s="219"/>
      <c r="Q308" s="219"/>
      <c r="R308" s="220"/>
      <c r="S308" s="220"/>
      <c r="T308" s="220"/>
      <c r="U308" s="220"/>
      <c r="V308" s="220"/>
      <c r="W308" s="220"/>
      <c r="X308" s="220"/>
      <c r="Y308" s="210"/>
      <c r="Z308" s="210"/>
      <c r="AA308" s="210"/>
      <c r="AB308" s="210"/>
      <c r="AC308" s="210"/>
      <c r="AD308" s="210"/>
      <c r="AE308" s="210"/>
      <c r="AF308" s="210"/>
      <c r="AG308" s="210" t="s">
        <v>217</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x14ac:dyDescent="0.2">
      <c r="A309" s="217"/>
      <c r="B309" s="218"/>
      <c r="C309" s="252" t="s">
        <v>1305</v>
      </c>
      <c r="D309" s="221"/>
      <c r="E309" s="222">
        <v>72</v>
      </c>
      <c r="F309" s="220"/>
      <c r="G309" s="220"/>
      <c r="H309" s="220"/>
      <c r="I309" s="220"/>
      <c r="J309" s="220"/>
      <c r="K309" s="220"/>
      <c r="L309" s="220"/>
      <c r="M309" s="220"/>
      <c r="N309" s="219"/>
      <c r="O309" s="219"/>
      <c r="P309" s="219"/>
      <c r="Q309" s="219"/>
      <c r="R309" s="220"/>
      <c r="S309" s="220"/>
      <c r="T309" s="220"/>
      <c r="U309" s="220"/>
      <c r="V309" s="220"/>
      <c r="W309" s="220"/>
      <c r="X309" s="220"/>
      <c r="Y309" s="210"/>
      <c r="Z309" s="210"/>
      <c r="AA309" s="210"/>
      <c r="AB309" s="210"/>
      <c r="AC309" s="210"/>
      <c r="AD309" s="210"/>
      <c r="AE309" s="210"/>
      <c r="AF309" s="210"/>
      <c r="AG309" s="210" t="s">
        <v>217</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17"/>
      <c r="B310" s="218"/>
      <c r="C310" s="252" t="s">
        <v>1306</v>
      </c>
      <c r="D310" s="221"/>
      <c r="E310" s="222">
        <v>15.2</v>
      </c>
      <c r="F310" s="220"/>
      <c r="G310" s="220"/>
      <c r="H310" s="220"/>
      <c r="I310" s="220"/>
      <c r="J310" s="220"/>
      <c r="K310" s="220"/>
      <c r="L310" s="220"/>
      <c r="M310" s="220"/>
      <c r="N310" s="219"/>
      <c r="O310" s="219"/>
      <c r="P310" s="219"/>
      <c r="Q310" s="219"/>
      <c r="R310" s="220"/>
      <c r="S310" s="220"/>
      <c r="T310" s="220"/>
      <c r="U310" s="220"/>
      <c r="V310" s="220"/>
      <c r="W310" s="220"/>
      <c r="X310" s="220"/>
      <c r="Y310" s="210"/>
      <c r="Z310" s="210"/>
      <c r="AA310" s="210"/>
      <c r="AB310" s="210"/>
      <c r="AC310" s="210"/>
      <c r="AD310" s="210"/>
      <c r="AE310" s="210"/>
      <c r="AF310" s="210"/>
      <c r="AG310" s="210" t="s">
        <v>217</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17"/>
      <c r="B311" s="218"/>
      <c r="C311" s="252" t="s">
        <v>1307</v>
      </c>
      <c r="D311" s="221"/>
      <c r="E311" s="222">
        <v>22.5</v>
      </c>
      <c r="F311" s="220"/>
      <c r="G311" s="220"/>
      <c r="H311" s="220"/>
      <c r="I311" s="220"/>
      <c r="J311" s="220"/>
      <c r="K311" s="220"/>
      <c r="L311" s="220"/>
      <c r="M311" s="220"/>
      <c r="N311" s="219"/>
      <c r="O311" s="219"/>
      <c r="P311" s="219"/>
      <c r="Q311" s="219"/>
      <c r="R311" s="220"/>
      <c r="S311" s="220"/>
      <c r="T311" s="220"/>
      <c r="U311" s="220"/>
      <c r="V311" s="220"/>
      <c r="W311" s="220"/>
      <c r="X311" s="220"/>
      <c r="Y311" s="210"/>
      <c r="Z311" s="210"/>
      <c r="AA311" s="210"/>
      <c r="AB311" s="210"/>
      <c r="AC311" s="210"/>
      <c r="AD311" s="210"/>
      <c r="AE311" s="210"/>
      <c r="AF311" s="210"/>
      <c r="AG311" s="210" t="s">
        <v>217</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x14ac:dyDescent="0.2">
      <c r="A312" s="217"/>
      <c r="B312" s="218"/>
      <c r="C312" s="252" t="s">
        <v>1308</v>
      </c>
      <c r="D312" s="221"/>
      <c r="E312" s="222">
        <v>3.74</v>
      </c>
      <c r="F312" s="220"/>
      <c r="G312" s="220"/>
      <c r="H312" s="220"/>
      <c r="I312" s="220"/>
      <c r="J312" s="220"/>
      <c r="K312" s="220"/>
      <c r="L312" s="220"/>
      <c r="M312" s="220"/>
      <c r="N312" s="219"/>
      <c r="O312" s="219"/>
      <c r="P312" s="219"/>
      <c r="Q312" s="219"/>
      <c r="R312" s="220"/>
      <c r="S312" s="220"/>
      <c r="T312" s="220"/>
      <c r="U312" s="220"/>
      <c r="V312" s="220"/>
      <c r="W312" s="220"/>
      <c r="X312" s="220"/>
      <c r="Y312" s="210"/>
      <c r="Z312" s="210"/>
      <c r="AA312" s="210"/>
      <c r="AB312" s="210"/>
      <c r="AC312" s="210"/>
      <c r="AD312" s="210"/>
      <c r="AE312" s="210"/>
      <c r="AF312" s="210"/>
      <c r="AG312" s="210" t="s">
        <v>217</v>
      </c>
      <c r="AH312" s="210">
        <v>0</v>
      </c>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31">
        <v>49</v>
      </c>
      <c r="B313" s="232" t="s">
        <v>913</v>
      </c>
      <c r="C313" s="250" t="s">
        <v>914</v>
      </c>
      <c r="D313" s="233" t="s">
        <v>242</v>
      </c>
      <c r="E313" s="234">
        <v>660.43925000000002</v>
      </c>
      <c r="F313" s="235"/>
      <c r="G313" s="236">
        <f>ROUND(E313*F313,2)</f>
        <v>0</v>
      </c>
      <c r="H313" s="235"/>
      <c r="I313" s="236">
        <f>ROUND(E313*H313,2)</f>
        <v>0</v>
      </c>
      <c r="J313" s="235"/>
      <c r="K313" s="236">
        <f>ROUND(E313*J313,2)</f>
        <v>0</v>
      </c>
      <c r="L313" s="236">
        <v>21</v>
      </c>
      <c r="M313" s="236">
        <f>G313*(1+L313/100)</f>
        <v>0</v>
      </c>
      <c r="N313" s="234">
        <v>2.0000000000000002E-5</v>
      </c>
      <c r="O313" s="234">
        <f>ROUND(E313*N313,2)</f>
        <v>0.01</v>
      </c>
      <c r="P313" s="234">
        <v>0</v>
      </c>
      <c r="Q313" s="234">
        <f>ROUND(E313*P313,2)</f>
        <v>0</v>
      </c>
      <c r="R313" s="236" t="s">
        <v>247</v>
      </c>
      <c r="S313" s="236" t="s">
        <v>210</v>
      </c>
      <c r="T313" s="237" t="s">
        <v>211</v>
      </c>
      <c r="U313" s="220">
        <v>0.11</v>
      </c>
      <c r="V313" s="220">
        <f>ROUND(E313*U313,2)</f>
        <v>72.650000000000006</v>
      </c>
      <c r="W313" s="220"/>
      <c r="X313" s="220" t="s">
        <v>212</v>
      </c>
      <c r="Y313" s="210"/>
      <c r="Z313" s="210"/>
      <c r="AA313" s="210"/>
      <c r="AB313" s="210"/>
      <c r="AC313" s="210"/>
      <c r="AD313" s="210"/>
      <c r="AE313" s="210"/>
      <c r="AF313" s="210"/>
      <c r="AG313" s="210" t="s">
        <v>213</v>
      </c>
      <c r="AH313" s="210"/>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17"/>
      <c r="B314" s="218"/>
      <c r="C314" s="252" t="s">
        <v>1227</v>
      </c>
      <c r="D314" s="221"/>
      <c r="E314" s="222">
        <v>156.85499999999999</v>
      </c>
      <c r="F314" s="220"/>
      <c r="G314" s="220"/>
      <c r="H314" s="220"/>
      <c r="I314" s="220"/>
      <c r="J314" s="220"/>
      <c r="K314" s="220"/>
      <c r="L314" s="220"/>
      <c r="M314" s="220"/>
      <c r="N314" s="219"/>
      <c r="O314" s="219"/>
      <c r="P314" s="219"/>
      <c r="Q314" s="219"/>
      <c r="R314" s="220"/>
      <c r="S314" s="220"/>
      <c r="T314" s="220"/>
      <c r="U314" s="220"/>
      <c r="V314" s="220"/>
      <c r="W314" s="220"/>
      <c r="X314" s="220"/>
      <c r="Y314" s="210"/>
      <c r="Z314" s="210"/>
      <c r="AA314" s="210"/>
      <c r="AB314" s="210"/>
      <c r="AC314" s="210"/>
      <c r="AD314" s="210"/>
      <c r="AE314" s="210"/>
      <c r="AF314" s="210"/>
      <c r="AG314" s="210" t="s">
        <v>217</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1" x14ac:dyDescent="0.2">
      <c r="A315" s="217"/>
      <c r="B315" s="218"/>
      <c r="C315" s="252" t="s">
        <v>1228</v>
      </c>
      <c r="D315" s="221"/>
      <c r="E315" s="222">
        <v>4.1745000000000001</v>
      </c>
      <c r="F315" s="220"/>
      <c r="G315" s="220"/>
      <c r="H315" s="220"/>
      <c r="I315" s="220"/>
      <c r="J315" s="220"/>
      <c r="K315" s="220"/>
      <c r="L315" s="220"/>
      <c r="M315" s="220"/>
      <c r="N315" s="219"/>
      <c r="O315" s="219"/>
      <c r="P315" s="219"/>
      <c r="Q315" s="219"/>
      <c r="R315" s="220"/>
      <c r="S315" s="220"/>
      <c r="T315" s="220"/>
      <c r="U315" s="220"/>
      <c r="V315" s="220"/>
      <c r="W315" s="220"/>
      <c r="X315" s="220"/>
      <c r="Y315" s="210"/>
      <c r="Z315" s="210"/>
      <c r="AA315" s="210"/>
      <c r="AB315" s="210"/>
      <c r="AC315" s="210"/>
      <c r="AD315" s="210"/>
      <c r="AE315" s="210"/>
      <c r="AF315" s="210"/>
      <c r="AG315" s="210" t="s">
        <v>217</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17"/>
      <c r="B316" s="218"/>
      <c r="C316" s="252" t="s">
        <v>1229</v>
      </c>
      <c r="D316" s="221"/>
      <c r="E316" s="222">
        <v>171.90729999999999</v>
      </c>
      <c r="F316" s="220"/>
      <c r="G316" s="220"/>
      <c r="H316" s="220"/>
      <c r="I316" s="220"/>
      <c r="J316" s="220"/>
      <c r="K316" s="220"/>
      <c r="L316" s="220"/>
      <c r="M316" s="220"/>
      <c r="N316" s="219"/>
      <c r="O316" s="219"/>
      <c r="P316" s="219"/>
      <c r="Q316" s="219"/>
      <c r="R316" s="220"/>
      <c r="S316" s="220"/>
      <c r="T316" s="220"/>
      <c r="U316" s="220"/>
      <c r="V316" s="220"/>
      <c r="W316" s="220"/>
      <c r="X316" s="220"/>
      <c r="Y316" s="210"/>
      <c r="Z316" s="210"/>
      <c r="AA316" s="210"/>
      <c r="AB316" s="210"/>
      <c r="AC316" s="210"/>
      <c r="AD316" s="210"/>
      <c r="AE316" s="210"/>
      <c r="AF316" s="210"/>
      <c r="AG316" s="210" t="s">
        <v>217</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17"/>
      <c r="B317" s="218"/>
      <c r="C317" s="252" t="s">
        <v>1230</v>
      </c>
      <c r="D317" s="221"/>
      <c r="E317" s="222">
        <v>1.62</v>
      </c>
      <c r="F317" s="220"/>
      <c r="G317" s="220"/>
      <c r="H317" s="220"/>
      <c r="I317" s="220"/>
      <c r="J317" s="220"/>
      <c r="K317" s="220"/>
      <c r="L317" s="220"/>
      <c r="M317" s="220"/>
      <c r="N317" s="219"/>
      <c r="O317" s="219"/>
      <c r="P317" s="219"/>
      <c r="Q317" s="219"/>
      <c r="R317" s="220"/>
      <c r="S317" s="220"/>
      <c r="T317" s="220"/>
      <c r="U317" s="220"/>
      <c r="V317" s="220"/>
      <c r="W317" s="220"/>
      <c r="X317" s="220"/>
      <c r="Y317" s="210"/>
      <c r="Z317" s="210"/>
      <c r="AA317" s="210"/>
      <c r="AB317" s="210"/>
      <c r="AC317" s="210"/>
      <c r="AD317" s="210"/>
      <c r="AE317" s="210"/>
      <c r="AF317" s="210"/>
      <c r="AG317" s="210" t="s">
        <v>217</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x14ac:dyDescent="0.2">
      <c r="A318" s="217"/>
      <c r="B318" s="218"/>
      <c r="C318" s="252" t="s">
        <v>1231</v>
      </c>
      <c r="D318" s="221"/>
      <c r="E318" s="222">
        <v>132.99</v>
      </c>
      <c r="F318" s="220"/>
      <c r="G318" s="220"/>
      <c r="H318" s="220"/>
      <c r="I318" s="220"/>
      <c r="J318" s="220"/>
      <c r="K318" s="220"/>
      <c r="L318" s="220"/>
      <c r="M318" s="220"/>
      <c r="N318" s="219"/>
      <c r="O318" s="219"/>
      <c r="P318" s="219"/>
      <c r="Q318" s="219"/>
      <c r="R318" s="220"/>
      <c r="S318" s="220"/>
      <c r="T318" s="220"/>
      <c r="U318" s="220"/>
      <c r="V318" s="220"/>
      <c r="W318" s="220"/>
      <c r="X318" s="220"/>
      <c r="Y318" s="210"/>
      <c r="Z318" s="210"/>
      <c r="AA318" s="210"/>
      <c r="AB318" s="210"/>
      <c r="AC318" s="210"/>
      <c r="AD318" s="210"/>
      <c r="AE318" s="210"/>
      <c r="AF318" s="210"/>
      <c r="AG318" s="210" t="s">
        <v>217</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x14ac:dyDescent="0.2">
      <c r="A319" s="217"/>
      <c r="B319" s="218"/>
      <c r="C319" s="252" t="s">
        <v>1232</v>
      </c>
      <c r="D319" s="221"/>
      <c r="E319" s="222">
        <v>24.356000000000002</v>
      </c>
      <c r="F319" s="220"/>
      <c r="G319" s="220"/>
      <c r="H319" s="220"/>
      <c r="I319" s="220"/>
      <c r="J319" s="220"/>
      <c r="K319" s="220"/>
      <c r="L319" s="220"/>
      <c r="M319" s="220"/>
      <c r="N319" s="219"/>
      <c r="O319" s="219"/>
      <c r="P319" s="219"/>
      <c r="Q319" s="219"/>
      <c r="R319" s="220"/>
      <c r="S319" s="220"/>
      <c r="T319" s="220"/>
      <c r="U319" s="220"/>
      <c r="V319" s="220"/>
      <c r="W319" s="220"/>
      <c r="X319" s="220"/>
      <c r="Y319" s="210"/>
      <c r="Z319" s="210"/>
      <c r="AA319" s="210"/>
      <c r="AB319" s="210"/>
      <c r="AC319" s="210"/>
      <c r="AD319" s="210"/>
      <c r="AE319" s="210"/>
      <c r="AF319" s="210"/>
      <c r="AG319" s="210" t="s">
        <v>217</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17"/>
      <c r="B320" s="218"/>
      <c r="C320" s="252" t="s">
        <v>1233</v>
      </c>
      <c r="D320" s="221"/>
      <c r="E320" s="222">
        <v>113.34220000000001</v>
      </c>
      <c r="F320" s="220"/>
      <c r="G320" s="220"/>
      <c r="H320" s="220"/>
      <c r="I320" s="220"/>
      <c r="J320" s="220"/>
      <c r="K320" s="220"/>
      <c r="L320" s="220"/>
      <c r="M320" s="220"/>
      <c r="N320" s="219"/>
      <c r="O320" s="219"/>
      <c r="P320" s="219"/>
      <c r="Q320" s="219"/>
      <c r="R320" s="220"/>
      <c r="S320" s="220"/>
      <c r="T320" s="220"/>
      <c r="U320" s="220"/>
      <c r="V320" s="220"/>
      <c r="W320" s="220"/>
      <c r="X320" s="220"/>
      <c r="Y320" s="210"/>
      <c r="Z320" s="210"/>
      <c r="AA320" s="210"/>
      <c r="AB320" s="210"/>
      <c r="AC320" s="210"/>
      <c r="AD320" s="210"/>
      <c r="AE320" s="210"/>
      <c r="AF320" s="210"/>
      <c r="AG320" s="210" t="s">
        <v>217</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1" x14ac:dyDescent="0.2">
      <c r="A321" s="217"/>
      <c r="B321" s="218"/>
      <c r="C321" s="252" t="s">
        <v>1234</v>
      </c>
      <c r="D321" s="221"/>
      <c r="E321" s="222">
        <v>15.105</v>
      </c>
      <c r="F321" s="220"/>
      <c r="G321" s="220"/>
      <c r="H321" s="220"/>
      <c r="I321" s="220"/>
      <c r="J321" s="220"/>
      <c r="K321" s="220"/>
      <c r="L321" s="220"/>
      <c r="M321" s="220"/>
      <c r="N321" s="219"/>
      <c r="O321" s="219"/>
      <c r="P321" s="219"/>
      <c r="Q321" s="219"/>
      <c r="R321" s="220"/>
      <c r="S321" s="220"/>
      <c r="T321" s="220"/>
      <c r="U321" s="220"/>
      <c r="V321" s="220"/>
      <c r="W321" s="220"/>
      <c r="X321" s="220"/>
      <c r="Y321" s="210"/>
      <c r="Z321" s="210"/>
      <c r="AA321" s="210"/>
      <c r="AB321" s="210"/>
      <c r="AC321" s="210"/>
      <c r="AD321" s="210"/>
      <c r="AE321" s="210"/>
      <c r="AF321" s="210"/>
      <c r="AG321" s="210" t="s">
        <v>217</v>
      </c>
      <c r="AH321" s="210">
        <v>0</v>
      </c>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17"/>
      <c r="B322" s="218"/>
      <c r="C322" s="252" t="s">
        <v>1235</v>
      </c>
      <c r="D322" s="221"/>
      <c r="E322" s="222">
        <v>3.7084999999999999</v>
      </c>
      <c r="F322" s="220"/>
      <c r="G322" s="220"/>
      <c r="H322" s="220"/>
      <c r="I322" s="220"/>
      <c r="J322" s="220"/>
      <c r="K322" s="220"/>
      <c r="L322" s="220"/>
      <c r="M322" s="220"/>
      <c r="N322" s="219"/>
      <c r="O322" s="219"/>
      <c r="P322" s="219"/>
      <c r="Q322" s="219"/>
      <c r="R322" s="220"/>
      <c r="S322" s="220"/>
      <c r="T322" s="220"/>
      <c r="U322" s="220"/>
      <c r="V322" s="220"/>
      <c r="W322" s="220"/>
      <c r="X322" s="220"/>
      <c r="Y322" s="210"/>
      <c r="Z322" s="210"/>
      <c r="AA322" s="210"/>
      <c r="AB322" s="210"/>
      <c r="AC322" s="210"/>
      <c r="AD322" s="210"/>
      <c r="AE322" s="210"/>
      <c r="AF322" s="210"/>
      <c r="AG322" s="210" t="s">
        <v>217</v>
      </c>
      <c r="AH322" s="210">
        <v>0</v>
      </c>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1" x14ac:dyDescent="0.2">
      <c r="A323" s="217"/>
      <c r="B323" s="218"/>
      <c r="C323" s="252" t="s">
        <v>1236</v>
      </c>
      <c r="D323" s="221"/>
      <c r="E323" s="222">
        <v>7.1959999999999997</v>
      </c>
      <c r="F323" s="220"/>
      <c r="G323" s="220"/>
      <c r="H323" s="220"/>
      <c r="I323" s="220"/>
      <c r="J323" s="220"/>
      <c r="K323" s="220"/>
      <c r="L323" s="220"/>
      <c r="M323" s="220"/>
      <c r="N323" s="219"/>
      <c r="O323" s="219"/>
      <c r="P323" s="219"/>
      <c r="Q323" s="219"/>
      <c r="R323" s="220"/>
      <c r="S323" s="220"/>
      <c r="T323" s="220"/>
      <c r="U323" s="220"/>
      <c r="V323" s="220"/>
      <c r="W323" s="220"/>
      <c r="X323" s="220"/>
      <c r="Y323" s="210"/>
      <c r="Z323" s="210"/>
      <c r="AA323" s="210"/>
      <c r="AB323" s="210"/>
      <c r="AC323" s="210"/>
      <c r="AD323" s="210"/>
      <c r="AE323" s="210"/>
      <c r="AF323" s="210"/>
      <c r="AG323" s="210" t="s">
        <v>217</v>
      </c>
      <c r="AH323" s="210">
        <v>0</v>
      </c>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17"/>
      <c r="B324" s="218"/>
      <c r="C324" s="252" t="s">
        <v>1237</v>
      </c>
      <c r="D324" s="221"/>
      <c r="E324" s="222">
        <v>7.8397500000000004</v>
      </c>
      <c r="F324" s="220"/>
      <c r="G324" s="220"/>
      <c r="H324" s="220"/>
      <c r="I324" s="220"/>
      <c r="J324" s="220"/>
      <c r="K324" s="220"/>
      <c r="L324" s="220"/>
      <c r="M324" s="220"/>
      <c r="N324" s="219"/>
      <c r="O324" s="219"/>
      <c r="P324" s="219"/>
      <c r="Q324" s="219"/>
      <c r="R324" s="220"/>
      <c r="S324" s="220"/>
      <c r="T324" s="220"/>
      <c r="U324" s="220"/>
      <c r="V324" s="220"/>
      <c r="W324" s="220"/>
      <c r="X324" s="220"/>
      <c r="Y324" s="210"/>
      <c r="Z324" s="210"/>
      <c r="AA324" s="210"/>
      <c r="AB324" s="210"/>
      <c r="AC324" s="210"/>
      <c r="AD324" s="210"/>
      <c r="AE324" s="210"/>
      <c r="AF324" s="210"/>
      <c r="AG324" s="210" t="s">
        <v>217</v>
      </c>
      <c r="AH324" s="210">
        <v>0</v>
      </c>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x14ac:dyDescent="0.2">
      <c r="A325" s="217"/>
      <c r="B325" s="218"/>
      <c r="C325" s="252" t="s">
        <v>1238</v>
      </c>
      <c r="D325" s="221"/>
      <c r="E325" s="222">
        <v>12.914999999999999</v>
      </c>
      <c r="F325" s="220"/>
      <c r="G325" s="220"/>
      <c r="H325" s="220"/>
      <c r="I325" s="220"/>
      <c r="J325" s="220"/>
      <c r="K325" s="220"/>
      <c r="L325" s="220"/>
      <c r="M325" s="220"/>
      <c r="N325" s="219"/>
      <c r="O325" s="219"/>
      <c r="P325" s="219"/>
      <c r="Q325" s="219"/>
      <c r="R325" s="220"/>
      <c r="S325" s="220"/>
      <c r="T325" s="220"/>
      <c r="U325" s="220"/>
      <c r="V325" s="220"/>
      <c r="W325" s="220"/>
      <c r="X325" s="220"/>
      <c r="Y325" s="210"/>
      <c r="Z325" s="210"/>
      <c r="AA325" s="210"/>
      <c r="AB325" s="210"/>
      <c r="AC325" s="210"/>
      <c r="AD325" s="210"/>
      <c r="AE325" s="210"/>
      <c r="AF325" s="210"/>
      <c r="AG325" s="210" t="s">
        <v>217</v>
      </c>
      <c r="AH325" s="210">
        <v>0</v>
      </c>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x14ac:dyDescent="0.2">
      <c r="A326" s="217"/>
      <c r="B326" s="218"/>
      <c r="C326" s="252" t="s">
        <v>1239</v>
      </c>
      <c r="D326" s="221"/>
      <c r="E326" s="222">
        <v>8.43</v>
      </c>
      <c r="F326" s="220"/>
      <c r="G326" s="220"/>
      <c r="H326" s="220"/>
      <c r="I326" s="220"/>
      <c r="J326" s="220"/>
      <c r="K326" s="220"/>
      <c r="L326" s="220"/>
      <c r="M326" s="220"/>
      <c r="N326" s="219"/>
      <c r="O326" s="219"/>
      <c r="P326" s="219"/>
      <c r="Q326" s="219"/>
      <c r="R326" s="220"/>
      <c r="S326" s="220"/>
      <c r="T326" s="220"/>
      <c r="U326" s="220"/>
      <c r="V326" s="220"/>
      <c r="W326" s="220"/>
      <c r="X326" s="220"/>
      <c r="Y326" s="210"/>
      <c r="Z326" s="210"/>
      <c r="AA326" s="210"/>
      <c r="AB326" s="210"/>
      <c r="AC326" s="210"/>
      <c r="AD326" s="210"/>
      <c r="AE326" s="210"/>
      <c r="AF326" s="210"/>
      <c r="AG326" s="210" t="s">
        <v>217</v>
      </c>
      <c r="AH326" s="210">
        <v>0</v>
      </c>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31">
        <v>50</v>
      </c>
      <c r="B327" s="232" t="s">
        <v>915</v>
      </c>
      <c r="C327" s="250" t="s">
        <v>916</v>
      </c>
      <c r="D327" s="233" t="s">
        <v>317</v>
      </c>
      <c r="E327" s="234">
        <v>69.3</v>
      </c>
      <c r="F327" s="235"/>
      <c r="G327" s="236">
        <f>ROUND(E327*F327,2)</f>
        <v>0</v>
      </c>
      <c r="H327" s="235"/>
      <c r="I327" s="236">
        <f>ROUND(E327*H327,2)</f>
        <v>0</v>
      </c>
      <c r="J327" s="235"/>
      <c r="K327" s="236">
        <f>ROUND(E327*J327,2)</f>
        <v>0</v>
      </c>
      <c r="L327" s="236">
        <v>21</v>
      </c>
      <c r="M327" s="236">
        <f>G327*(1+L327/100)</f>
        <v>0</v>
      </c>
      <c r="N327" s="234">
        <v>1.06E-2</v>
      </c>
      <c r="O327" s="234">
        <f>ROUND(E327*N327,2)</f>
        <v>0.73</v>
      </c>
      <c r="P327" s="234">
        <v>0</v>
      </c>
      <c r="Q327" s="234">
        <f>ROUND(E327*P327,2)</f>
        <v>0</v>
      </c>
      <c r="R327" s="236" t="s">
        <v>251</v>
      </c>
      <c r="S327" s="236" t="s">
        <v>210</v>
      </c>
      <c r="T327" s="237" t="s">
        <v>211</v>
      </c>
      <c r="U327" s="220">
        <v>0.10854999999999999</v>
      </c>
      <c r="V327" s="220">
        <f>ROUND(E327*U327,2)</f>
        <v>7.52</v>
      </c>
      <c r="W327" s="220"/>
      <c r="X327" s="220" t="s">
        <v>212</v>
      </c>
      <c r="Y327" s="210"/>
      <c r="Z327" s="210"/>
      <c r="AA327" s="210"/>
      <c r="AB327" s="210"/>
      <c r="AC327" s="210"/>
      <c r="AD327" s="210"/>
      <c r="AE327" s="210"/>
      <c r="AF327" s="210"/>
      <c r="AG327" s="210" t="s">
        <v>213</v>
      </c>
      <c r="AH327" s="210"/>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x14ac:dyDescent="0.2">
      <c r="A328" s="217"/>
      <c r="B328" s="218"/>
      <c r="C328" s="251" t="s">
        <v>917</v>
      </c>
      <c r="D328" s="238"/>
      <c r="E328" s="238"/>
      <c r="F328" s="238"/>
      <c r="G328" s="238"/>
      <c r="H328" s="220"/>
      <c r="I328" s="220"/>
      <c r="J328" s="220"/>
      <c r="K328" s="220"/>
      <c r="L328" s="220"/>
      <c r="M328" s="220"/>
      <c r="N328" s="219"/>
      <c r="O328" s="219"/>
      <c r="P328" s="219"/>
      <c r="Q328" s="219"/>
      <c r="R328" s="220"/>
      <c r="S328" s="220"/>
      <c r="T328" s="220"/>
      <c r="U328" s="220"/>
      <c r="V328" s="220"/>
      <c r="W328" s="220"/>
      <c r="X328" s="220"/>
      <c r="Y328" s="210"/>
      <c r="Z328" s="210"/>
      <c r="AA328" s="210"/>
      <c r="AB328" s="210"/>
      <c r="AC328" s="210"/>
      <c r="AD328" s="210"/>
      <c r="AE328" s="210"/>
      <c r="AF328" s="210"/>
      <c r="AG328" s="210" t="s">
        <v>215</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17"/>
      <c r="B329" s="218"/>
      <c r="C329" s="252" t="s">
        <v>1309</v>
      </c>
      <c r="D329" s="221"/>
      <c r="E329" s="222">
        <v>3.6</v>
      </c>
      <c r="F329" s="220"/>
      <c r="G329" s="220"/>
      <c r="H329" s="220"/>
      <c r="I329" s="220"/>
      <c r="J329" s="220"/>
      <c r="K329" s="220"/>
      <c r="L329" s="220"/>
      <c r="M329" s="220"/>
      <c r="N329" s="219"/>
      <c r="O329" s="219"/>
      <c r="P329" s="219"/>
      <c r="Q329" s="219"/>
      <c r="R329" s="220"/>
      <c r="S329" s="220"/>
      <c r="T329" s="220"/>
      <c r="U329" s="220"/>
      <c r="V329" s="220"/>
      <c r="W329" s="220"/>
      <c r="X329" s="220"/>
      <c r="Y329" s="210"/>
      <c r="Z329" s="210"/>
      <c r="AA329" s="210"/>
      <c r="AB329" s="210"/>
      <c r="AC329" s="210"/>
      <c r="AD329" s="210"/>
      <c r="AE329" s="210"/>
      <c r="AF329" s="210"/>
      <c r="AG329" s="210" t="s">
        <v>217</v>
      </c>
      <c r="AH329" s="210">
        <v>0</v>
      </c>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17"/>
      <c r="B330" s="218"/>
      <c r="C330" s="252" t="s">
        <v>1310</v>
      </c>
      <c r="D330" s="221"/>
      <c r="E330" s="222">
        <v>3.6</v>
      </c>
      <c r="F330" s="220"/>
      <c r="G330" s="220"/>
      <c r="H330" s="220"/>
      <c r="I330" s="220"/>
      <c r="J330" s="220"/>
      <c r="K330" s="220"/>
      <c r="L330" s="220"/>
      <c r="M330" s="220"/>
      <c r="N330" s="219"/>
      <c r="O330" s="219"/>
      <c r="P330" s="219"/>
      <c r="Q330" s="219"/>
      <c r="R330" s="220"/>
      <c r="S330" s="220"/>
      <c r="T330" s="220"/>
      <c r="U330" s="220"/>
      <c r="V330" s="220"/>
      <c r="W330" s="220"/>
      <c r="X330" s="220"/>
      <c r="Y330" s="210"/>
      <c r="Z330" s="210"/>
      <c r="AA330" s="210"/>
      <c r="AB330" s="210"/>
      <c r="AC330" s="210"/>
      <c r="AD330" s="210"/>
      <c r="AE330" s="210"/>
      <c r="AF330" s="210"/>
      <c r="AG330" s="210" t="s">
        <v>217</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x14ac:dyDescent="0.2">
      <c r="A331" s="217"/>
      <c r="B331" s="218"/>
      <c r="C331" s="252" t="s">
        <v>1311</v>
      </c>
      <c r="D331" s="221"/>
      <c r="E331" s="222">
        <v>3.6</v>
      </c>
      <c r="F331" s="220"/>
      <c r="G331" s="220"/>
      <c r="H331" s="220"/>
      <c r="I331" s="220"/>
      <c r="J331" s="220"/>
      <c r="K331" s="220"/>
      <c r="L331" s="220"/>
      <c r="M331" s="220"/>
      <c r="N331" s="219"/>
      <c r="O331" s="219"/>
      <c r="P331" s="219"/>
      <c r="Q331" s="219"/>
      <c r="R331" s="220"/>
      <c r="S331" s="220"/>
      <c r="T331" s="220"/>
      <c r="U331" s="220"/>
      <c r="V331" s="220"/>
      <c r="W331" s="220"/>
      <c r="X331" s="220"/>
      <c r="Y331" s="210"/>
      <c r="Z331" s="210"/>
      <c r="AA331" s="210"/>
      <c r="AB331" s="210"/>
      <c r="AC331" s="210"/>
      <c r="AD331" s="210"/>
      <c r="AE331" s="210"/>
      <c r="AF331" s="210"/>
      <c r="AG331" s="210" t="s">
        <v>217</v>
      </c>
      <c r="AH331" s="210">
        <v>0</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x14ac:dyDescent="0.2">
      <c r="A332" s="217"/>
      <c r="B332" s="218"/>
      <c r="C332" s="252" t="s">
        <v>1312</v>
      </c>
      <c r="D332" s="221"/>
      <c r="E332" s="222">
        <v>16.8</v>
      </c>
      <c r="F332" s="220"/>
      <c r="G332" s="220"/>
      <c r="H332" s="220"/>
      <c r="I332" s="220"/>
      <c r="J332" s="220"/>
      <c r="K332" s="220"/>
      <c r="L332" s="220"/>
      <c r="M332" s="220"/>
      <c r="N332" s="219"/>
      <c r="O332" s="219"/>
      <c r="P332" s="219"/>
      <c r="Q332" s="219"/>
      <c r="R332" s="220"/>
      <c r="S332" s="220"/>
      <c r="T332" s="220"/>
      <c r="U332" s="220"/>
      <c r="V332" s="220"/>
      <c r="W332" s="220"/>
      <c r="X332" s="220"/>
      <c r="Y332" s="210"/>
      <c r="Z332" s="210"/>
      <c r="AA332" s="210"/>
      <c r="AB332" s="210"/>
      <c r="AC332" s="210"/>
      <c r="AD332" s="210"/>
      <c r="AE332" s="210"/>
      <c r="AF332" s="210"/>
      <c r="AG332" s="210" t="s">
        <v>217</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x14ac:dyDescent="0.2">
      <c r="A333" s="217"/>
      <c r="B333" s="218"/>
      <c r="C333" s="252" t="s">
        <v>1313</v>
      </c>
      <c r="D333" s="221"/>
      <c r="E333" s="222">
        <v>19.2</v>
      </c>
      <c r="F333" s="220"/>
      <c r="G333" s="220"/>
      <c r="H333" s="220"/>
      <c r="I333" s="220"/>
      <c r="J333" s="220"/>
      <c r="K333" s="220"/>
      <c r="L333" s="220"/>
      <c r="M333" s="220"/>
      <c r="N333" s="219"/>
      <c r="O333" s="219"/>
      <c r="P333" s="219"/>
      <c r="Q333" s="219"/>
      <c r="R333" s="220"/>
      <c r="S333" s="220"/>
      <c r="T333" s="220"/>
      <c r="U333" s="220"/>
      <c r="V333" s="220"/>
      <c r="W333" s="220"/>
      <c r="X333" s="220"/>
      <c r="Y333" s="210"/>
      <c r="Z333" s="210"/>
      <c r="AA333" s="210"/>
      <c r="AB333" s="210"/>
      <c r="AC333" s="210"/>
      <c r="AD333" s="210"/>
      <c r="AE333" s="210"/>
      <c r="AF333" s="210"/>
      <c r="AG333" s="210" t="s">
        <v>217</v>
      </c>
      <c r="AH333" s="210">
        <v>0</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17"/>
      <c r="B334" s="218"/>
      <c r="C334" s="252" t="s">
        <v>1314</v>
      </c>
      <c r="D334" s="221"/>
      <c r="E334" s="222">
        <v>22.5</v>
      </c>
      <c r="F334" s="220"/>
      <c r="G334" s="220"/>
      <c r="H334" s="220"/>
      <c r="I334" s="220"/>
      <c r="J334" s="220"/>
      <c r="K334" s="220"/>
      <c r="L334" s="220"/>
      <c r="M334" s="220"/>
      <c r="N334" s="219"/>
      <c r="O334" s="219"/>
      <c r="P334" s="219"/>
      <c r="Q334" s="219"/>
      <c r="R334" s="220"/>
      <c r="S334" s="220"/>
      <c r="T334" s="220"/>
      <c r="U334" s="220"/>
      <c r="V334" s="220"/>
      <c r="W334" s="220"/>
      <c r="X334" s="220"/>
      <c r="Y334" s="210"/>
      <c r="Z334" s="210"/>
      <c r="AA334" s="210"/>
      <c r="AB334" s="210"/>
      <c r="AC334" s="210"/>
      <c r="AD334" s="210"/>
      <c r="AE334" s="210"/>
      <c r="AF334" s="210"/>
      <c r="AG334" s="210" t="s">
        <v>217</v>
      </c>
      <c r="AH334" s="210">
        <v>0</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x14ac:dyDescent="0.2">
      <c r="A335" s="231">
        <v>51</v>
      </c>
      <c r="B335" s="232" t="s">
        <v>925</v>
      </c>
      <c r="C335" s="250" t="s">
        <v>926</v>
      </c>
      <c r="D335" s="233" t="s">
        <v>317</v>
      </c>
      <c r="E335" s="234">
        <v>238.82</v>
      </c>
      <c r="F335" s="235"/>
      <c r="G335" s="236">
        <f>ROUND(E335*F335,2)</f>
        <v>0</v>
      </c>
      <c r="H335" s="235"/>
      <c r="I335" s="236">
        <f>ROUND(E335*H335,2)</f>
        <v>0</v>
      </c>
      <c r="J335" s="235"/>
      <c r="K335" s="236">
        <f>ROUND(E335*J335,2)</f>
        <v>0</v>
      </c>
      <c r="L335" s="236">
        <v>21</v>
      </c>
      <c r="M335" s="236">
        <f>G335*(1+L335/100)</f>
        <v>0</v>
      </c>
      <c r="N335" s="234">
        <v>1E-4</v>
      </c>
      <c r="O335" s="234">
        <f>ROUND(E335*N335,2)</f>
        <v>0.02</v>
      </c>
      <c r="P335" s="234">
        <v>0</v>
      </c>
      <c r="Q335" s="234">
        <f>ROUND(E335*P335,2)</f>
        <v>0</v>
      </c>
      <c r="R335" s="236" t="s">
        <v>281</v>
      </c>
      <c r="S335" s="236" t="s">
        <v>210</v>
      </c>
      <c r="T335" s="237" t="s">
        <v>211</v>
      </c>
      <c r="U335" s="220">
        <v>0</v>
      </c>
      <c r="V335" s="220">
        <f>ROUND(E335*U335,2)</f>
        <v>0</v>
      </c>
      <c r="W335" s="220"/>
      <c r="X335" s="220" t="s">
        <v>282</v>
      </c>
      <c r="Y335" s="210"/>
      <c r="Z335" s="210"/>
      <c r="AA335" s="210"/>
      <c r="AB335" s="210"/>
      <c r="AC335" s="210"/>
      <c r="AD335" s="210"/>
      <c r="AE335" s="210"/>
      <c r="AF335" s="210"/>
      <c r="AG335" s="210" t="s">
        <v>283</v>
      </c>
      <c r="AH335" s="210"/>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17"/>
      <c r="B336" s="218"/>
      <c r="C336" s="252" t="s">
        <v>897</v>
      </c>
      <c r="D336" s="221"/>
      <c r="E336" s="222"/>
      <c r="F336" s="220"/>
      <c r="G336" s="220"/>
      <c r="H336" s="220"/>
      <c r="I336" s="220"/>
      <c r="J336" s="220"/>
      <c r="K336" s="220"/>
      <c r="L336" s="220"/>
      <c r="M336" s="220"/>
      <c r="N336" s="219"/>
      <c r="O336" s="219"/>
      <c r="P336" s="219"/>
      <c r="Q336" s="219"/>
      <c r="R336" s="220"/>
      <c r="S336" s="220"/>
      <c r="T336" s="220"/>
      <c r="U336" s="220"/>
      <c r="V336" s="220"/>
      <c r="W336" s="220"/>
      <c r="X336" s="220"/>
      <c r="Y336" s="210"/>
      <c r="Z336" s="210"/>
      <c r="AA336" s="210"/>
      <c r="AB336" s="210"/>
      <c r="AC336" s="210"/>
      <c r="AD336" s="210"/>
      <c r="AE336" s="210"/>
      <c r="AF336" s="210"/>
      <c r="AG336" s="210" t="s">
        <v>217</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x14ac:dyDescent="0.2">
      <c r="A337" s="217"/>
      <c r="B337" s="218"/>
      <c r="C337" s="252" t="s">
        <v>1297</v>
      </c>
      <c r="D337" s="221"/>
      <c r="E337" s="222">
        <v>4.4000000000000004</v>
      </c>
      <c r="F337" s="220"/>
      <c r="G337" s="220"/>
      <c r="H337" s="220"/>
      <c r="I337" s="220"/>
      <c r="J337" s="220"/>
      <c r="K337" s="220"/>
      <c r="L337" s="220"/>
      <c r="M337" s="220"/>
      <c r="N337" s="219"/>
      <c r="O337" s="219"/>
      <c r="P337" s="219"/>
      <c r="Q337" s="219"/>
      <c r="R337" s="220"/>
      <c r="S337" s="220"/>
      <c r="T337" s="220"/>
      <c r="U337" s="220"/>
      <c r="V337" s="220"/>
      <c r="W337" s="220"/>
      <c r="X337" s="220"/>
      <c r="Y337" s="210"/>
      <c r="Z337" s="210"/>
      <c r="AA337" s="210"/>
      <c r="AB337" s="210"/>
      <c r="AC337" s="210"/>
      <c r="AD337" s="210"/>
      <c r="AE337" s="210"/>
      <c r="AF337" s="210"/>
      <c r="AG337" s="210" t="s">
        <v>217</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x14ac:dyDescent="0.2">
      <c r="A338" s="217"/>
      <c r="B338" s="218"/>
      <c r="C338" s="252" t="s">
        <v>1298</v>
      </c>
      <c r="D338" s="221"/>
      <c r="E338" s="222">
        <v>7.2</v>
      </c>
      <c r="F338" s="220"/>
      <c r="G338" s="220"/>
      <c r="H338" s="220"/>
      <c r="I338" s="220"/>
      <c r="J338" s="220"/>
      <c r="K338" s="220"/>
      <c r="L338" s="220"/>
      <c r="M338" s="220"/>
      <c r="N338" s="219"/>
      <c r="O338" s="219"/>
      <c r="P338" s="219"/>
      <c r="Q338" s="219"/>
      <c r="R338" s="220"/>
      <c r="S338" s="220"/>
      <c r="T338" s="220"/>
      <c r="U338" s="220"/>
      <c r="V338" s="220"/>
      <c r="W338" s="220"/>
      <c r="X338" s="220"/>
      <c r="Y338" s="210"/>
      <c r="Z338" s="210"/>
      <c r="AA338" s="210"/>
      <c r="AB338" s="210"/>
      <c r="AC338" s="210"/>
      <c r="AD338" s="210"/>
      <c r="AE338" s="210"/>
      <c r="AF338" s="210"/>
      <c r="AG338" s="210" t="s">
        <v>217</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17"/>
      <c r="B339" s="218"/>
      <c r="C339" s="252" t="s">
        <v>1299</v>
      </c>
      <c r="D339" s="221"/>
      <c r="E339" s="222">
        <v>7.2</v>
      </c>
      <c r="F339" s="220"/>
      <c r="G339" s="220"/>
      <c r="H339" s="220"/>
      <c r="I339" s="220"/>
      <c r="J339" s="220"/>
      <c r="K339" s="220"/>
      <c r="L339" s="220"/>
      <c r="M339" s="220"/>
      <c r="N339" s="219"/>
      <c r="O339" s="219"/>
      <c r="P339" s="219"/>
      <c r="Q339" s="219"/>
      <c r="R339" s="220"/>
      <c r="S339" s="220"/>
      <c r="T339" s="220"/>
      <c r="U339" s="220"/>
      <c r="V339" s="220"/>
      <c r="W339" s="220"/>
      <c r="X339" s="220"/>
      <c r="Y339" s="210"/>
      <c r="Z339" s="210"/>
      <c r="AA339" s="210"/>
      <c r="AB339" s="210"/>
      <c r="AC339" s="210"/>
      <c r="AD339" s="210"/>
      <c r="AE339" s="210"/>
      <c r="AF339" s="210"/>
      <c r="AG339" s="210" t="s">
        <v>217</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x14ac:dyDescent="0.2">
      <c r="A340" s="217"/>
      <c r="B340" s="218"/>
      <c r="C340" s="252" t="s">
        <v>1300</v>
      </c>
      <c r="D340" s="221"/>
      <c r="E340" s="222">
        <v>7.2</v>
      </c>
      <c r="F340" s="220"/>
      <c r="G340" s="220"/>
      <c r="H340" s="220"/>
      <c r="I340" s="220"/>
      <c r="J340" s="220"/>
      <c r="K340" s="220"/>
      <c r="L340" s="220"/>
      <c r="M340" s="220"/>
      <c r="N340" s="219"/>
      <c r="O340" s="219"/>
      <c r="P340" s="219"/>
      <c r="Q340" s="219"/>
      <c r="R340" s="220"/>
      <c r="S340" s="220"/>
      <c r="T340" s="220"/>
      <c r="U340" s="220"/>
      <c r="V340" s="220"/>
      <c r="W340" s="220"/>
      <c r="X340" s="220"/>
      <c r="Y340" s="210"/>
      <c r="Z340" s="210"/>
      <c r="AA340" s="210"/>
      <c r="AB340" s="210"/>
      <c r="AC340" s="210"/>
      <c r="AD340" s="210"/>
      <c r="AE340" s="210"/>
      <c r="AF340" s="210"/>
      <c r="AG340" s="210" t="s">
        <v>217</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x14ac:dyDescent="0.2">
      <c r="A341" s="217"/>
      <c r="B341" s="218"/>
      <c r="C341" s="252" t="s">
        <v>1301</v>
      </c>
      <c r="D341" s="221"/>
      <c r="E341" s="222">
        <v>4.9000000000000004</v>
      </c>
      <c r="F341" s="220"/>
      <c r="G341" s="220"/>
      <c r="H341" s="220"/>
      <c r="I341" s="220"/>
      <c r="J341" s="220"/>
      <c r="K341" s="220"/>
      <c r="L341" s="220"/>
      <c r="M341" s="220"/>
      <c r="N341" s="219"/>
      <c r="O341" s="219"/>
      <c r="P341" s="219"/>
      <c r="Q341" s="219"/>
      <c r="R341" s="220"/>
      <c r="S341" s="220"/>
      <c r="T341" s="220"/>
      <c r="U341" s="220"/>
      <c r="V341" s="220"/>
      <c r="W341" s="220"/>
      <c r="X341" s="220"/>
      <c r="Y341" s="210"/>
      <c r="Z341" s="210"/>
      <c r="AA341" s="210"/>
      <c r="AB341" s="210"/>
      <c r="AC341" s="210"/>
      <c r="AD341" s="210"/>
      <c r="AE341" s="210"/>
      <c r="AF341" s="210"/>
      <c r="AG341" s="210" t="s">
        <v>217</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x14ac:dyDescent="0.2">
      <c r="A342" s="217"/>
      <c r="B342" s="218"/>
      <c r="C342" s="252" t="s">
        <v>1302</v>
      </c>
      <c r="D342" s="221"/>
      <c r="E342" s="222">
        <v>42</v>
      </c>
      <c r="F342" s="220"/>
      <c r="G342" s="220"/>
      <c r="H342" s="220"/>
      <c r="I342" s="220"/>
      <c r="J342" s="220"/>
      <c r="K342" s="220"/>
      <c r="L342" s="220"/>
      <c r="M342" s="220"/>
      <c r="N342" s="219"/>
      <c r="O342" s="219"/>
      <c r="P342" s="219"/>
      <c r="Q342" s="219"/>
      <c r="R342" s="220"/>
      <c r="S342" s="220"/>
      <c r="T342" s="220"/>
      <c r="U342" s="220"/>
      <c r="V342" s="220"/>
      <c r="W342" s="220"/>
      <c r="X342" s="220"/>
      <c r="Y342" s="210"/>
      <c r="Z342" s="210"/>
      <c r="AA342" s="210"/>
      <c r="AB342" s="210"/>
      <c r="AC342" s="210"/>
      <c r="AD342" s="210"/>
      <c r="AE342" s="210"/>
      <c r="AF342" s="210"/>
      <c r="AG342" s="210" t="s">
        <v>217</v>
      </c>
      <c r="AH342" s="210">
        <v>0</v>
      </c>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x14ac:dyDescent="0.2">
      <c r="A343" s="217"/>
      <c r="B343" s="218"/>
      <c r="C343" s="252" t="s">
        <v>1303</v>
      </c>
      <c r="D343" s="221"/>
      <c r="E343" s="222">
        <v>48</v>
      </c>
      <c r="F343" s="220"/>
      <c r="G343" s="220"/>
      <c r="H343" s="220"/>
      <c r="I343" s="220"/>
      <c r="J343" s="220"/>
      <c r="K343" s="220"/>
      <c r="L343" s="220"/>
      <c r="M343" s="220"/>
      <c r="N343" s="219"/>
      <c r="O343" s="219"/>
      <c r="P343" s="219"/>
      <c r="Q343" s="219"/>
      <c r="R343" s="220"/>
      <c r="S343" s="220"/>
      <c r="T343" s="220"/>
      <c r="U343" s="220"/>
      <c r="V343" s="220"/>
      <c r="W343" s="220"/>
      <c r="X343" s="220"/>
      <c r="Y343" s="210"/>
      <c r="Z343" s="210"/>
      <c r="AA343" s="210"/>
      <c r="AB343" s="210"/>
      <c r="AC343" s="210"/>
      <c r="AD343" s="210"/>
      <c r="AE343" s="210"/>
      <c r="AF343" s="210"/>
      <c r="AG343" s="210" t="s">
        <v>217</v>
      </c>
      <c r="AH343" s="210">
        <v>0</v>
      </c>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1" x14ac:dyDescent="0.2">
      <c r="A344" s="217"/>
      <c r="B344" s="218"/>
      <c r="C344" s="252" t="s">
        <v>1304</v>
      </c>
      <c r="D344" s="221"/>
      <c r="E344" s="222">
        <v>4.4800000000000004</v>
      </c>
      <c r="F344" s="220"/>
      <c r="G344" s="220"/>
      <c r="H344" s="220"/>
      <c r="I344" s="220"/>
      <c r="J344" s="220"/>
      <c r="K344" s="220"/>
      <c r="L344" s="220"/>
      <c r="M344" s="220"/>
      <c r="N344" s="219"/>
      <c r="O344" s="219"/>
      <c r="P344" s="219"/>
      <c r="Q344" s="219"/>
      <c r="R344" s="220"/>
      <c r="S344" s="220"/>
      <c r="T344" s="220"/>
      <c r="U344" s="220"/>
      <c r="V344" s="220"/>
      <c r="W344" s="220"/>
      <c r="X344" s="220"/>
      <c r="Y344" s="210"/>
      <c r="Z344" s="210"/>
      <c r="AA344" s="210"/>
      <c r="AB344" s="210"/>
      <c r="AC344" s="210"/>
      <c r="AD344" s="210"/>
      <c r="AE344" s="210"/>
      <c r="AF344" s="210"/>
      <c r="AG344" s="210" t="s">
        <v>217</v>
      </c>
      <c r="AH344" s="210">
        <v>0</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1" x14ac:dyDescent="0.2">
      <c r="A345" s="217"/>
      <c r="B345" s="218"/>
      <c r="C345" s="252" t="s">
        <v>1305</v>
      </c>
      <c r="D345" s="221"/>
      <c r="E345" s="222">
        <v>72</v>
      </c>
      <c r="F345" s="220"/>
      <c r="G345" s="220"/>
      <c r="H345" s="220"/>
      <c r="I345" s="220"/>
      <c r="J345" s="220"/>
      <c r="K345" s="220"/>
      <c r="L345" s="220"/>
      <c r="M345" s="220"/>
      <c r="N345" s="219"/>
      <c r="O345" s="219"/>
      <c r="P345" s="219"/>
      <c r="Q345" s="219"/>
      <c r="R345" s="220"/>
      <c r="S345" s="220"/>
      <c r="T345" s="220"/>
      <c r="U345" s="220"/>
      <c r="V345" s="220"/>
      <c r="W345" s="220"/>
      <c r="X345" s="220"/>
      <c r="Y345" s="210"/>
      <c r="Z345" s="210"/>
      <c r="AA345" s="210"/>
      <c r="AB345" s="210"/>
      <c r="AC345" s="210"/>
      <c r="AD345" s="210"/>
      <c r="AE345" s="210"/>
      <c r="AF345" s="210"/>
      <c r="AG345" s="210" t="s">
        <v>217</v>
      </c>
      <c r="AH345" s="210">
        <v>0</v>
      </c>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x14ac:dyDescent="0.2">
      <c r="A346" s="217"/>
      <c r="B346" s="218"/>
      <c r="C346" s="252" t="s">
        <v>1306</v>
      </c>
      <c r="D346" s="221"/>
      <c r="E346" s="222">
        <v>15.2</v>
      </c>
      <c r="F346" s="220"/>
      <c r="G346" s="220"/>
      <c r="H346" s="220"/>
      <c r="I346" s="220"/>
      <c r="J346" s="220"/>
      <c r="K346" s="220"/>
      <c r="L346" s="220"/>
      <c r="M346" s="220"/>
      <c r="N346" s="219"/>
      <c r="O346" s="219"/>
      <c r="P346" s="219"/>
      <c r="Q346" s="219"/>
      <c r="R346" s="220"/>
      <c r="S346" s="220"/>
      <c r="T346" s="220"/>
      <c r="U346" s="220"/>
      <c r="V346" s="220"/>
      <c r="W346" s="220"/>
      <c r="X346" s="220"/>
      <c r="Y346" s="210"/>
      <c r="Z346" s="210"/>
      <c r="AA346" s="210"/>
      <c r="AB346" s="210"/>
      <c r="AC346" s="210"/>
      <c r="AD346" s="210"/>
      <c r="AE346" s="210"/>
      <c r="AF346" s="210"/>
      <c r="AG346" s="210" t="s">
        <v>217</v>
      </c>
      <c r="AH346" s="210">
        <v>0</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x14ac:dyDescent="0.2">
      <c r="A347" s="217"/>
      <c r="B347" s="218"/>
      <c r="C347" s="252" t="s">
        <v>1307</v>
      </c>
      <c r="D347" s="221"/>
      <c r="E347" s="222">
        <v>22.5</v>
      </c>
      <c r="F347" s="220"/>
      <c r="G347" s="220"/>
      <c r="H347" s="220"/>
      <c r="I347" s="220"/>
      <c r="J347" s="220"/>
      <c r="K347" s="220"/>
      <c r="L347" s="220"/>
      <c r="M347" s="220"/>
      <c r="N347" s="219"/>
      <c r="O347" s="219"/>
      <c r="P347" s="219"/>
      <c r="Q347" s="219"/>
      <c r="R347" s="220"/>
      <c r="S347" s="220"/>
      <c r="T347" s="220"/>
      <c r="U347" s="220"/>
      <c r="V347" s="220"/>
      <c r="W347" s="220"/>
      <c r="X347" s="220"/>
      <c r="Y347" s="210"/>
      <c r="Z347" s="210"/>
      <c r="AA347" s="210"/>
      <c r="AB347" s="210"/>
      <c r="AC347" s="210"/>
      <c r="AD347" s="210"/>
      <c r="AE347" s="210"/>
      <c r="AF347" s="210"/>
      <c r="AG347" s="210" t="s">
        <v>217</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1" x14ac:dyDescent="0.2">
      <c r="A348" s="217"/>
      <c r="B348" s="218"/>
      <c r="C348" s="252" t="s">
        <v>1308</v>
      </c>
      <c r="D348" s="221"/>
      <c r="E348" s="222">
        <v>3.74</v>
      </c>
      <c r="F348" s="220"/>
      <c r="G348" s="220"/>
      <c r="H348" s="220"/>
      <c r="I348" s="220"/>
      <c r="J348" s="220"/>
      <c r="K348" s="220"/>
      <c r="L348" s="220"/>
      <c r="M348" s="220"/>
      <c r="N348" s="219"/>
      <c r="O348" s="219"/>
      <c r="P348" s="219"/>
      <c r="Q348" s="219"/>
      <c r="R348" s="220"/>
      <c r="S348" s="220"/>
      <c r="T348" s="220"/>
      <c r="U348" s="220"/>
      <c r="V348" s="220"/>
      <c r="W348" s="220"/>
      <c r="X348" s="220"/>
      <c r="Y348" s="210"/>
      <c r="Z348" s="210"/>
      <c r="AA348" s="210"/>
      <c r="AB348" s="210"/>
      <c r="AC348" s="210"/>
      <c r="AD348" s="210"/>
      <c r="AE348" s="210"/>
      <c r="AF348" s="210"/>
      <c r="AG348" s="210" t="s">
        <v>217</v>
      </c>
      <c r="AH348" s="210">
        <v>0</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x14ac:dyDescent="0.2">
      <c r="A349" s="224" t="s">
        <v>204</v>
      </c>
      <c r="B349" s="225" t="s">
        <v>131</v>
      </c>
      <c r="C349" s="249" t="s">
        <v>132</v>
      </c>
      <c r="D349" s="226"/>
      <c r="E349" s="227"/>
      <c r="F349" s="228"/>
      <c r="G349" s="228">
        <f>SUMIF(AG350:AG365,"&lt;&gt;NOR",G350:G365)</f>
        <v>0</v>
      </c>
      <c r="H349" s="228"/>
      <c r="I349" s="228">
        <f>SUM(I350:I365)</f>
        <v>0</v>
      </c>
      <c r="J349" s="228"/>
      <c r="K349" s="228">
        <f>SUM(K350:K365)</f>
        <v>0</v>
      </c>
      <c r="L349" s="228"/>
      <c r="M349" s="228">
        <f>SUM(M350:M365)</f>
        <v>0</v>
      </c>
      <c r="N349" s="227"/>
      <c r="O349" s="227">
        <f>SUM(O350:O365)</f>
        <v>8.75</v>
      </c>
      <c r="P349" s="227"/>
      <c r="Q349" s="227">
        <f>SUM(Q350:Q365)</f>
        <v>0</v>
      </c>
      <c r="R349" s="228"/>
      <c r="S349" s="228"/>
      <c r="T349" s="229"/>
      <c r="U349" s="223"/>
      <c r="V349" s="223">
        <f>SUM(V350:V365)</f>
        <v>23.919999999999998</v>
      </c>
      <c r="W349" s="223"/>
      <c r="X349" s="223"/>
      <c r="AG349" t="s">
        <v>205</v>
      </c>
    </row>
    <row r="350" spans="1:60" outlineLevel="1" x14ac:dyDescent="0.2">
      <c r="A350" s="231">
        <v>52</v>
      </c>
      <c r="B350" s="232" t="s">
        <v>936</v>
      </c>
      <c r="C350" s="250" t="s">
        <v>937</v>
      </c>
      <c r="D350" s="233" t="s">
        <v>317</v>
      </c>
      <c r="E350" s="234">
        <v>6</v>
      </c>
      <c r="F350" s="235"/>
      <c r="G350" s="236">
        <f>ROUND(E350*F350,2)</f>
        <v>0</v>
      </c>
      <c r="H350" s="235"/>
      <c r="I350" s="236">
        <f>ROUND(E350*H350,2)</f>
        <v>0</v>
      </c>
      <c r="J350" s="235"/>
      <c r="K350" s="236">
        <f>ROUND(E350*J350,2)</f>
        <v>0</v>
      </c>
      <c r="L350" s="236">
        <v>21</v>
      </c>
      <c r="M350" s="236">
        <f>G350*(1+L350/100)</f>
        <v>0</v>
      </c>
      <c r="N350" s="234">
        <v>3.0000000000000001E-3</v>
      </c>
      <c r="O350" s="234">
        <f>ROUND(E350*N350,2)</f>
        <v>0.02</v>
      </c>
      <c r="P350" s="234">
        <v>0</v>
      </c>
      <c r="Q350" s="234">
        <f>ROUND(E350*P350,2)</f>
        <v>0</v>
      </c>
      <c r="R350" s="236" t="s">
        <v>251</v>
      </c>
      <c r="S350" s="236" t="s">
        <v>210</v>
      </c>
      <c r="T350" s="237" t="s">
        <v>211</v>
      </c>
      <c r="U350" s="220">
        <v>7.3999999999999996E-2</v>
      </c>
      <c r="V350" s="220">
        <f>ROUND(E350*U350,2)</f>
        <v>0.44</v>
      </c>
      <c r="W350" s="220"/>
      <c r="X350" s="220" t="s">
        <v>212</v>
      </c>
      <c r="Y350" s="210"/>
      <c r="Z350" s="210"/>
      <c r="AA350" s="210"/>
      <c r="AB350" s="210"/>
      <c r="AC350" s="210"/>
      <c r="AD350" s="210"/>
      <c r="AE350" s="210"/>
      <c r="AF350" s="210"/>
      <c r="AG350" s="210" t="s">
        <v>213</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x14ac:dyDescent="0.2">
      <c r="A351" s="217"/>
      <c r="B351" s="218"/>
      <c r="C351" s="252" t="s">
        <v>938</v>
      </c>
      <c r="D351" s="221"/>
      <c r="E351" s="222">
        <v>6</v>
      </c>
      <c r="F351" s="220"/>
      <c r="G351" s="220"/>
      <c r="H351" s="220"/>
      <c r="I351" s="220"/>
      <c r="J351" s="220"/>
      <c r="K351" s="220"/>
      <c r="L351" s="220"/>
      <c r="M351" s="220"/>
      <c r="N351" s="219"/>
      <c r="O351" s="219"/>
      <c r="P351" s="219"/>
      <c r="Q351" s="219"/>
      <c r="R351" s="220"/>
      <c r="S351" s="220"/>
      <c r="T351" s="220"/>
      <c r="U351" s="220"/>
      <c r="V351" s="220"/>
      <c r="W351" s="220"/>
      <c r="X351" s="220"/>
      <c r="Y351" s="210"/>
      <c r="Z351" s="210"/>
      <c r="AA351" s="210"/>
      <c r="AB351" s="210"/>
      <c r="AC351" s="210"/>
      <c r="AD351" s="210"/>
      <c r="AE351" s="210"/>
      <c r="AF351" s="210"/>
      <c r="AG351" s="210" t="s">
        <v>217</v>
      </c>
      <c r="AH351" s="210">
        <v>0</v>
      </c>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ht="33.75" outlineLevel="1" x14ac:dyDescent="0.2">
      <c r="A352" s="231">
        <v>53</v>
      </c>
      <c r="B352" s="232" t="s">
        <v>939</v>
      </c>
      <c r="C352" s="250" t="s">
        <v>940</v>
      </c>
      <c r="D352" s="233" t="s">
        <v>242</v>
      </c>
      <c r="E352" s="234">
        <v>12.4</v>
      </c>
      <c r="F352" s="235"/>
      <c r="G352" s="236">
        <f>ROUND(E352*F352,2)</f>
        <v>0</v>
      </c>
      <c r="H352" s="235"/>
      <c r="I352" s="236">
        <f>ROUND(E352*H352,2)</f>
        <v>0</v>
      </c>
      <c r="J352" s="235"/>
      <c r="K352" s="236">
        <f>ROUND(E352*J352,2)</f>
        <v>0</v>
      </c>
      <c r="L352" s="236">
        <v>21</v>
      </c>
      <c r="M352" s="236">
        <f>G352*(1+L352/100)</f>
        <v>0</v>
      </c>
      <c r="N352" s="234">
        <v>0.27827000000000002</v>
      </c>
      <c r="O352" s="234">
        <f>ROUND(E352*N352,2)</f>
        <v>3.45</v>
      </c>
      <c r="P352" s="234">
        <v>0</v>
      </c>
      <c r="Q352" s="234">
        <f>ROUND(E352*P352,2)</f>
        <v>0</v>
      </c>
      <c r="R352" s="236" t="s">
        <v>247</v>
      </c>
      <c r="S352" s="236" t="s">
        <v>210</v>
      </c>
      <c r="T352" s="237" t="s">
        <v>211</v>
      </c>
      <c r="U352" s="220">
        <v>0.50800000000000001</v>
      </c>
      <c r="V352" s="220">
        <f>ROUND(E352*U352,2)</f>
        <v>6.3</v>
      </c>
      <c r="W352" s="220"/>
      <c r="X352" s="220" t="s">
        <v>212</v>
      </c>
      <c r="Y352" s="210"/>
      <c r="Z352" s="210"/>
      <c r="AA352" s="210"/>
      <c r="AB352" s="210"/>
      <c r="AC352" s="210"/>
      <c r="AD352" s="210"/>
      <c r="AE352" s="210"/>
      <c r="AF352" s="210"/>
      <c r="AG352" s="210" t="s">
        <v>213</v>
      </c>
      <c r="AH352" s="210"/>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1" x14ac:dyDescent="0.2">
      <c r="A353" s="217"/>
      <c r="B353" s="218"/>
      <c r="C353" s="251" t="s">
        <v>941</v>
      </c>
      <c r="D353" s="238"/>
      <c r="E353" s="238"/>
      <c r="F353" s="238"/>
      <c r="G353" s="238"/>
      <c r="H353" s="220"/>
      <c r="I353" s="220"/>
      <c r="J353" s="220"/>
      <c r="K353" s="220"/>
      <c r="L353" s="220"/>
      <c r="M353" s="220"/>
      <c r="N353" s="219"/>
      <c r="O353" s="219"/>
      <c r="P353" s="219"/>
      <c r="Q353" s="219"/>
      <c r="R353" s="220"/>
      <c r="S353" s="220"/>
      <c r="T353" s="220"/>
      <c r="U353" s="220"/>
      <c r="V353" s="220"/>
      <c r="W353" s="220"/>
      <c r="X353" s="220"/>
      <c r="Y353" s="210"/>
      <c r="Z353" s="210"/>
      <c r="AA353" s="210"/>
      <c r="AB353" s="210"/>
      <c r="AC353" s="210"/>
      <c r="AD353" s="210"/>
      <c r="AE353" s="210"/>
      <c r="AF353" s="210"/>
      <c r="AG353" s="210" t="s">
        <v>215</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1" x14ac:dyDescent="0.2">
      <c r="A354" s="217"/>
      <c r="B354" s="218"/>
      <c r="C354" s="254" t="s">
        <v>942</v>
      </c>
      <c r="D354" s="241"/>
      <c r="E354" s="241"/>
      <c r="F354" s="241"/>
      <c r="G354" s="241"/>
      <c r="H354" s="220"/>
      <c r="I354" s="220"/>
      <c r="J354" s="220"/>
      <c r="K354" s="220"/>
      <c r="L354" s="220"/>
      <c r="M354" s="220"/>
      <c r="N354" s="219"/>
      <c r="O354" s="219"/>
      <c r="P354" s="219"/>
      <c r="Q354" s="219"/>
      <c r="R354" s="220"/>
      <c r="S354" s="220"/>
      <c r="T354" s="220"/>
      <c r="U354" s="220"/>
      <c r="V354" s="220"/>
      <c r="W354" s="220"/>
      <c r="X354" s="220"/>
      <c r="Y354" s="210"/>
      <c r="Z354" s="210"/>
      <c r="AA354" s="210"/>
      <c r="AB354" s="210"/>
      <c r="AC354" s="210"/>
      <c r="AD354" s="210"/>
      <c r="AE354" s="210"/>
      <c r="AF354" s="210"/>
      <c r="AG354" s="210" t="s">
        <v>237</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x14ac:dyDescent="0.2">
      <c r="A355" s="217"/>
      <c r="B355" s="218"/>
      <c r="C355" s="252" t="s">
        <v>1315</v>
      </c>
      <c r="D355" s="221"/>
      <c r="E355" s="222">
        <v>12.4</v>
      </c>
      <c r="F355" s="220"/>
      <c r="G355" s="220"/>
      <c r="H355" s="220"/>
      <c r="I355" s="220"/>
      <c r="J355" s="220"/>
      <c r="K355" s="220"/>
      <c r="L355" s="220"/>
      <c r="M355" s="220"/>
      <c r="N355" s="219"/>
      <c r="O355" s="219"/>
      <c r="P355" s="219"/>
      <c r="Q355" s="219"/>
      <c r="R355" s="220"/>
      <c r="S355" s="220"/>
      <c r="T355" s="220"/>
      <c r="U355" s="220"/>
      <c r="V355" s="220"/>
      <c r="W355" s="220"/>
      <c r="X355" s="220"/>
      <c r="Y355" s="210"/>
      <c r="Z355" s="210"/>
      <c r="AA355" s="210"/>
      <c r="AB355" s="210"/>
      <c r="AC355" s="210"/>
      <c r="AD355" s="210"/>
      <c r="AE355" s="210"/>
      <c r="AF355" s="210"/>
      <c r="AG355" s="210" t="s">
        <v>217</v>
      </c>
      <c r="AH355" s="210">
        <v>0</v>
      </c>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x14ac:dyDescent="0.2">
      <c r="A356" s="231">
        <v>54</v>
      </c>
      <c r="B356" s="232" t="s">
        <v>1316</v>
      </c>
      <c r="C356" s="250" t="s">
        <v>1317</v>
      </c>
      <c r="D356" s="233" t="s">
        <v>242</v>
      </c>
      <c r="E356" s="234">
        <v>12.4</v>
      </c>
      <c r="F356" s="235"/>
      <c r="G356" s="236">
        <f>ROUND(E356*F356,2)</f>
        <v>0</v>
      </c>
      <c r="H356" s="235"/>
      <c r="I356" s="236">
        <f>ROUND(E356*H356,2)</f>
        <v>0</v>
      </c>
      <c r="J356" s="235"/>
      <c r="K356" s="236">
        <f>ROUND(E356*J356,2)</f>
        <v>0</v>
      </c>
      <c r="L356" s="236">
        <v>21</v>
      </c>
      <c r="M356" s="236">
        <f>G356*(1+L356/100)</f>
        <v>0</v>
      </c>
      <c r="N356" s="234">
        <v>0.18</v>
      </c>
      <c r="O356" s="234">
        <f>ROUND(E356*N356,2)</f>
        <v>2.23</v>
      </c>
      <c r="P356" s="234">
        <v>0</v>
      </c>
      <c r="Q356" s="234">
        <f>ROUND(E356*P356,2)</f>
        <v>0</v>
      </c>
      <c r="R356" s="236" t="s">
        <v>247</v>
      </c>
      <c r="S356" s="236" t="s">
        <v>210</v>
      </c>
      <c r="T356" s="237" t="s">
        <v>211</v>
      </c>
      <c r="U356" s="220">
        <v>0.17</v>
      </c>
      <c r="V356" s="220">
        <f>ROUND(E356*U356,2)</f>
        <v>2.11</v>
      </c>
      <c r="W356" s="220"/>
      <c r="X356" s="220" t="s">
        <v>212</v>
      </c>
      <c r="Y356" s="210"/>
      <c r="Z356" s="210"/>
      <c r="AA356" s="210"/>
      <c r="AB356" s="210"/>
      <c r="AC356" s="210"/>
      <c r="AD356" s="210"/>
      <c r="AE356" s="210"/>
      <c r="AF356" s="210"/>
      <c r="AG356" s="210" t="s">
        <v>213</v>
      </c>
      <c r="AH356" s="210"/>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x14ac:dyDescent="0.2">
      <c r="A357" s="217"/>
      <c r="B357" s="218"/>
      <c r="C357" s="251" t="s">
        <v>946</v>
      </c>
      <c r="D357" s="238"/>
      <c r="E357" s="238"/>
      <c r="F357" s="238"/>
      <c r="G357" s="238"/>
      <c r="H357" s="220"/>
      <c r="I357" s="220"/>
      <c r="J357" s="220"/>
      <c r="K357" s="220"/>
      <c r="L357" s="220"/>
      <c r="M357" s="220"/>
      <c r="N357" s="219"/>
      <c r="O357" s="219"/>
      <c r="P357" s="219"/>
      <c r="Q357" s="219"/>
      <c r="R357" s="220"/>
      <c r="S357" s="220"/>
      <c r="T357" s="220"/>
      <c r="U357" s="220"/>
      <c r="V357" s="220"/>
      <c r="W357" s="220"/>
      <c r="X357" s="220"/>
      <c r="Y357" s="210"/>
      <c r="Z357" s="210"/>
      <c r="AA357" s="210"/>
      <c r="AB357" s="210"/>
      <c r="AC357" s="210"/>
      <c r="AD357" s="210"/>
      <c r="AE357" s="210"/>
      <c r="AF357" s="210"/>
      <c r="AG357" s="210" t="s">
        <v>215</v>
      </c>
      <c r="AH357" s="210"/>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x14ac:dyDescent="0.2">
      <c r="A358" s="217"/>
      <c r="B358" s="218"/>
      <c r="C358" s="252" t="s">
        <v>1315</v>
      </c>
      <c r="D358" s="221"/>
      <c r="E358" s="222">
        <v>12.4</v>
      </c>
      <c r="F358" s="220"/>
      <c r="G358" s="220"/>
      <c r="H358" s="220"/>
      <c r="I358" s="220"/>
      <c r="J358" s="220"/>
      <c r="K358" s="220"/>
      <c r="L358" s="220"/>
      <c r="M358" s="220"/>
      <c r="N358" s="219"/>
      <c r="O358" s="219"/>
      <c r="P358" s="219"/>
      <c r="Q358" s="219"/>
      <c r="R358" s="220"/>
      <c r="S358" s="220"/>
      <c r="T358" s="220"/>
      <c r="U358" s="220"/>
      <c r="V358" s="220"/>
      <c r="W358" s="220"/>
      <c r="X358" s="220"/>
      <c r="Y358" s="210"/>
      <c r="Z358" s="210"/>
      <c r="AA358" s="210"/>
      <c r="AB358" s="210"/>
      <c r="AC358" s="210"/>
      <c r="AD358" s="210"/>
      <c r="AE358" s="210"/>
      <c r="AF358" s="210"/>
      <c r="AG358" s="210" t="s">
        <v>217</v>
      </c>
      <c r="AH358" s="210">
        <v>0</v>
      </c>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x14ac:dyDescent="0.2">
      <c r="A359" s="231">
        <v>55</v>
      </c>
      <c r="B359" s="232" t="s">
        <v>948</v>
      </c>
      <c r="C359" s="250" t="s">
        <v>949</v>
      </c>
      <c r="D359" s="233" t="s">
        <v>242</v>
      </c>
      <c r="E359" s="234">
        <v>88.73</v>
      </c>
      <c r="F359" s="235"/>
      <c r="G359" s="236">
        <f>ROUND(E359*F359,2)</f>
        <v>0</v>
      </c>
      <c r="H359" s="235"/>
      <c r="I359" s="236">
        <f>ROUND(E359*H359,2)</f>
        <v>0</v>
      </c>
      <c r="J359" s="235"/>
      <c r="K359" s="236">
        <f>ROUND(E359*J359,2)</f>
        <v>0</v>
      </c>
      <c r="L359" s="236">
        <v>21</v>
      </c>
      <c r="M359" s="236">
        <f>G359*(1+L359/100)</f>
        <v>0</v>
      </c>
      <c r="N359" s="234">
        <v>0</v>
      </c>
      <c r="O359" s="234">
        <f>ROUND(E359*N359,2)</f>
        <v>0</v>
      </c>
      <c r="P359" s="234">
        <v>0</v>
      </c>
      <c r="Q359" s="234">
        <f>ROUND(E359*P359,2)</f>
        <v>0</v>
      </c>
      <c r="R359" s="236" t="s">
        <v>247</v>
      </c>
      <c r="S359" s="236" t="s">
        <v>210</v>
      </c>
      <c r="T359" s="237" t="s">
        <v>211</v>
      </c>
      <c r="U359" s="220">
        <v>0.13</v>
      </c>
      <c r="V359" s="220">
        <f>ROUND(E359*U359,2)</f>
        <v>11.53</v>
      </c>
      <c r="W359" s="220"/>
      <c r="X359" s="220" t="s">
        <v>212</v>
      </c>
      <c r="Y359" s="210"/>
      <c r="Z359" s="210"/>
      <c r="AA359" s="210"/>
      <c r="AB359" s="210"/>
      <c r="AC359" s="210"/>
      <c r="AD359" s="210"/>
      <c r="AE359" s="210"/>
      <c r="AF359" s="210"/>
      <c r="AG359" s="210" t="s">
        <v>213</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x14ac:dyDescent="0.2">
      <c r="A360" s="217"/>
      <c r="B360" s="218"/>
      <c r="C360" s="252" t="s">
        <v>1315</v>
      </c>
      <c r="D360" s="221"/>
      <c r="E360" s="222">
        <v>12.4</v>
      </c>
      <c r="F360" s="220"/>
      <c r="G360" s="220"/>
      <c r="H360" s="220"/>
      <c r="I360" s="220"/>
      <c r="J360" s="220"/>
      <c r="K360" s="220"/>
      <c r="L360" s="220"/>
      <c r="M360" s="220"/>
      <c r="N360" s="219"/>
      <c r="O360" s="219"/>
      <c r="P360" s="219"/>
      <c r="Q360" s="219"/>
      <c r="R360" s="220"/>
      <c r="S360" s="220"/>
      <c r="T360" s="220"/>
      <c r="U360" s="220"/>
      <c r="V360" s="220"/>
      <c r="W360" s="220"/>
      <c r="X360" s="220"/>
      <c r="Y360" s="210"/>
      <c r="Z360" s="210"/>
      <c r="AA360" s="210"/>
      <c r="AB360" s="210"/>
      <c r="AC360" s="210"/>
      <c r="AD360" s="210"/>
      <c r="AE360" s="210"/>
      <c r="AF360" s="210"/>
      <c r="AG360" s="210" t="s">
        <v>217</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x14ac:dyDescent="0.2">
      <c r="A361" s="217"/>
      <c r="B361" s="218"/>
      <c r="C361" s="252" t="s">
        <v>1193</v>
      </c>
      <c r="D361" s="221"/>
      <c r="E361" s="222">
        <v>30.54</v>
      </c>
      <c r="F361" s="220"/>
      <c r="G361" s="220"/>
      <c r="H361" s="220"/>
      <c r="I361" s="220"/>
      <c r="J361" s="220"/>
      <c r="K361" s="220"/>
      <c r="L361" s="220"/>
      <c r="M361" s="220"/>
      <c r="N361" s="219"/>
      <c r="O361" s="219"/>
      <c r="P361" s="219"/>
      <c r="Q361" s="219"/>
      <c r="R361" s="220"/>
      <c r="S361" s="220"/>
      <c r="T361" s="220"/>
      <c r="U361" s="220"/>
      <c r="V361" s="220"/>
      <c r="W361" s="220"/>
      <c r="X361" s="220"/>
      <c r="Y361" s="210"/>
      <c r="Z361" s="210"/>
      <c r="AA361" s="210"/>
      <c r="AB361" s="210"/>
      <c r="AC361" s="210"/>
      <c r="AD361" s="210"/>
      <c r="AE361" s="210"/>
      <c r="AF361" s="210"/>
      <c r="AG361" s="210" t="s">
        <v>217</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x14ac:dyDescent="0.2">
      <c r="A362" s="217"/>
      <c r="B362" s="218"/>
      <c r="C362" s="252" t="s">
        <v>1200</v>
      </c>
      <c r="D362" s="221"/>
      <c r="E362" s="222">
        <v>45.79</v>
      </c>
      <c r="F362" s="220"/>
      <c r="G362" s="220"/>
      <c r="H362" s="220"/>
      <c r="I362" s="220"/>
      <c r="J362" s="220"/>
      <c r="K362" s="220"/>
      <c r="L362" s="220"/>
      <c r="M362" s="220"/>
      <c r="N362" s="219"/>
      <c r="O362" s="219"/>
      <c r="P362" s="219"/>
      <c r="Q362" s="219"/>
      <c r="R362" s="220"/>
      <c r="S362" s="220"/>
      <c r="T362" s="220"/>
      <c r="U362" s="220"/>
      <c r="V362" s="220"/>
      <c r="W362" s="220"/>
      <c r="X362" s="220"/>
      <c r="Y362" s="210"/>
      <c r="Z362" s="210"/>
      <c r="AA362" s="210"/>
      <c r="AB362" s="210"/>
      <c r="AC362" s="210"/>
      <c r="AD362" s="210"/>
      <c r="AE362" s="210"/>
      <c r="AF362" s="210"/>
      <c r="AG362" s="210" t="s">
        <v>217</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1" x14ac:dyDescent="0.2">
      <c r="A363" s="231">
        <v>56</v>
      </c>
      <c r="B363" s="232" t="s">
        <v>337</v>
      </c>
      <c r="C363" s="250" t="s">
        <v>338</v>
      </c>
      <c r="D363" s="233" t="s">
        <v>317</v>
      </c>
      <c r="E363" s="234">
        <v>25.3</v>
      </c>
      <c r="F363" s="235"/>
      <c r="G363" s="236">
        <f>ROUND(E363*F363,2)</f>
        <v>0</v>
      </c>
      <c r="H363" s="235"/>
      <c r="I363" s="236">
        <f>ROUND(E363*H363,2)</f>
        <v>0</v>
      </c>
      <c r="J363" s="235"/>
      <c r="K363" s="236">
        <f>ROUND(E363*J363,2)</f>
        <v>0</v>
      </c>
      <c r="L363" s="236">
        <v>21</v>
      </c>
      <c r="M363" s="236">
        <f>G363*(1+L363/100)</f>
        <v>0</v>
      </c>
      <c r="N363" s="234">
        <v>0.12068</v>
      </c>
      <c r="O363" s="234">
        <f>ROUND(E363*N363,2)</f>
        <v>3.05</v>
      </c>
      <c r="P363" s="234">
        <v>0</v>
      </c>
      <c r="Q363" s="234">
        <f>ROUND(E363*P363,2)</f>
        <v>0</v>
      </c>
      <c r="R363" s="236" t="s">
        <v>247</v>
      </c>
      <c r="S363" s="236" t="s">
        <v>210</v>
      </c>
      <c r="T363" s="237" t="s">
        <v>211</v>
      </c>
      <c r="U363" s="220">
        <v>0.14000000000000001</v>
      </c>
      <c r="V363" s="220">
        <f>ROUND(E363*U363,2)</f>
        <v>3.54</v>
      </c>
      <c r="W363" s="220"/>
      <c r="X363" s="220" t="s">
        <v>212</v>
      </c>
      <c r="Y363" s="210"/>
      <c r="Z363" s="210"/>
      <c r="AA363" s="210"/>
      <c r="AB363" s="210"/>
      <c r="AC363" s="210"/>
      <c r="AD363" s="210"/>
      <c r="AE363" s="210"/>
      <c r="AF363" s="210"/>
      <c r="AG363" s="210" t="s">
        <v>213</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1" x14ac:dyDescent="0.2">
      <c r="A364" s="217"/>
      <c r="B364" s="218"/>
      <c r="C364" s="251" t="s">
        <v>339</v>
      </c>
      <c r="D364" s="238"/>
      <c r="E364" s="238"/>
      <c r="F364" s="238"/>
      <c r="G364" s="238"/>
      <c r="H364" s="220"/>
      <c r="I364" s="220"/>
      <c r="J364" s="220"/>
      <c r="K364" s="220"/>
      <c r="L364" s="220"/>
      <c r="M364" s="220"/>
      <c r="N364" s="219"/>
      <c r="O364" s="219"/>
      <c r="P364" s="219"/>
      <c r="Q364" s="219"/>
      <c r="R364" s="220"/>
      <c r="S364" s="220"/>
      <c r="T364" s="220"/>
      <c r="U364" s="220"/>
      <c r="V364" s="220"/>
      <c r="W364" s="220"/>
      <c r="X364" s="220"/>
      <c r="Y364" s="210"/>
      <c r="Z364" s="210"/>
      <c r="AA364" s="210"/>
      <c r="AB364" s="210"/>
      <c r="AC364" s="210"/>
      <c r="AD364" s="210"/>
      <c r="AE364" s="210"/>
      <c r="AF364" s="210"/>
      <c r="AG364" s="210" t="s">
        <v>215</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1" x14ac:dyDescent="0.2">
      <c r="A365" s="217"/>
      <c r="B365" s="218"/>
      <c r="C365" s="252" t="s">
        <v>1318</v>
      </c>
      <c r="D365" s="221"/>
      <c r="E365" s="222">
        <v>25.3</v>
      </c>
      <c r="F365" s="220"/>
      <c r="G365" s="220"/>
      <c r="H365" s="220"/>
      <c r="I365" s="220"/>
      <c r="J365" s="220"/>
      <c r="K365" s="220"/>
      <c r="L365" s="220"/>
      <c r="M365" s="220"/>
      <c r="N365" s="219"/>
      <c r="O365" s="219"/>
      <c r="P365" s="219"/>
      <c r="Q365" s="219"/>
      <c r="R365" s="220"/>
      <c r="S365" s="220"/>
      <c r="T365" s="220"/>
      <c r="U365" s="220"/>
      <c r="V365" s="220"/>
      <c r="W365" s="220"/>
      <c r="X365" s="220"/>
      <c r="Y365" s="210"/>
      <c r="Z365" s="210"/>
      <c r="AA365" s="210"/>
      <c r="AB365" s="210"/>
      <c r="AC365" s="210"/>
      <c r="AD365" s="210"/>
      <c r="AE365" s="210"/>
      <c r="AF365" s="210"/>
      <c r="AG365" s="210" t="s">
        <v>217</v>
      </c>
      <c r="AH365" s="210">
        <v>0</v>
      </c>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x14ac:dyDescent="0.2">
      <c r="A366" s="224" t="s">
        <v>204</v>
      </c>
      <c r="B366" s="225" t="s">
        <v>133</v>
      </c>
      <c r="C366" s="249" t="s">
        <v>134</v>
      </c>
      <c r="D366" s="226"/>
      <c r="E366" s="227"/>
      <c r="F366" s="228"/>
      <c r="G366" s="228">
        <f>SUMIF(AG367:AG373,"&lt;&gt;NOR",G367:G373)</f>
        <v>0</v>
      </c>
      <c r="H366" s="228"/>
      <c r="I366" s="228">
        <f>SUM(I367:I373)</f>
        <v>0</v>
      </c>
      <c r="J366" s="228"/>
      <c r="K366" s="228">
        <f>SUM(K367:K373)</f>
        <v>0</v>
      </c>
      <c r="L366" s="228"/>
      <c r="M366" s="228">
        <f>SUM(M367:M373)</f>
        <v>0</v>
      </c>
      <c r="N366" s="227"/>
      <c r="O366" s="227">
        <f>SUM(O367:O373)</f>
        <v>0.26</v>
      </c>
      <c r="P366" s="227"/>
      <c r="Q366" s="227">
        <f>SUM(Q367:Q373)</f>
        <v>0</v>
      </c>
      <c r="R366" s="228"/>
      <c r="S366" s="228"/>
      <c r="T366" s="229"/>
      <c r="U366" s="223"/>
      <c r="V366" s="223">
        <f>SUM(V367:V373)</f>
        <v>19.89</v>
      </c>
      <c r="W366" s="223"/>
      <c r="X366" s="223"/>
      <c r="AG366" t="s">
        <v>205</v>
      </c>
    </row>
    <row r="367" spans="1:60" ht="22.5" outlineLevel="1" x14ac:dyDescent="0.2">
      <c r="A367" s="231">
        <v>57</v>
      </c>
      <c r="B367" s="232" t="s">
        <v>953</v>
      </c>
      <c r="C367" s="250" t="s">
        <v>954</v>
      </c>
      <c r="D367" s="233" t="s">
        <v>317</v>
      </c>
      <c r="E367" s="234">
        <v>46.8</v>
      </c>
      <c r="F367" s="235"/>
      <c r="G367" s="236">
        <f>ROUND(E367*F367,2)</f>
        <v>0</v>
      </c>
      <c r="H367" s="235"/>
      <c r="I367" s="236">
        <f>ROUND(E367*H367,2)</f>
        <v>0</v>
      </c>
      <c r="J367" s="235"/>
      <c r="K367" s="236">
        <f>ROUND(E367*J367,2)</f>
        <v>0</v>
      </c>
      <c r="L367" s="236">
        <v>21</v>
      </c>
      <c r="M367" s="236">
        <f>G367*(1+L367/100)</f>
        <v>0</v>
      </c>
      <c r="N367" s="234">
        <v>5.5100000000000001E-3</v>
      </c>
      <c r="O367" s="234">
        <f>ROUND(E367*N367,2)</f>
        <v>0.26</v>
      </c>
      <c r="P367" s="234">
        <v>0</v>
      </c>
      <c r="Q367" s="234">
        <f>ROUND(E367*P367,2)</f>
        <v>0</v>
      </c>
      <c r="R367" s="236" t="s">
        <v>247</v>
      </c>
      <c r="S367" s="236" t="s">
        <v>210</v>
      </c>
      <c r="T367" s="237" t="s">
        <v>211</v>
      </c>
      <c r="U367" s="220">
        <v>0.42499999999999999</v>
      </c>
      <c r="V367" s="220">
        <f>ROUND(E367*U367,2)</f>
        <v>19.89</v>
      </c>
      <c r="W367" s="220"/>
      <c r="X367" s="220" t="s">
        <v>212</v>
      </c>
      <c r="Y367" s="210"/>
      <c r="Z367" s="210"/>
      <c r="AA367" s="210"/>
      <c r="AB367" s="210"/>
      <c r="AC367" s="210"/>
      <c r="AD367" s="210"/>
      <c r="AE367" s="210"/>
      <c r="AF367" s="210"/>
      <c r="AG367" s="210" t="s">
        <v>213</v>
      </c>
      <c r="AH367" s="210"/>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ht="22.5" outlineLevel="1" x14ac:dyDescent="0.2">
      <c r="A368" s="217"/>
      <c r="B368" s="218"/>
      <c r="C368" s="251" t="s">
        <v>955</v>
      </c>
      <c r="D368" s="238"/>
      <c r="E368" s="238"/>
      <c r="F368" s="238"/>
      <c r="G368" s="238"/>
      <c r="H368" s="220"/>
      <c r="I368" s="220"/>
      <c r="J368" s="220"/>
      <c r="K368" s="220"/>
      <c r="L368" s="220"/>
      <c r="M368" s="220"/>
      <c r="N368" s="219"/>
      <c r="O368" s="219"/>
      <c r="P368" s="219"/>
      <c r="Q368" s="219"/>
      <c r="R368" s="220"/>
      <c r="S368" s="220"/>
      <c r="T368" s="220"/>
      <c r="U368" s="220"/>
      <c r="V368" s="220"/>
      <c r="W368" s="220"/>
      <c r="X368" s="220"/>
      <c r="Y368" s="210"/>
      <c r="Z368" s="210"/>
      <c r="AA368" s="210"/>
      <c r="AB368" s="210"/>
      <c r="AC368" s="210"/>
      <c r="AD368" s="210"/>
      <c r="AE368" s="210"/>
      <c r="AF368" s="210"/>
      <c r="AG368" s="210" t="s">
        <v>215</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39" t="str">
        <f>C368</f>
        <v>a poloplastických hmot na montážní pěnu, zapravení omítky pod parapetem, těsnění spáry mezi parapetem a rámem okna, dodávka silikonu.</v>
      </c>
      <c r="BB368" s="210"/>
      <c r="BC368" s="210"/>
      <c r="BD368" s="210"/>
      <c r="BE368" s="210"/>
      <c r="BF368" s="210"/>
      <c r="BG368" s="210"/>
      <c r="BH368" s="210"/>
    </row>
    <row r="369" spans="1:60" outlineLevel="1" x14ac:dyDescent="0.2">
      <c r="A369" s="217"/>
      <c r="B369" s="218"/>
      <c r="C369" s="252" t="s">
        <v>1280</v>
      </c>
      <c r="D369" s="221"/>
      <c r="E369" s="222">
        <v>3.6</v>
      </c>
      <c r="F369" s="220"/>
      <c r="G369" s="220"/>
      <c r="H369" s="220"/>
      <c r="I369" s="220"/>
      <c r="J369" s="220"/>
      <c r="K369" s="220"/>
      <c r="L369" s="220"/>
      <c r="M369" s="220"/>
      <c r="N369" s="219"/>
      <c r="O369" s="219"/>
      <c r="P369" s="219"/>
      <c r="Q369" s="219"/>
      <c r="R369" s="220"/>
      <c r="S369" s="220"/>
      <c r="T369" s="220"/>
      <c r="U369" s="220"/>
      <c r="V369" s="220"/>
      <c r="W369" s="220"/>
      <c r="X369" s="220"/>
      <c r="Y369" s="210"/>
      <c r="Z369" s="210"/>
      <c r="AA369" s="210"/>
      <c r="AB369" s="210"/>
      <c r="AC369" s="210"/>
      <c r="AD369" s="210"/>
      <c r="AE369" s="210"/>
      <c r="AF369" s="210"/>
      <c r="AG369" s="210" t="s">
        <v>217</v>
      </c>
      <c r="AH369" s="210">
        <v>0</v>
      </c>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x14ac:dyDescent="0.2">
      <c r="A370" s="217"/>
      <c r="B370" s="218"/>
      <c r="C370" s="252" t="s">
        <v>1281</v>
      </c>
      <c r="D370" s="221"/>
      <c r="E370" s="222">
        <v>3.6</v>
      </c>
      <c r="F370" s="220"/>
      <c r="G370" s="220"/>
      <c r="H370" s="220"/>
      <c r="I370" s="220"/>
      <c r="J370" s="220"/>
      <c r="K370" s="220"/>
      <c r="L370" s="220"/>
      <c r="M370" s="220"/>
      <c r="N370" s="219"/>
      <c r="O370" s="219"/>
      <c r="P370" s="219"/>
      <c r="Q370" s="219"/>
      <c r="R370" s="220"/>
      <c r="S370" s="220"/>
      <c r="T370" s="220"/>
      <c r="U370" s="220"/>
      <c r="V370" s="220"/>
      <c r="W370" s="220"/>
      <c r="X370" s="220"/>
      <c r="Y370" s="210"/>
      <c r="Z370" s="210"/>
      <c r="AA370" s="210"/>
      <c r="AB370" s="210"/>
      <c r="AC370" s="210"/>
      <c r="AD370" s="210"/>
      <c r="AE370" s="210"/>
      <c r="AF370" s="210"/>
      <c r="AG370" s="210" t="s">
        <v>217</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1" x14ac:dyDescent="0.2">
      <c r="A371" s="217"/>
      <c r="B371" s="218"/>
      <c r="C371" s="252" t="s">
        <v>1282</v>
      </c>
      <c r="D371" s="221"/>
      <c r="E371" s="222">
        <v>3.6</v>
      </c>
      <c r="F371" s="220"/>
      <c r="G371" s="220"/>
      <c r="H371" s="220"/>
      <c r="I371" s="220"/>
      <c r="J371" s="220"/>
      <c r="K371" s="220"/>
      <c r="L371" s="220"/>
      <c r="M371" s="220"/>
      <c r="N371" s="219"/>
      <c r="O371" s="219"/>
      <c r="P371" s="219"/>
      <c r="Q371" s="219"/>
      <c r="R371" s="220"/>
      <c r="S371" s="220"/>
      <c r="T371" s="220"/>
      <c r="U371" s="220"/>
      <c r="V371" s="220"/>
      <c r="W371" s="220"/>
      <c r="X371" s="220"/>
      <c r="Y371" s="210"/>
      <c r="Z371" s="210"/>
      <c r="AA371" s="210"/>
      <c r="AB371" s="210"/>
      <c r="AC371" s="210"/>
      <c r="AD371" s="210"/>
      <c r="AE371" s="210"/>
      <c r="AF371" s="210"/>
      <c r="AG371" s="210" t="s">
        <v>217</v>
      </c>
      <c r="AH371" s="210">
        <v>0</v>
      </c>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x14ac:dyDescent="0.2">
      <c r="A372" s="217"/>
      <c r="B372" s="218"/>
      <c r="C372" s="252" t="s">
        <v>1283</v>
      </c>
      <c r="D372" s="221"/>
      <c r="E372" s="222">
        <v>16.8</v>
      </c>
      <c r="F372" s="220"/>
      <c r="G372" s="220"/>
      <c r="H372" s="220"/>
      <c r="I372" s="220"/>
      <c r="J372" s="220"/>
      <c r="K372" s="220"/>
      <c r="L372" s="220"/>
      <c r="M372" s="220"/>
      <c r="N372" s="219"/>
      <c r="O372" s="219"/>
      <c r="P372" s="219"/>
      <c r="Q372" s="219"/>
      <c r="R372" s="220"/>
      <c r="S372" s="220"/>
      <c r="T372" s="220"/>
      <c r="U372" s="220"/>
      <c r="V372" s="220"/>
      <c r="W372" s="220"/>
      <c r="X372" s="220"/>
      <c r="Y372" s="210"/>
      <c r="Z372" s="210"/>
      <c r="AA372" s="210"/>
      <c r="AB372" s="210"/>
      <c r="AC372" s="210"/>
      <c r="AD372" s="210"/>
      <c r="AE372" s="210"/>
      <c r="AF372" s="210"/>
      <c r="AG372" s="210" t="s">
        <v>217</v>
      </c>
      <c r="AH372" s="210">
        <v>0</v>
      </c>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x14ac:dyDescent="0.2">
      <c r="A373" s="217"/>
      <c r="B373" s="218"/>
      <c r="C373" s="252" t="s">
        <v>1284</v>
      </c>
      <c r="D373" s="221"/>
      <c r="E373" s="222">
        <v>19.2</v>
      </c>
      <c r="F373" s="220"/>
      <c r="G373" s="220"/>
      <c r="H373" s="220"/>
      <c r="I373" s="220"/>
      <c r="J373" s="220"/>
      <c r="K373" s="220"/>
      <c r="L373" s="220"/>
      <c r="M373" s="220"/>
      <c r="N373" s="219"/>
      <c r="O373" s="219"/>
      <c r="P373" s="219"/>
      <c r="Q373" s="219"/>
      <c r="R373" s="220"/>
      <c r="S373" s="220"/>
      <c r="T373" s="220"/>
      <c r="U373" s="220"/>
      <c r="V373" s="220"/>
      <c r="W373" s="220"/>
      <c r="X373" s="220"/>
      <c r="Y373" s="210"/>
      <c r="Z373" s="210"/>
      <c r="AA373" s="210"/>
      <c r="AB373" s="210"/>
      <c r="AC373" s="210"/>
      <c r="AD373" s="210"/>
      <c r="AE373" s="210"/>
      <c r="AF373" s="210"/>
      <c r="AG373" s="210" t="s">
        <v>217</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x14ac:dyDescent="0.2">
      <c r="A374" s="224" t="s">
        <v>204</v>
      </c>
      <c r="B374" s="225" t="s">
        <v>135</v>
      </c>
      <c r="C374" s="249" t="s">
        <v>136</v>
      </c>
      <c r="D374" s="226"/>
      <c r="E374" s="227"/>
      <c r="F374" s="228"/>
      <c r="G374" s="228">
        <f>SUMIF(AG375:AG425,"&lt;&gt;NOR",G375:G425)</f>
        <v>0</v>
      </c>
      <c r="H374" s="228"/>
      <c r="I374" s="228">
        <f>SUM(I375:I425)</f>
        <v>0</v>
      </c>
      <c r="J374" s="228"/>
      <c r="K374" s="228">
        <f>SUM(K375:K425)</f>
        <v>0</v>
      </c>
      <c r="L374" s="228"/>
      <c r="M374" s="228">
        <f>SUM(M375:M425)</f>
        <v>0</v>
      </c>
      <c r="N374" s="227"/>
      <c r="O374" s="227">
        <f>SUM(O375:O425)</f>
        <v>18.449999999999996</v>
      </c>
      <c r="P374" s="227"/>
      <c r="Q374" s="227">
        <f>SUM(Q375:Q425)</f>
        <v>0</v>
      </c>
      <c r="R374" s="228"/>
      <c r="S374" s="228"/>
      <c r="T374" s="229"/>
      <c r="U374" s="223"/>
      <c r="V374" s="223">
        <f>SUM(V375:V425)</f>
        <v>380.76000000000005</v>
      </c>
      <c r="W374" s="223"/>
      <c r="X374" s="223"/>
      <c r="AG374" t="s">
        <v>205</v>
      </c>
    </row>
    <row r="375" spans="1:60" ht="22.5" outlineLevel="1" x14ac:dyDescent="0.2">
      <c r="A375" s="231">
        <v>58</v>
      </c>
      <c r="B375" s="232" t="s">
        <v>956</v>
      </c>
      <c r="C375" s="250" t="s">
        <v>957</v>
      </c>
      <c r="D375" s="233" t="s">
        <v>242</v>
      </c>
      <c r="E375" s="234">
        <v>848.97349999999994</v>
      </c>
      <c r="F375" s="235"/>
      <c r="G375" s="236">
        <f>ROUND(E375*F375,2)</f>
        <v>0</v>
      </c>
      <c r="H375" s="235"/>
      <c r="I375" s="236">
        <f>ROUND(E375*H375,2)</f>
        <v>0</v>
      </c>
      <c r="J375" s="235"/>
      <c r="K375" s="236">
        <f>ROUND(E375*J375,2)</f>
        <v>0</v>
      </c>
      <c r="L375" s="236">
        <v>21</v>
      </c>
      <c r="M375" s="236">
        <f>G375*(1+L375/100)</f>
        <v>0</v>
      </c>
      <c r="N375" s="234">
        <v>1.8380000000000001E-2</v>
      </c>
      <c r="O375" s="234">
        <f>ROUND(E375*N375,2)</f>
        <v>15.6</v>
      </c>
      <c r="P375" s="234">
        <v>0</v>
      </c>
      <c r="Q375" s="234">
        <f>ROUND(E375*P375,2)</f>
        <v>0</v>
      </c>
      <c r="R375" s="236" t="s">
        <v>343</v>
      </c>
      <c r="S375" s="236" t="s">
        <v>210</v>
      </c>
      <c r="T375" s="237" t="s">
        <v>211</v>
      </c>
      <c r="U375" s="220">
        <v>0.13900000000000001</v>
      </c>
      <c r="V375" s="220">
        <f>ROUND(E375*U375,2)</f>
        <v>118.01</v>
      </c>
      <c r="W375" s="220"/>
      <c r="X375" s="220" t="s">
        <v>212</v>
      </c>
      <c r="Y375" s="210"/>
      <c r="Z375" s="210"/>
      <c r="AA375" s="210"/>
      <c r="AB375" s="210"/>
      <c r="AC375" s="210"/>
      <c r="AD375" s="210"/>
      <c r="AE375" s="210"/>
      <c r="AF375" s="210"/>
      <c r="AG375" s="210" t="s">
        <v>213</v>
      </c>
      <c r="AH375" s="210"/>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x14ac:dyDescent="0.2">
      <c r="A376" s="217"/>
      <c r="B376" s="218"/>
      <c r="C376" s="251" t="s">
        <v>584</v>
      </c>
      <c r="D376" s="238"/>
      <c r="E376" s="238"/>
      <c r="F376" s="238"/>
      <c r="G376" s="238"/>
      <c r="H376" s="220"/>
      <c r="I376" s="220"/>
      <c r="J376" s="220"/>
      <c r="K376" s="220"/>
      <c r="L376" s="220"/>
      <c r="M376" s="220"/>
      <c r="N376" s="219"/>
      <c r="O376" s="219"/>
      <c r="P376" s="219"/>
      <c r="Q376" s="219"/>
      <c r="R376" s="220"/>
      <c r="S376" s="220"/>
      <c r="T376" s="220"/>
      <c r="U376" s="220"/>
      <c r="V376" s="220"/>
      <c r="W376" s="220"/>
      <c r="X376" s="220"/>
      <c r="Y376" s="210"/>
      <c r="Z376" s="210"/>
      <c r="AA376" s="210"/>
      <c r="AB376" s="210"/>
      <c r="AC376" s="210"/>
      <c r="AD376" s="210"/>
      <c r="AE376" s="210"/>
      <c r="AF376" s="210"/>
      <c r="AG376" s="210" t="s">
        <v>215</v>
      </c>
      <c r="AH376" s="210"/>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1" x14ac:dyDescent="0.2">
      <c r="A377" s="217"/>
      <c r="B377" s="218"/>
      <c r="C377" s="254" t="s">
        <v>585</v>
      </c>
      <c r="D377" s="241"/>
      <c r="E377" s="241"/>
      <c r="F377" s="241"/>
      <c r="G377" s="241"/>
      <c r="H377" s="220"/>
      <c r="I377" s="220"/>
      <c r="J377" s="220"/>
      <c r="K377" s="220"/>
      <c r="L377" s="220"/>
      <c r="M377" s="220"/>
      <c r="N377" s="219"/>
      <c r="O377" s="219"/>
      <c r="P377" s="219"/>
      <c r="Q377" s="219"/>
      <c r="R377" s="220"/>
      <c r="S377" s="220"/>
      <c r="T377" s="220"/>
      <c r="U377" s="220"/>
      <c r="V377" s="220"/>
      <c r="W377" s="220"/>
      <c r="X377" s="220"/>
      <c r="Y377" s="210"/>
      <c r="Z377" s="210"/>
      <c r="AA377" s="210"/>
      <c r="AB377" s="210"/>
      <c r="AC377" s="210"/>
      <c r="AD377" s="210"/>
      <c r="AE377" s="210"/>
      <c r="AF377" s="210"/>
      <c r="AG377" s="210" t="s">
        <v>237</v>
      </c>
      <c r="AH377" s="210"/>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1" x14ac:dyDescent="0.2">
      <c r="A378" s="217"/>
      <c r="B378" s="218"/>
      <c r="C378" s="252" t="s">
        <v>1319</v>
      </c>
      <c r="D378" s="221"/>
      <c r="E378" s="222">
        <v>191.74850000000001</v>
      </c>
      <c r="F378" s="220"/>
      <c r="G378" s="220"/>
      <c r="H378" s="220"/>
      <c r="I378" s="220"/>
      <c r="J378" s="220"/>
      <c r="K378" s="220"/>
      <c r="L378" s="220"/>
      <c r="M378" s="220"/>
      <c r="N378" s="219"/>
      <c r="O378" s="219"/>
      <c r="P378" s="219"/>
      <c r="Q378" s="219"/>
      <c r="R378" s="220"/>
      <c r="S378" s="220"/>
      <c r="T378" s="220"/>
      <c r="U378" s="220"/>
      <c r="V378" s="220"/>
      <c r="W378" s="220"/>
      <c r="X378" s="220"/>
      <c r="Y378" s="210"/>
      <c r="Z378" s="210"/>
      <c r="AA378" s="210"/>
      <c r="AB378" s="210"/>
      <c r="AC378" s="210"/>
      <c r="AD378" s="210"/>
      <c r="AE378" s="210"/>
      <c r="AF378" s="210"/>
      <c r="AG378" s="210" t="s">
        <v>217</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x14ac:dyDescent="0.2">
      <c r="A379" s="217"/>
      <c r="B379" s="218"/>
      <c r="C379" s="252" t="s">
        <v>1320</v>
      </c>
      <c r="D379" s="221"/>
      <c r="E379" s="222">
        <v>199.72499999999999</v>
      </c>
      <c r="F379" s="220"/>
      <c r="G379" s="220"/>
      <c r="H379" s="220"/>
      <c r="I379" s="220"/>
      <c r="J379" s="220"/>
      <c r="K379" s="220"/>
      <c r="L379" s="220"/>
      <c r="M379" s="220"/>
      <c r="N379" s="219"/>
      <c r="O379" s="219"/>
      <c r="P379" s="219"/>
      <c r="Q379" s="219"/>
      <c r="R379" s="220"/>
      <c r="S379" s="220"/>
      <c r="T379" s="220"/>
      <c r="U379" s="220"/>
      <c r="V379" s="220"/>
      <c r="W379" s="220"/>
      <c r="X379" s="220"/>
      <c r="Y379" s="210"/>
      <c r="Z379" s="210"/>
      <c r="AA379" s="210"/>
      <c r="AB379" s="210"/>
      <c r="AC379" s="210"/>
      <c r="AD379" s="210"/>
      <c r="AE379" s="210"/>
      <c r="AF379" s="210"/>
      <c r="AG379" s="210" t="s">
        <v>217</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17"/>
      <c r="B380" s="218"/>
      <c r="C380" s="252" t="s">
        <v>1321</v>
      </c>
      <c r="D380" s="221"/>
      <c r="E380" s="222">
        <v>228.75</v>
      </c>
      <c r="F380" s="220"/>
      <c r="G380" s="220"/>
      <c r="H380" s="220"/>
      <c r="I380" s="220"/>
      <c r="J380" s="220"/>
      <c r="K380" s="220"/>
      <c r="L380" s="220"/>
      <c r="M380" s="220"/>
      <c r="N380" s="219"/>
      <c r="O380" s="219"/>
      <c r="P380" s="219"/>
      <c r="Q380" s="219"/>
      <c r="R380" s="220"/>
      <c r="S380" s="220"/>
      <c r="T380" s="220"/>
      <c r="U380" s="220"/>
      <c r="V380" s="220"/>
      <c r="W380" s="220"/>
      <c r="X380" s="220"/>
      <c r="Y380" s="210"/>
      <c r="Z380" s="210"/>
      <c r="AA380" s="210"/>
      <c r="AB380" s="210"/>
      <c r="AC380" s="210"/>
      <c r="AD380" s="210"/>
      <c r="AE380" s="210"/>
      <c r="AF380" s="210"/>
      <c r="AG380" s="210" t="s">
        <v>217</v>
      </c>
      <c r="AH380" s="210">
        <v>0</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x14ac:dyDescent="0.2">
      <c r="A381" s="217"/>
      <c r="B381" s="218"/>
      <c r="C381" s="252" t="s">
        <v>1322</v>
      </c>
      <c r="D381" s="221"/>
      <c r="E381" s="222">
        <v>228.75</v>
      </c>
      <c r="F381" s="220"/>
      <c r="G381" s="220"/>
      <c r="H381" s="220"/>
      <c r="I381" s="220"/>
      <c r="J381" s="220"/>
      <c r="K381" s="220"/>
      <c r="L381" s="220"/>
      <c r="M381" s="220"/>
      <c r="N381" s="219"/>
      <c r="O381" s="219"/>
      <c r="P381" s="219"/>
      <c r="Q381" s="219"/>
      <c r="R381" s="220"/>
      <c r="S381" s="220"/>
      <c r="T381" s="220"/>
      <c r="U381" s="220"/>
      <c r="V381" s="220"/>
      <c r="W381" s="220"/>
      <c r="X381" s="220"/>
      <c r="Y381" s="210"/>
      <c r="Z381" s="210"/>
      <c r="AA381" s="210"/>
      <c r="AB381" s="210"/>
      <c r="AC381" s="210"/>
      <c r="AD381" s="210"/>
      <c r="AE381" s="210"/>
      <c r="AF381" s="210"/>
      <c r="AG381" s="210" t="s">
        <v>217</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ht="33.75" outlineLevel="1" x14ac:dyDescent="0.2">
      <c r="A382" s="231">
        <v>59</v>
      </c>
      <c r="B382" s="232" t="s">
        <v>962</v>
      </c>
      <c r="C382" s="250" t="s">
        <v>963</v>
      </c>
      <c r="D382" s="233" t="s">
        <v>242</v>
      </c>
      <c r="E382" s="234">
        <v>2546.9205000000002</v>
      </c>
      <c r="F382" s="235"/>
      <c r="G382" s="236">
        <f>ROUND(E382*F382,2)</f>
        <v>0</v>
      </c>
      <c r="H382" s="235"/>
      <c r="I382" s="236">
        <f>ROUND(E382*H382,2)</f>
        <v>0</v>
      </c>
      <c r="J382" s="235"/>
      <c r="K382" s="236">
        <f>ROUND(E382*J382,2)</f>
        <v>0</v>
      </c>
      <c r="L382" s="236">
        <v>21</v>
      </c>
      <c r="M382" s="236">
        <f>G382*(1+L382/100)</f>
        <v>0</v>
      </c>
      <c r="N382" s="234">
        <v>9.5E-4</v>
      </c>
      <c r="O382" s="234">
        <f>ROUND(E382*N382,2)</f>
        <v>2.42</v>
      </c>
      <c r="P382" s="234">
        <v>0</v>
      </c>
      <c r="Q382" s="234">
        <f>ROUND(E382*P382,2)</f>
        <v>0</v>
      </c>
      <c r="R382" s="236" t="s">
        <v>343</v>
      </c>
      <c r="S382" s="236" t="s">
        <v>210</v>
      </c>
      <c r="T382" s="237" t="s">
        <v>211</v>
      </c>
      <c r="U382" s="220">
        <v>7.0000000000000001E-3</v>
      </c>
      <c r="V382" s="220">
        <f>ROUND(E382*U382,2)</f>
        <v>17.829999999999998</v>
      </c>
      <c r="W382" s="220"/>
      <c r="X382" s="220" t="s">
        <v>212</v>
      </c>
      <c r="Y382" s="210"/>
      <c r="Z382" s="210"/>
      <c r="AA382" s="210"/>
      <c r="AB382" s="210"/>
      <c r="AC382" s="210"/>
      <c r="AD382" s="210"/>
      <c r="AE382" s="210"/>
      <c r="AF382" s="210"/>
      <c r="AG382" s="210" t="s">
        <v>213</v>
      </c>
      <c r="AH382" s="210"/>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1" x14ac:dyDescent="0.2">
      <c r="A383" s="217"/>
      <c r="B383" s="218"/>
      <c r="C383" s="251" t="s">
        <v>584</v>
      </c>
      <c r="D383" s="238"/>
      <c r="E383" s="238"/>
      <c r="F383" s="238"/>
      <c r="G383" s="238"/>
      <c r="H383" s="220"/>
      <c r="I383" s="220"/>
      <c r="J383" s="220"/>
      <c r="K383" s="220"/>
      <c r="L383" s="220"/>
      <c r="M383" s="220"/>
      <c r="N383" s="219"/>
      <c r="O383" s="219"/>
      <c r="P383" s="219"/>
      <c r="Q383" s="219"/>
      <c r="R383" s="220"/>
      <c r="S383" s="220"/>
      <c r="T383" s="220"/>
      <c r="U383" s="220"/>
      <c r="V383" s="220"/>
      <c r="W383" s="220"/>
      <c r="X383" s="220"/>
      <c r="Y383" s="210"/>
      <c r="Z383" s="210"/>
      <c r="AA383" s="210"/>
      <c r="AB383" s="210"/>
      <c r="AC383" s="210"/>
      <c r="AD383" s="210"/>
      <c r="AE383" s="210"/>
      <c r="AF383" s="210"/>
      <c r="AG383" s="210" t="s">
        <v>215</v>
      </c>
      <c r="AH383" s="210"/>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17"/>
      <c r="B384" s="218"/>
      <c r="C384" s="252" t="s">
        <v>1323</v>
      </c>
      <c r="D384" s="221"/>
      <c r="E384" s="222">
        <v>2546.9205000000002</v>
      </c>
      <c r="F384" s="220"/>
      <c r="G384" s="220"/>
      <c r="H384" s="220"/>
      <c r="I384" s="220"/>
      <c r="J384" s="220"/>
      <c r="K384" s="220"/>
      <c r="L384" s="220"/>
      <c r="M384" s="220"/>
      <c r="N384" s="219"/>
      <c r="O384" s="219"/>
      <c r="P384" s="219"/>
      <c r="Q384" s="219"/>
      <c r="R384" s="220"/>
      <c r="S384" s="220"/>
      <c r="T384" s="220"/>
      <c r="U384" s="220"/>
      <c r="V384" s="220"/>
      <c r="W384" s="220"/>
      <c r="X384" s="220"/>
      <c r="Y384" s="210"/>
      <c r="Z384" s="210"/>
      <c r="AA384" s="210"/>
      <c r="AB384" s="210"/>
      <c r="AC384" s="210"/>
      <c r="AD384" s="210"/>
      <c r="AE384" s="210"/>
      <c r="AF384" s="210"/>
      <c r="AG384" s="210" t="s">
        <v>217</v>
      </c>
      <c r="AH384" s="210">
        <v>0</v>
      </c>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ht="22.5" outlineLevel="1" x14ac:dyDescent="0.2">
      <c r="A385" s="231">
        <v>60</v>
      </c>
      <c r="B385" s="232" t="s">
        <v>1324</v>
      </c>
      <c r="C385" s="250" t="s">
        <v>1325</v>
      </c>
      <c r="D385" s="233" t="s">
        <v>242</v>
      </c>
      <c r="E385" s="234">
        <v>848.97349999999994</v>
      </c>
      <c r="F385" s="235"/>
      <c r="G385" s="236">
        <f>ROUND(E385*F385,2)</f>
        <v>0</v>
      </c>
      <c r="H385" s="235"/>
      <c r="I385" s="236">
        <f>ROUND(E385*H385,2)</f>
        <v>0</v>
      </c>
      <c r="J385" s="235"/>
      <c r="K385" s="236">
        <f>ROUND(E385*J385,2)</f>
        <v>0</v>
      </c>
      <c r="L385" s="236">
        <v>21</v>
      </c>
      <c r="M385" s="236">
        <f>G385*(1+L385/100)</f>
        <v>0</v>
      </c>
      <c r="N385" s="234">
        <v>0</v>
      </c>
      <c r="O385" s="234">
        <f>ROUND(E385*N385,2)</f>
        <v>0</v>
      </c>
      <c r="P385" s="234">
        <v>0</v>
      </c>
      <c r="Q385" s="234">
        <f>ROUND(E385*P385,2)</f>
        <v>0</v>
      </c>
      <c r="R385" s="236" t="s">
        <v>343</v>
      </c>
      <c r="S385" s="236" t="s">
        <v>210</v>
      </c>
      <c r="T385" s="237" t="s">
        <v>211</v>
      </c>
      <c r="U385" s="220">
        <v>0.105</v>
      </c>
      <c r="V385" s="220">
        <f>ROUND(E385*U385,2)</f>
        <v>89.14</v>
      </c>
      <c r="W385" s="220"/>
      <c r="X385" s="220" t="s">
        <v>212</v>
      </c>
      <c r="Y385" s="210"/>
      <c r="Z385" s="210"/>
      <c r="AA385" s="210"/>
      <c r="AB385" s="210"/>
      <c r="AC385" s="210"/>
      <c r="AD385" s="210"/>
      <c r="AE385" s="210"/>
      <c r="AF385" s="210"/>
      <c r="AG385" s="210" t="s">
        <v>213</v>
      </c>
      <c r="AH385" s="210"/>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x14ac:dyDescent="0.2">
      <c r="A386" s="217"/>
      <c r="B386" s="218"/>
      <c r="C386" s="252" t="s">
        <v>1319</v>
      </c>
      <c r="D386" s="221"/>
      <c r="E386" s="222">
        <v>191.74850000000001</v>
      </c>
      <c r="F386" s="220"/>
      <c r="G386" s="220"/>
      <c r="H386" s="220"/>
      <c r="I386" s="220"/>
      <c r="J386" s="220"/>
      <c r="K386" s="220"/>
      <c r="L386" s="220"/>
      <c r="M386" s="220"/>
      <c r="N386" s="219"/>
      <c r="O386" s="219"/>
      <c r="P386" s="219"/>
      <c r="Q386" s="219"/>
      <c r="R386" s="220"/>
      <c r="S386" s="220"/>
      <c r="T386" s="220"/>
      <c r="U386" s="220"/>
      <c r="V386" s="220"/>
      <c r="W386" s="220"/>
      <c r="X386" s="220"/>
      <c r="Y386" s="210"/>
      <c r="Z386" s="210"/>
      <c r="AA386" s="210"/>
      <c r="AB386" s="210"/>
      <c r="AC386" s="210"/>
      <c r="AD386" s="210"/>
      <c r="AE386" s="210"/>
      <c r="AF386" s="210"/>
      <c r="AG386" s="210" t="s">
        <v>217</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x14ac:dyDescent="0.2">
      <c r="A387" s="217"/>
      <c r="B387" s="218"/>
      <c r="C387" s="252" t="s">
        <v>1320</v>
      </c>
      <c r="D387" s="221"/>
      <c r="E387" s="222">
        <v>199.72499999999999</v>
      </c>
      <c r="F387" s="220"/>
      <c r="G387" s="220"/>
      <c r="H387" s="220"/>
      <c r="I387" s="220"/>
      <c r="J387" s="220"/>
      <c r="K387" s="220"/>
      <c r="L387" s="220"/>
      <c r="M387" s="220"/>
      <c r="N387" s="219"/>
      <c r="O387" s="219"/>
      <c r="P387" s="219"/>
      <c r="Q387" s="219"/>
      <c r="R387" s="220"/>
      <c r="S387" s="220"/>
      <c r="T387" s="220"/>
      <c r="U387" s="220"/>
      <c r="V387" s="220"/>
      <c r="W387" s="220"/>
      <c r="X387" s="220"/>
      <c r="Y387" s="210"/>
      <c r="Z387" s="210"/>
      <c r="AA387" s="210"/>
      <c r="AB387" s="210"/>
      <c r="AC387" s="210"/>
      <c r="AD387" s="210"/>
      <c r="AE387" s="210"/>
      <c r="AF387" s="210"/>
      <c r="AG387" s="210" t="s">
        <v>217</v>
      </c>
      <c r="AH387" s="210">
        <v>0</v>
      </c>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x14ac:dyDescent="0.2">
      <c r="A388" s="217"/>
      <c r="B388" s="218"/>
      <c r="C388" s="252" t="s">
        <v>1321</v>
      </c>
      <c r="D388" s="221"/>
      <c r="E388" s="222">
        <v>228.75</v>
      </c>
      <c r="F388" s="220"/>
      <c r="G388" s="220"/>
      <c r="H388" s="220"/>
      <c r="I388" s="220"/>
      <c r="J388" s="220"/>
      <c r="K388" s="220"/>
      <c r="L388" s="220"/>
      <c r="M388" s="220"/>
      <c r="N388" s="219"/>
      <c r="O388" s="219"/>
      <c r="P388" s="219"/>
      <c r="Q388" s="219"/>
      <c r="R388" s="220"/>
      <c r="S388" s="220"/>
      <c r="T388" s="220"/>
      <c r="U388" s="220"/>
      <c r="V388" s="220"/>
      <c r="W388" s="220"/>
      <c r="X388" s="220"/>
      <c r="Y388" s="210"/>
      <c r="Z388" s="210"/>
      <c r="AA388" s="210"/>
      <c r="AB388" s="210"/>
      <c r="AC388" s="210"/>
      <c r="AD388" s="210"/>
      <c r="AE388" s="210"/>
      <c r="AF388" s="210"/>
      <c r="AG388" s="210" t="s">
        <v>217</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1" x14ac:dyDescent="0.2">
      <c r="A389" s="217"/>
      <c r="B389" s="218"/>
      <c r="C389" s="252" t="s">
        <v>1322</v>
      </c>
      <c r="D389" s="221"/>
      <c r="E389" s="222">
        <v>228.75</v>
      </c>
      <c r="F389" s="220"/>
      <c r="G389" s="220"/>
      <c r="H389" s="220"/>
      <c r="I389" s="220"/>
      <c r="J389" s="220"/>
      <c r="K389" s="220"/>
      <c r="L389" s="220"/>
      <c r="M389" s="220"/>
      <c r="N389" s="219"/>
      <c r="O389" s="219"/>
      <c r="P389" s="219"/>
      <c r="Q389" s="219"/>
      <c r="R389" s="220"/>
      <c r="S389" s="220"/>
      <c r="T389" s="220"/>
      <c r="U389" s="220"/>
      <c r="V389" s="220"/>
      <c r="W389" s="220"/>
      <c r="X389" s="220"/>
      <c r="Y389" s="210"/>
      <c r="Z389" s="210"/>
      <c r="AA389" s="210"/>
      <c r="AB389" s="210"/>
      <c r="AC389" s="210"/>
      <c r="AD389" s="210"/>
      <c r="AE389" s="210"/>
      <c r="AF389" s="210"/>
      <c r="AG389" s="210" t="s">
        <v>217</v>
      </c>
      <c r="AH389" s="210">
        <v>0</v>
      </c>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ht="22.5" outlineLevel="1" x14ac:dyDescent="0.2">
      <c r="A390" s="231">
        <v>61</v>
      </c>
      <c r="B390" s="232" t="s">
        <v>965</v>
      </c>
      <c r="C390" s="250" t="s">
        <v>966</v>
      </c>
      <c r="D390" s="233" t="s">
        <v>242</v>
      </c>
      <c r="E390" s="234">
        <v>848.97349999999994</v>
      </c>
      <c r="F390" s="235"/>
      <c r="G390" s="236">
        <f>ROUND(E390*F390,2)</f>
        <v>0</v>
      </c>
      <c r="H390" s="235"/>
      <c r="I390" s="236">
        <f>ROUND(E390*H390,2)</f>
        <v>0</v>
      </c>
      <c r="J390" s="235"/>
      <c r="K390" s="236">
        <f>ROUND(E390*J390,2)</f>
        <v>0</v>
      </c>
      <c r="L390" s="236">
        <v>21</v>
      </c>
      <c r="M390" s="236">
        <f>G390*(1+L390/100)</f>
        <v>0</v>
      </c>
      <c r="N390" s="234">
        <v>0</v>
      </c>
      <c r="O390" s="234">
        <f>ROUND(E390*N390,2)</f>
        <v>0</v>
      </c>
      <c r="P390" s="234">
        <v>0</v>
      </c>
      <c r="Q390" s="234">
        <f>ROUND(E390*P390,2)</f>
        <v>0</v>
      </c>
      <c r="R390" s="236" t="s">
        <v>343</v>
      </c>
      <c r="S390" s="236" t="s">
        <v>210</v>
      </c>
      <c r="T390" s="237" t="s">
        <v>211</v>
      </c>
      <c r="U390" s="220">
        <v>0.11700000000000001</v>
      </c>
      <c r="V390" s="220">
        <f>ROUND(E390*U390,2)</f>
        <v>99.33</v>
      </c>
      <c r="W390" s="220"/>
      <c r="X390" s="220" t="s">
        <v>212</v>
      </c>
      <c r="Y390" s="210"/>
      <c r="Z390" s="210"/>
      <c r="AA390" s="210"/>
      <c r="AB390" s="210"/>
      <c r="AC390" s="210"/>
      <c r="AD390" s="210"/>
      <c r="AE390" s="210"/>
      <c r="AF390" s="210"/>
      <c r="AG390" s="210" t="s">
        <v>213</v>
      </c>
      <c r="AH390" s="210"/>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x14ac:dyDescent="0.2">
      <c r="A391" s="217"/>
      <c r="B391" s="218"/>
      <c r="C391" s="252" t="s">
        <v>1319</v>
      </c>
      <c r="D391" s="221"/>
      <c r="E391" s="222">
        <v>191.74850000000001</v>
      </c>
      <c r="F391" s="220"/>
      <c r="G391" s="220"/>
      <c r="H391" s="220"/>
      <c r="I391" s="220"/>
      <c r="J391" s="220"/>
      <c r="K391" s="220"/>
      <c r="L391" s="220"/>
      <c r="M391" s="220"/>
      <c r="N391" s="219"/>
      <c r="O391" s="219"/>
      <c r="P391" s="219"/>
      <c r="Q391" s="219"/>
      <c r="R391" s="220"/>
      <c r="S391" s="220"/>
      <c r="T391" s="220"/>
      <c r="U391" s="220"/>
      <c r="V391" s="220"/>
      <c r="W391" s="220"/>
      <c r="X391" s="220"/>
      <c r="Y391" s="210"/>
      <c r="Z391" s="210"/>
      <c r="AA391" s="210"/>
      <c r="AB391" s="210"/>
      <c r="AC391" s="210"/>
      <c r="AD391" s="210"/>
      <c r="AE391" s="210"/>
      <c r="AF391" s="210"/>
      <c r="AG391" s="210" t="s">
        <v>217</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x14ac:dyDescent="0.2">
      <c r="A392" s="217"/>
      <c r="B392" s="218"/>
      <c r="C392" s="252" t="s">
        <v>1320</v>
      </c>
      <c r="D392" s="221"/>
      <c r="E392" s="222">
        <v>199.72499999999999</v>
      </c>
      <c r="F392" s="220"/>
      <c r="G392" s="220"/>
      <c r="H392" s="220"/>
      <c r="I392" s="220"/>
      <c r="J392" s="220"/>
      <c r="K392" s="220"/>
      <c r="L392" s="220"/>
      <c r="M392" s="220"/>
      <c r="N392" s="219"/>
      <c r="O392" s="219"/>
      <c r="P392" s="219"/>
      <c r="Q392" s="219"/>
      <c r="R392" s="220"/>
      <c r="S392" s="220"/>
      <c r="T392" s="220"/>
      <c r="U392" s="220"/>
      <c r="V392" s="220"/>
      <c r="W392" s="220"/>
      <c r="X392" s="220"/>
      <c r="Y392" s="210"/>
      <c r="Z392" s="210"/>
      <c r="AA392" s="210"/>
      <c r="AB392" s="210"/>
      <c r="AC392" s="210"/>
      <c r="AD392" s="210"/>
      <c r="AE392" s="210"/>
      <c r="AF392" s="210"/>
      <c r="AG392" s="210" t="s">
        <v>217</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x14ac:dyDescent="0.2">
      <c r="A393" s="217"/>
      <c r="B393" s="218"/>
      <c r="C393" s="252" t="s">
        <v>1321</v>
      </c>
      <c r="D393" s="221"/>
      <c r="E393" s="222">
        <v>228.75</v>
      </c>
      <c r="F393" s="220"/>
      <c r="G393" s="220"/>
      <c r="H393" s="220"/>
      <c r="I393" s="220"/>
      <c r="J393" s="220"/>
      <c r="K393" s="220"/>
      <c r="L393" s="220"/>
      <c r="M393" s="220"/>
      <c r="N393" s="219"/>
      <c r="O393" s="219"/>
      <c r="P393" s="219"/>
      <c r="Q393" s="219"/>
      <c r="R393" s="220"/>
      <c r="S393" s="220"/>
      <c r="T393" s="220"/>
      <c r="U393" s="220"/>
      <c r="V393" s="220"/>
      <c r="W393" s="220"/>
      <c r="X393" s="220"/>
      <c r="Y393" s="210"/>
      <c r="Z393" s="210"/>
      <c r="AA393" s="210"/>
      <c r="AB393" s="210"/>
      <c r="AC393" s="210"/>
      <c r="AD393" s="210"/>
      <c r="AE393" s="210"/>
      <c r="AF393" s="210"/>
      <c r="AG393" s="210" t="s">
        <v>217</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outlineLevel="1" x14ac:dyDescent="0.2">
      <c r="A394" s="217"/>
      <c r="B394" s="218"/>
      <c r="C394" s="252" t="s">
        <v>1322</v>
      </c>
      <c r="D394" s="221"/>
      <c r="E394" s="222">
        <v>228.75</v>
      </c>
      <c r="F394" s="220"/>
      <c r="G394" s="220"/>
      <c r="H394" s="220"/>
      <c r="I394" s="220"/>
      <c r="J394" s="220"/>
      <c r="K394" s="220"/>
      <c r="L394" s="220"/>
      <c r="M394" s="220"/>
      <c r="N394" s="219"/>
      <c r="O394" s="219"/>
      <c r="P394" s="219"/>
      <c r="Q394" s="219"/>
      <c r="R394" s="220"/>
      <c r="S394" s="220"/>
      <c r="T394" s="220"/>
      <c r="U394" s="220"/>
      <c r="V394" s="220"/>
      <c r="W394" s="220"/>
      <c r="X394" s="220"/>
      <c r="Y394" s="210"/>
      <c r="Z394" s="210"/>
      <c r="AA394" s="210"/>
      <c r="AB394" s="210"/>
      <c r="AC394" s="210"/>
      <c r="AD394" s="210"/>
      <c r="AE394" s="210"/>
      <c r="AF394" s="210"/>
      <c r="AG394" s="210" t="s">
        <v>217</v>
      </c>
      <c r="AH394" s="210">
        <v>0</v>
      </c>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31">
        <v>62</v>
      </c>
      <c r="B395" s="232" t="s">
        <v>341</v>
      </c>
      <c r="C395" s="250" t="s">
        <v>342</v>
      </c>
      <c r="D395" s="233" t="s">
        <v>242</v>
      </c>
      <c r="E395" s="234">
        <v>50</v>
      </c>
      <c r="F395" s="235"/>
      <c r="G395" s="236">
        <f>ROUND(E395*F395,2)</f>
        <v>0</v>
      </c>
      <c r="H395" s="235"/>
      <c r="I395" s="236">
        <f>ROUND(E395*H395,2)</f>
        <v>0</v>
      </c>
      <c r="J395" s="235"/>
      <c r="K395" s="236">
        <f>ROUND(E395*J395,2)</f>
        <v>0</v>
      </c>
      <c r="L395" s="236">
        <v>21</v>
      </c>
      <c r="M395" s="236">
        <f>G395*(1+L395/100)</f>
        <v>0</v>
      </c>
      <c r="N395" s="234">
        <v>1.58E-3</v>
      </c>
      <c r="O395" s="234">
        <f>ROUND(E395*N395,2)</f>
        <v>0.08</v>
      </c>
      <c r="P395" s="234">
        <v>0</v>
      </c>
      <c r="Q395" s="234">
        <f>ROUND(E395*P395,2)</f>
        <v>0</v>
      </c>
      <c r="R395" s="236" t="s">
        <v>343</v>
      </c>
      <c r="S395" s="236" t="s">
        <v>210</v>
      </c>
      <c r="T395" s="237" t="s">
        <v>211</v>
      </c>
      <c r="U395" s="220">
        <v>0.214</v>
      </c>
      <c r="V395" s="220">
        <f>ROUND(E395*U395,2)</f>
        <v>10.7</v>
      </c>
      <c r="W395" s="220"/>
      <c r="X395" s="220" t="s">
        <v>212</v>
      </c>
      <c r="Y395" s="210"/>
      <c r="Z395" s="210"/>
      <c r="AA395" s="210"/>
      <c r="AB395" s="210"/>
      <c r="AC395" s="210"/>
      <c r="AD395" s="210"/>
      <c r="AE395" s="210"/>
      <c r="AF395" s="210"/>
      <c r="AG395" s="210" t="s">
        <v>213</v>
      </c>
      <c r="AH395" s="210"/>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1" x14ac:dyDescent="0.2">
      <c r="A396" s="217"/>
      <c r="B396" s="218"/>
      <c r="C396" s="252" t="s">
        <v>1326</v>
      </c>
      <c r="D396" s="221"/>
      <c r="E396" s="222">
        <v>50</v>
      </c>
      <c r="F396" s="220"/>
      <c r="G396" s="220"/>
      <c r="H396" s="220"/>
      <c r="I396" s="220"/>
      <c r="J396" s="220"/>
      <c r="K396" s="220"/>
      <c r="L396" s="220"/>
      <c r="M396" s="220"/>
      <c r="N396" s="219"/>
      <c r="O396" s="219"/>
      <c r="P396" s="219"/>
      <c r="Q396" s="219"/>
      <c r="R396" s="220"/>
      <c r="S396" s="220"/>
      <c r="T396" s="220"/>
      <c r="U396" s="220"/>
      <c r="V396" s="220"/>
      <c r="W396" s="220"/>
      <c r="X396" s="220"/>
      <c r="Y396" s="210"/>
      <c r="Z396" s="210"/>
      <c r="AA396" s="210"/>
      <c r="AB396" s="210"/>
      <c r="AC396" s="210"/>
      <c r="AD396" s="210"/>
      <c r="AE396" s="210"/>
      <c r="AF396" s="210"/>
      <c r="AG396" s="210" t="s">
        <v>217</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1" x14ac:dyDescent="0.2">
      <c r="A397" s="217"/>
      <c r="B397" s="218"/>
      <c r="C397" s="252" t="s">
        <v>609</v>
      </c>
      <c r="D397" s="221"/>
      <c r="E397" s="222"/>
      <c r="F397" s="220"/>
      <c r="G397" s="220"/>
      <c r="H397" s="220"/>
      <c r="I397" s="220"/>
      <c r="J397" s="220"/>
      <c r="K397" s="220"/>
      <c r="L397" s="220"/>
      <c r="M397" s="220"/>
      <c r="N397" s="219"/>
      <c r="O397" s="219"/>
      <c r="P397" s="219"/>
      <c r="Q397" s="219"/>
      <c r="R397" s="220"/>
      <c r="S397" s="220"/>
      <c r="T397" s="220"/>
      <c r="U397" s="220"/>
      <c r="V397" s="220"/>
      <c r="W397" s="220"/>
      <c r="X397" s="220"/>
      <c r="Y397" s="210"/>
      <c r="Z397" s="210"/>
      <c r="AA397" s="210"/>
      <c r="AB397" s="210"/>
      <c r="AC397" s="210"/>
      <c r="AD397" s="210"/>
      <c r="AE397" s="210"/>
      <c r="AF397" s="210"/>
      <c r="AG397" s="210" t="s">
        <v>217</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x14ac:dyDescent="0.2">
      <c r="A398" s="231">
        <v>63</v>
      </c>
      <c r="B398" s="232" t="s">
        <v>1327</v>
      </c>
      <c r="C398" s="250" t="s">
        <v>1328</v>
      </c>
      <c r="D398" s="233" t="s">
        <v>242</v>
      </c>
      <c r="E398" s="234">
        <v>10</v>
      </c>
      <c r="F398" s="235"/>
      <c r="G398" s="236">
        <f>ROUND(E398*F398,2)</f>
        <v>0</v>
      </c>
      <c r="H398" s="235"/>
      <c r="I398" s="236">
        <f>ROUND(E398*H398,2)</f>
        <v>0</v>
      </c>
      <c r="J398" s="235"/>
      <c r="K398" s="236">
        <f>ROUND(E398*J398,2)</f>
        <v>0</v>
      </c>
      <c r="L398" s="236">
        <v>21</v>
      </c>
      <c r="M398" s="236">
        <f>G398*(1+L398/100)</f>
        <v>0</v>
      </c>
      <c r="N398" s="234">
        <v>6.3499999999999997E-3</v>
      </c>
      <c r="O398" s="234">
        <f>ROUND(E398*N398,2)</f>
        <v>0.06</v>
      </c>
      <c r="P398" s="234">
        <v>0</v>
      </c>
      <c r="Q398" s="234">
        <f>ROUND(E398*P398,2)</f>
        <v>0</v>
      </c>
      <c r="R398" s="236" t="s">
        <v>343</v>
      </c>
      <c r="S398" s="236" t="s">
        <v>210</v>
      </c>
      <c r="T398" s="237" t="s">
        <v>211</v>
      </c>
      <c r="U398" s="220">
        <v>0.26</v>
      </c>
      <c r="V398" s="220">
        <f>ROUND(E398*U398,2)</f>
        <v>2.6</v>
      </c>
      <c r="W398" s="220"/>
      <c r="X398" s="220" t="s">
        <v>212</v>
      </c>
      <c r="Y398" s="210"/>
      <c r="Z398" s="210"/>
      <c r="AA398" s="210"/>
      <c r="AB398" s="210"/>
      <c r="AC398" s="210"/>
      <c r="AD398" s="210"/>
      <c r="AE398" s="210"/>
      <c r="AF398" s="210"/>
      <c r="AG398" s="210" t="s">
        <v>213</v>
      </c>
      <c r="AH398" s="210"/>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x14ac:dyDescent="0.2">
      <c r="A399" s="217"/>
      <c r="B399" s="218"/>
      <c r="C399" s="252" t="s">
        <v>1329</v>
      </c>
      <c r="D399" s="221"/>
      <c r="E399" s="222">
        <v>10</v>
      </c>
      <c r="F399" s="220"/>
      <c r="G399" s="220"/>
      <c r="H399" s="220"/>
      <c r="I399" s="220"/>
      <c r="J399" s="220"/>
      <c r="K399" s="220"/>
      <c r="L399" s="220"/>
      <c r="M399" s="220"/>
      <c r="N399" s="219"/>
      <c r="O399" s="219"/>
      <c r="P399" s="219"/>
      <c r="Q399" s="219"/>
      <c r="R399" s="220"/>
      <c r="S399" s="220"/>
      <c r="T399" s="220"/>
      <c r="U399" s="220"/>
      <c r="V399" s="220"/>
      <c r="W399" s="220"/>
      <c r="X399" s="220"/>
      <c r="Y399" s="210"/>
      <c r="Z399" s="210"/>
      <c r="AA399" s="210"/>
      <c r="AB399" s="210"/>
      <c r="AC399" s="210"/>
      <c r="AD399" s="210"/>
      <c r="AE399" s="210"/>
      <c r="AF399" s="210"/>
      <c r="AG399" s="210" t="s">
        <v>217</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x14ac:dyDescent="0.2">
      <c r="A400" s="217"/>
      <c r="B400" s="218"/>
      <c r="C400" s="252" t="s">
        <v>395</v>
      </c>
      <c r="D400" s="221"/>
      <c r="E400" s="222"/>
      <c r="F400" s="220"/>
      <c r="G400" s="220"/>
      <c r="H400" s="220"/>
      <c r="I400" s="220"/>
      <c r="J400" s="220"/>
      <c r="K400" s="220"/>
      <c r="L400" s="220"/>
      <c r="M400" s="220"/>
      <c r="N400" s="219"/>
      <c r="O400" s="219"/>
      <c r="P400" s="219"/>
      <c r="Q400" s="219"/>
      <c r="R400" s="220"/>
      <c r="S400" s="220"/>
      <c r="T400" s="220"/>
      <c r="U400" s="220"/>
      <c r="V400" s="220"/>
      <c r="W400" s="220"/>
      <c r="X400" s="220"/>
      <c r="Y400" s="210"/>
      <c r="Z400" s="210"/>
      <c r="AA400" s="210"/>
      <c r="AB400" s="210"/>
      <c r="AC400" s="210"/>
      <c r="AD400" s="210"/>
      <c r="AE400" s="210"/>
      <c r="AF400" s="210"/>
      <c r="AG400" s="210" t="s">
        <v>217</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x14ac:dyDescent="0.2">
      <c r="A401" s="231">
        <v>64</v>
      </c>
      <c r="B401" s="232" t="s">
        <v>968</v>
      </c>
      <c r="C401" s="250" t="s">
        <v>969</v>
      </c>
      <c r="D401" s="233" t="s">
        <v>242</v>
      </c>
      <c r="E401" s="234">
        <v>848.97349999999994</v>
      </c>
      <c r="F401" s="235"/>
      <c r="G401" s="236">
        <f>ROUND(E401*F401,2)</f>
        <v>0</v>
      </c>
      <c r="H401" s="235"/>
      <c r="I401" s="236">
        <f>ROUND(E401*H401,2)</f>
        <v>0</v>
      </c>
      <c r="J401" s="235"/>
      <c r="K401" s="236">
        <f>ROUND(E401*J401,2)</f>
        <v>0</v>
      </c>
      <c r="L401" s="236">
        <v>21</v>
      </c>
      <c r="M401" s="236">
        <f>G401*(1+L401/100)</f>
        <v>0</v>
      </c>
      <c r="N401" s="234">
        <v>0</v>
      </c>
      <c r="O401" s="234">
        <f>ROUND(E401*N401,2)</f>
        <v>0</v>
      </c>
      <c r="P401" s="234">
        <v>0</v>
      </c>
      <c r="Q401" s="234">
        <f>ROUND(E401*P401,2)</f>
        <v>0</v>
      </c>
      <c r="R401" s="236" t="s">
        <v>343</v>
      </c>
      <c r="S401" s="236" t="s">
        <v>210</v>
      </c>
      <c r="T401" s="237" t="s">
        <v>211</v>
      </c>
      <c r="U401" s="220">
        <v>3.0300000000000001E-2</v>
      </c>
      <c r="V401" s="220">
        <f>ROUND(E401*U401,2)</f>
        <v>25.72</v>
      </c>
      <c r="W401" s="220"/>
      <c r="X401" s="220" t="s">
        <v>212</v>
      </c>
      <c r="Y401" s="210"/>
      <c r="Z401" s="210"/>
      <c r="AA401" s="210"/>
      <c r="AB401" s="210"/>
      <c r="AC401" s="210"/>
      <c r="AD401" s="210"/>
      <c r="AE401" s="210"/>
      <c r="AF401" s="210"/>
      <c r="AG401" s="210" t="s">
        <v>213</v>
      </c>
      <c r="AH401" s="210"/>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x14ac:dyDescent="0.2">
      <c r="A402" s="217"/>
      <c r="B402" s="218"/>
      <c r="C402" s="252" t="s">
        <v>1319</v>
      </c>
      <c r="D402" s="221"/>
      <c r="E402" s="222">
        <v>191.74850000000001</v>
      </c>
      <c r="F402" s="220"/>
      <c r="G402" s="220"/>
      <c r="H402" s="220"/>
      <c r="I402" s="220"/>
      <c r="J402" s="220"/>
      <c r="K402" s="220"/>
      <c r="L402" s="220"/>
      <c r="M402" s="220"/>
      <c r="N402" s="219"/>
      <c r="O402" s="219"/>
      <c r="P402" s="219"/>
      <c r="Q402" s="219"/>
      <c r="R402" s="220"/>
      <c r="S402" s="220"/>
      <c r="T402" s="220"/>
      <c r="U402" s="220"/>
      <c r="V402" s="220"/>
      <c r="W402" s="220"/>
      <c r="X402" s="220"/>
      <c r="Y402" s="210"/>
      <c r="Z402" s="210"/>
      <c r="AA402" s="210"/>
      <c r="AB402" s="210"/>
      <c r="AC402" s="210"/>
      <c r="AD402" s="210"/>
      <c r="AE402" s="210"/>
      <c r="AF402" s="210"/>
      <c r="AG402" s="210" t="s">
        <v>217</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x14ac:dyDescent="0.2">
      <c r="A403" s="217"/>
      <c r="B403" s="218"/>
      <c r="C403" s="252" t="s">
        <v>1320</v>
      </c>
      <c r="D403" s="221"/>
      <c r="E403" s="222">
        <v>199.72499999999999</v>
      </c>
      <c r="F403" s="220"/>
      <c r="G403" s="220"/>
      <c r="H403" s="220"/>
      <c r="I403" s="220"/>
      <c r="J403" s="220"/>
      <c r="K403" s="220"/>
      <c r="L403" s="220"/>
      <c r="M403" s="220"/>
      <c r="N403" s="219"/>
      <c r="O403" s="219"/>
      <c r="P403" s="219"/>
      <c r="Q403" s="219"/>
      <c r="R403" s="220"/>
      <c r="S403" s="220"/>
      <c r="T403" s="220"/>
      <c r="U403" s="220"/>
      <c r="V403" s="220"/>
      <c r="W403" s="220"/>
      <c r="X403" s="220"/>
      <c r="Y403" s="210"/>
      <c r="Z403" s="210"/>
      <c r="AA403" s="210"/>
      <c r="AB403" s="210"/>
      <c r="AC403" s="210"/>
      <c r="AD403" s="210"/>
      <c r="AE403" s="210"/>
      <c r="AF403" s="210"/>
      <c r="AG403" s="210" t="s">
        <v>217</v>
      </c>
      <c r="AH403" s="210">
        <v>0</v>
      </c>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x14ac:dyDescent="0.2">
      <c r="A404" s="217"/>
      <c r="B404" s="218"/>
      <c r="C404" s="252" t="s">
        <v>1321</v>
      </c>
      <c r="D404" s="221"/>
      <c r="E404" s="222">
        <v>228.75</v>
      </c>
      <c r="F404" s="220"/>
      <c r="G404" s="220"/>
      <c r="H404" s="220"/>
      <c r="I404" s="220"/>
      <c r="J404" s="220"/>
      <c r="K404" s="220"/>
      <c r="L404" s="220"/>
      <c r="M404" s="220"/>
      <c r="N404" s="219"/>
      <c r="O404" s="219"/>
      <c r="P404" s="219"/>
      <c r="Q404" s="219"/>
      <c r="R404" s="220"/>
      <c r="S404" s="220"/>
      <c r="T404" s="220"/>
      <c r="U404" s="220"/>
      <c r="V404" s="220"/>
      <c r="W404" s="220"/>
      <c r="X404" s="220"/>
      <c r="Y404" s="210"/>
      <c r="Z404" s="210"/>
      <c r="AA404" s="210"/>
      <c r="AB404" s="210"/>
      <c r="AC404" s="210"/>
      <c r="AD404" s="210"/>
      <c r="AE404" s="210"/>
      <c r="AF404" s="210"/>
      <c r="AG404" s="210" t="s">
        <v>217</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x14ac:dyDescent="0.2">
      <c r="A405" s="217"/>
      <c r="B405" s="218"/>
      <c r="C405" s="252" t="s">
        <v>1322</v>
      </c>
      <c r="D405" s="221"/>
      <c r="E405" s="222">
        <v>228.75</v>
      </c>
      <c r="F405" s="220"/>
      <c r="G405" s="220"/>
      <c r="H405" s="220"/>
      <c r="I405" s="220"/>
      <c r="J405" s="220"/>
      <c r="K405" s="220"/>
      <c r="L405" s="220"/>
      <c r="M405" s="220"/>
      <c r="N405" s="219"/>
      <c r="O405" s="219"/>
      <c r="P405" s="219"/>
      <c r="Q405" s="219"/>
      <c r="R405" s="220"/>
      <c r="S405" s="220"/>
      <c r="T405" s="220"/>
      <c r="U405" s="220"/>
      <c r="V405" s="220"/>
      <c r="W405" s="220"/>
      <c r="X405" s="220"/>
      <c r="Y405" s="210"/>
      <c r="Z405" s="210"/>
      <c r="AA405" s="210"/>
      <c r="AB405" s="210"/>
      <c r="AC405" s="210"/>
      <c r="AD405" s="210"/>
      <c r="AE405" s="210"/>
      <c r="AF405" s="210"/>
      <c r="AG405" s="210" t="s">
        <v>217</v>
      </c>
      <c r="AH405" s="210">
        <v>0</v>
      </c>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ht="33.75" outlineLevel="1" x14ac:dyDescent="0.2">
      <c r="A406" s="231">
        <v>65</v>
      </c>
      <c r="B406" s="232" t="s">
        <v>970</v>
      </c>
      <c r="C406" s="250" t="s">
        <v>971</v>
      </c>
      <c r="D406" s="233" t="s">
        <v>242</v>
      </c>
      <c r="E406" s="234">
        <v>2546.9205000000002</v>
      </c>
      <c r="F406" s="235"/>
      <c r="G406" s="236">
        <f>ROUND(E406*F406,2)</f>
        <v>0</v>
      </c>
      <c r="H406" s="235"/>
      <c r="I406" s="236">
        <f>ROUND(E406*H406,2)</f>
        <v>0</v>
      </c>
      <c r="J406" s="235"/>
      <c r="K406" s="236">
        <f>ROUND(E406*J406,2)</f>
        <v>0</v>
      </c>
      <c r="L406" s="236">
        <v>21</v>
      </c>
      <c r="M406" s="236">
        <f>G406*(1+L406/100)</f>
        <v>0</v>
      </c>
      <c r="N406" s="234">
        <v>5.0000000000000002E-5</v>
      </c>
      <c r="O406" s="234">
        <f>ROUND(E406*N406,2)</f>
        <v>0.13</v>
      </c>
      <c r="P406" s="234">
        <v>0</v>
      </c>
      <c r="Q406" s="234">
        <f>ROUND(E406*P406,2)</f>
        <v>0</v>
      </c>
      <c r="R406" s="236" t="s">
        <v>343</v>
      </c>
      <c r="S406" s="236" t="s">
        <v>210</v>
      </c>
      <c r="T406" s="237" t="s">
        <v>211</v>
      </c>
      <c r="U406" s="220">
        <v>0</v>
      </c>
      <c r="V406" s="220">
        <f>ROUND(E406*U406,2)</f>
        <v>0</v>
      </c>
      <c r="W406" s="220"/>
      <c r="X406" s="220" t="s">
        <v>212</v>
      </c>
      <c r="Y406" s="210"/>
      <c r="Z406" s="210"/>
      <c r="AA406" s="210"/>
      <c r="AB406" s="210"/>
      <c r="AC406" s="210"/>
      <c r="AD406" s="210"/>
      <c r="AE406" s="210"/>
      <c r="AF406" s="210"/>
      <c r="AG406" s="210" t="s">
        <v>213</v>
      </c>
      <c r="AH406" s="210"/>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x14ac:dyDescent="0.2">
      <c r="A407" s="217"/>
      <c r="B407" s="218"/>
      <c r="C407" s="252" t="s">
        <v>1323</v>
      </c>
      <c r="D407" s="221"/>
      <c r="E407" s="222">
        <v>2546.9205000000002</v>
      </c>
      <c r="F407" s="220"/>
      <c r="G407" s="220"/>
      <c r="H407" s="220"/>
      <c r="I407" s="220"/>
      <c r="J407" s="220"/>
      <c r="K407" s="220"/>
      <c r="L407" s="220"/>
      <c r="M407" s="220"/>
      <c r="N407" s="219"/>
      <c r="O407" s="219"/>
      <c r="P407" s="219"/>
      <c r="Q407" s="219"/>
      <c r="R407" s="220"/>
      <c r="S407" s="220"/>
      <c r="T407" s="220"/>
      <c r="U407" s="220"/>
      <c r="V407" s="220"/>
      <c r="W407" s="220"/>
      <c r="X407" s="220"/>
      <c r="Y407" s="210"/>
      <c r="Z407" s="210"/>
      <c r="AA407" s="210"/>
      <c r="AB407" s="210"/>
      <c r="AC407" s="210"/>
      <c r="AD407" s="210"/>
      <c r="AE407" s="210"/>
      <c r="AF407" s="210"/>
      <c r="AG407" s="210" t="s">
        <v>217</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x14ac:dyDescent="0.2">
      <c r="A408" s="231">
        <v>66</v>
      </c>
      <c r="B408" s="232" t="s">
        <v>972</v>
      </c>
      <c r="C408" s="250" t="s">
        <v>973</v>
      </c>
      <c r="D408" s="233" t="s">
        <v>242</v>
      </c>
      <c r="E408" s="234">
        <v>848.97349999999994</v>
      </c>
      <c r="F408" s="235"/>
      <c r="G408" s="236">
        <f>ROUND(E408*F408,2)</f>
        <v>0</v>
      </c>
      <c r="H408" s="235"/>
      <c r="I408" s="236">
        <f>ROUND(E408*H408,2)</f>
        <v>0</v>
      </c>
      <c r="J408" s="235"/>
      <c r="K408" s="236">
        <f>ROUND(E408*J408,2)</f>
        <v>0</v>
      </c>
      <c r="L408" s="236">
        <v>21</v>
      </c>
      <c r="M408" s="236">
        <f>G408*(1+L408/100)</f>
        <v>0</v>
      </c>
      <c r="N408" s="234">
        <v>0</v>
      </c>
      <c r="O408" s="234">
        <f>ROUND(E408*N408,2)</f>
        <v>0</v>
      </c>
      <c r="P408" s="234">
        <v>0</v>
      </c>
      <c r="Q408" s="234">
        <f>ROUND(E408*P408,2)</f>
        <v>0</v>
      </c>
      <c r="R408" s="236" t="s">
        <v>343</v>
      </c>
      <c r="S408" s="236" t="s">
        <v>210</v>
      </c>
      <c r="T408" s="237" t="s">
        <v>211</v>
      </c>
      <c r="U408" s="220">
        <v>1.7999999999999999E-2</v>
      </c>
      <c r="V408" s="220">
        <f>ROUND(E408*U408,2)</f>
        <v>15.28</v>
      </c>
      <c r="W408" s="220"/>
      <c r="X408" s="220" t="s">
        <v>212</v>
      </c>
      <c r="Y408" s="210"/>
      <c r="Z408" s="210"/>
      <c r="AA408" s="210"/>
      <c r="AB408" s="210"/>
      <c r="AC408" s="210"/>
      <c r="AD408" s="210"/>
      <c r="AE408" s="210"/>
      <c r="AF408" s="210"/>
      <c r="AG408" s="210" t="s">
        <v>213</v>
      </c>
      <c r="AH408" s="210"/>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17"/>
      <c r="B409" s="218"/>
      <c r="C409" s="252" t="s">
        <v>1319</v>
      </c>
      <c r="D409" s="221"/>
      <c r="E409" s="222">
        <v>191.74850000000001</v>
      </c>
      <c r="F409" s="220"/>
      <c r="G409" s="220"/>
      <c r="H409" s="220"/>
      <c r="I409" s="220"/>
      <c r="J409" s="220"/>
      <c r="K409" s="220"/>
      <c r="L409" s="220"/>
      <c r="M409" s="220"/>
      <c r="N409" s="219"/>
      <c r="O409" s="219"/>
      <c r="P409" s="219"/>
      <c r="Q409" s="219"/>
      <c r="R409" s="220"/>
      <c r="S409" s="220"/>
      <c r="T409" s="220"/>
      <c r="U409" s="220"/>
      <c r="V409" s="220"/>
      <c r="W409" s="220"/>
      <c r="X409" s="220"/>
      <c r="Y409" s="210"/>
      <c r="Z409" s="210"/>
      <c r="AA409" s="210"/>
      <c r="AB409" s="210"/>
      <c r="AC409" s="210"/>
      <c r="AD409" s="210"/>
      <c r="AE409" s="210"/>
      <c r="AF409" s="210"/>
      <c r="AG409" s="210" t="s">
        <v>217</v>
      </c>
      <c r="AH409" s="210">
        <v>0</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1" x14ac:dyDescent="0.2">
      <c r="A410" s="217"/>
      <c r="B410" s="218"/>
      <c r="C410" s="252" t="s">
        <v>1320</v>
      </c>
      <c r="D410" s="221"/>
      <c r="E410" s="222">
        <v>199.72499999999999</v>
      </c>
      <c r="F410" s="220"/>
      <c r="G410" s="220"/>
      <c r="H410" s="220"/>
      <c r="I410" s="220"/>
      <c r="J410" s="220"/>
      <c r="K410" s="220"/>
      <c r="L410" s="220"/>
      <c r="M410" s="220"/>
      <c r="N410" s="219"/>
      <c r="O410" s="219"/>
      <c r="P410" s="219"/>
      <c r="Q410" s="219"/>
      <c r="R410" s="220"/>
      <c r="S410" s="220"/>
      <c r="T410" s="220"/>
      <c r="U410" s="220"/>
      <c r="V410" s="220"/>
      <c r="W410" s="220"/>
      <c r="X410" s="220"/>
      <c r="Y410" s="210"/>
      <c r="Z410" s="210"/>
      <c r="AA410" s="210"/>
      <c r="AB410" s="210"/>
      <c r="AC410" s="210"/>
      <c r="AD410" s="210"/>
      <c r="AE410" s="210"/>
      <c r="AF410" s="210"/>
      <c r="AG410" s="210" t="s">
        <v>217</v>
      </c>
      <c r="AH410" s="210">
        <v>0</v>
      </c>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x14ac:dyDescent="0.2">
      <c r="A411" s="217"/>
      <c r="B411" s="218"/>
      <c r="C411" s="252" t="s">
        <v>1321</v>
      </c>
      <c r="D411" s="221"/>
      <c r="E411" s="222">
        <v>228.75</v>
      </c>
      <c r="F411" s="220"/>
      <c r="G411" s="220"/>
      <c r="H411" s="220"/>
      <c r="I411" s="220"/>
      <c r="J411" s="220"/>
      <c r="K411" s="220"/>
      <c r="L411" s="220"/>
      <c r="M411" s="220"/>
      <c r="N411" s="219"/>
      <c r="O411" s="219"/>
      <c r="P411" s="219"/>
      <c r="Q411" s="219"/>
      <c r="R411" s="220"/>
      <c r="S411" s="220"/>
      <c r="T411" s="220"/>
      <c r="U411" s="220"/>
      <c r="V411" s="220"/>
      <c r="W411" s="220"/>
      <c r="X411" s="220"/>
      <c r="Y411" s="210"/>
      <c r="Z411" s="210"/>
      <c r="AA411" s="210"/>
      <c r="AB411" s="210"/>
      <c r="AC411" s="210"/>
      <c r="AD411" s="210"/>
      <c r="AE411" s="210"/>
      <c r="AF411" s="210"/>
      <c r="AG411" s="210" t="s">
        <v>217</v>
      </c>
      <c r="AH411" s="210">
        <v>0</v>
      </c>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x14ac:dyDescent="0.2">
      <c r="A412" s="217"/>
      <c r="B412" s="218"/>
      <c r="C412" s="252" t="s">
        <v>1322</v>
      </c>
      <c r="D412" s="221"/>
      <c r="E412" s="222">
        <v>228.75</v>
      </c>
      <c r="F412" s="220"/>
      <c r="G412" s="220"/>
      <c r="H412" s="220"/>
      <c r="I412" s="220"/>
      <c r="J412" s="220"/>
      <c r="K412" s="220"/>
      <c r="L412" s="220"/>
      <c r="M412" s="220"/>
      <c r="N412" s="219"/>
      <c r="O412" s="219"/>
      <c r="P412" s="219"/>
      <c r="Q412" s="219"/>
      <c r="R412" s="220"/>
      <c r="S412" s="220"/>
      <c r="T412" s="220"/>
      <c r="U412" s="220"/>
      <c r="V412" s="220"/>
      <c r="W412" s="220"/>
      <c r="X412" s="220"/>
      <c r="Y412" s="210"/>
      <c r="Z412" s="210"/>
      <c r="AA412" s="210"/>
      <c r="AB412" s="210"/>
      <c r="AC412" s="210"/>
      <c r="AD412" s="210"/>
      <c r="AE412" s="210"/>
      <c r="AF412" s="210"/>
      <c r="AG412" s="210" t="s">
        <v>217</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x14ac:dyDescent="0.2">
      <c r="A413" s="231">
        <v>67</v>
      </c>
      <c r="B413" s="232" t="s">
        <v>1330</v>
      </c>
      <c r="C413" s="250" t="s">
        <v>1331</v>
      </c>
      <c r="D413" s="233" t="s">
        <v>317</v>
      </c>
      <c r="E413" s="234">
        <v>6</v>
      </c>
      <c r="F413" s="235"/>
      <c r="G413" s="236">
        <f>ROUND(E413*F413,2)</f>
        <v>0</v>
      </c>
      <c r="H413" s="235"/>
      <c r="I413" s="236">
        <f>ROUND(E413*H413,2)</f>
        <v>0</v>
      </c>
      <c r="J413" s="235"/>
      <c r="K413" s="236">
        <f>ROUND(E413*J413,2)</f>
        <v>0</v>
      </c>
      <c r="L413" s="236">
        <v>21</v>
      </c>
      <c r="M413" s="236">
        <f>G413*(1+L413/100)</f>
        <v>0</v>
      </c>
      <c r="N413" s="234">
        <v>2.1909999999999999E-2</v>
      </c>
      <c r="O413" s="234">
        <f>ROUND(E413*N413,2)</f>
        <v>0.13</v>
      </c>
      <c r="P413" s="234">
        <v>0</v>
      </c>
      <c r="Q413" s="234">
        <f>ROUND(E413*P413,2)</f>
        <v>0</v>
      </c>
      <c r="R413" s="236" t="s">
        <v>343</v>
      </c>
      <c r="S413" s="236" t="s">
        <v>210</v>
      </c>
      <c r="T413" s="237" t="s">
        <v>211</v>
      </c>
      <c r="U413" s="220">
        <v>0.20300000000000001</v>
      </c>
      <c r="V413" s="220">
        <f>ROUND(E413*U413,2)</f>
        <v>1.22</v>
      </c>
      <c r="W413" s="220"/>
      <c r="X413" s="220" t="s">
        <v>212</v>
      </c>
      <c r="Y413" s="210"/>
      <c r="Z413" s="210"/>
      <c r="AA413" s="210"/>
      <c r="AB413" s="210"/>
      <c r="AC413" s="210"/>
      <c r="AD413" s="210"/>
      <c r="AE413" s="210"/>
      <c r="AF413" s="210"/>
      <c r="AG413" s="210" t="s">
        <v>213</v>
      </c>
      <c r="AH413" s="210"/>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x14ac:dyDescent="0.2">
      <c r="A414" s="217"/>
      <c r="B414" s="218"/>
      <c r="C414" s="252" t="s">
        <v>1332</v>
      </c>
      <c r="D414" s="221"/>
      <c r="E414" s="222">
        <v>3</v>
      </c>
      <c r="F414" s="220"/>
      <c r="G414" s="220"/>
      <c r="H414" s="220"/>
      <c r="I414" s="220"/>
      <c r="J414" s="220"/>
      <c r="K414" s="220"/>
      <c r="L414" s="220"/>
      <c r="M414" s="220"/>
      <c r="N414" s="219"/>
      <c r="O414" s="219"/>
      <c r="P414" s="219"/>
      <c r="Q414" s="219"/>
      <c r="R414" s="220"/>
      <c r="S414" s="220"/>
      <c r="T414" s="220"/>
      <c r="U414" s="220"/>
      <c r="V414" s="220"/>
      <c r="W414" s="220"/>
      <c r="X414" s="220"/>
      <c r="Y414" s="210"/>
      <c r="Z414" s="210"/>
      <c r="AA414" s="210"/>
      <c r="AB414" s="210"/>
      <c r="AC414" s="210"/>
      <c r="AD414" s="210"/>
      <c r="AE414" s="210"/>
      <c r="AF414" s="210"/>
      <c r="AG414" s="210" t="s">
        <v>217</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x14ac:dyDescent="0.2">
      <c r="A415" s="217"/>
      <c r="B415" s="218"/>
      <c r="C415" s="252" t="s">
        <v>1333</v>
      </c>
      <c r="D415" s="221"/>
      <c r="E415" s="222">
        <v>3</v>
      </c>
      <c r="F415" s="220"/>
      <c r="G415" s="220"/>
      <c r="H415" s="220"/>
      <c r="I415" s="220"/>
      <c r="J415" s="220"/>
      <c r="K415" s="220"/>
      <c r="L415" s="220"/>
      <c r="M415" s="220"/>
      <c r="N415" s="219"/>
      <c r="O415" s="219"/>
      <c r="P415" s="219"/>
      <c r="Q415" s="219"/>
      <c r="R415" s="220"/>
      <c r="S415" s="220"/>
      <c r="T415" s="220"/>
      <c r="U415" s="220"/>
      <c r="V415" s="220"/>
      <c r="W415" s="220"/>
      <c r="X415" s="220"/>
      <c r="Y415" s="210"/>
      <c r="Z415" s="210"/>
      <c r="AA415" s="210"/>
      <c r="AB415" s="210"/>
      <c r="AC415" s="210"/>
      <c r="AD415" s="210"/>
      <c r="AE415" s="210"/>
      <c r="AF415" s="210"/>
      <c r="AG415" s="210" t="s">
        <v>217</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ht="33.75" outlineLevel="1" x14ac:dyDescent="0.2">
      <c r="A416" s="231">
        <v>68</v>
      </c>
      <c r="B416" s="232" t="s">
        <v>1334</v>
      </c>
      <c r="C416" s="250" t="s">
        <v>1335</v>
      </c>
      <c r="D416" s="233" t="s">
        <v>317</v>
      </c>
      <c r="E416" s="234">
        <v>18</v>
      </c>
      <c r="F416" s="235"/>
      <c r="G416" s="236">
        <f>ROUND(E416*F416,2)</f>
        <v>0</v>
      </c>
      <c r="H416" s="235"/>
      <c r="I416" s="236">
        <f>ROUND(E416*H416,2)</f>
        <v>0</v>
      </c>
      <c r="J416" s="235"/>
      <c r="K416" s="236">
        <f>ROUND(E416*J416,2)</f>
        <v>0</v>
      </c>
      <c r="L416" s="236">
        <v>21</v>
      </c>
      <c r="M416" s="236">
        <f>G416*(1+L416/100)</f>
        <v>0</v>
      </c>
      <c r="N416" s="234">
        <v>1.7600000000000001E-3</v>
      </c>
      <c r="O416" s="234">
        <f>ROUND(E416*N416,2)</f>
        <v>0.03</v>
      </c>
      <c r="P416" s="234">
        <v>0</v>
      </c>
      <c r="Q416" s="234">
        <f>ROUND(E416*P416,2)</f>
        <v>0</v>
      </c>
      <c r="R416" s="236" t="s">
        <v>343</v>
      </c>
      <c r="S416" s="236" t="s">
        <v>210</v>
      </c>
      <c r="T416" s="237" t="s">
        <v>211</v>
      </c>
      <c r="U416" s="220">
        <v>8.0000000000000002E-3</v>
      </c>
      <c r="V416" s="220">
        <f>ROUND(E416*U416,2)</f>
        <v>0.14000000000000001</v>
      </c>
      <c r="W416" s="220"/>
      <c r="X416" s="220" t="s">
        <v>212</v>
      </c>
      <c r="Y416" s="210"/>
      <c r="Z416" s="210"/>
      <c r="AA416" s="210"/>
      <c r="AB416" s="210"/>
      <c r="AC416" s="210"/>
      <c r="AD416" s="210"/>
      <c r="AE416" s="210"/>
      <c r="AF416" s="210"/>
      <c r="AG416" s="210" t="s">
        <v>213</v>
      </c>
      <c r="AH416" s="210"/>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x14ac:dyDescent="0.2">
      <c r="A417" s="217"/>
      <c r="B417" s="218"/>
      <c r="C417" s="263" t="s">
        <v>1336</v>
      </c>
      <c r="D417" s="261"/>
      <c r="E417" s="262"/>
      <c r="F417" s="220"/>
      <c r="G417" s="220"/>
      <c r="H417" s="220"/>
      <c r="I417" s="220"/>
      <c r="J417" s="220"/>
      <c r="K417" s="220"/>
      <c r="L417" s="220"/>
      <c r="M417" s="220"/>
      <c r="N417" s="219"/>
      <c r="O417" s="219"/>
      <c r="P417" s="219"/>
      <c r="Q417" s="219"/>
      <c r="R417" s="220"/>
      <c r="S417" s="220"/>
      <c r="T417" s="220"/>
      <c r="U417" s="220"/>
      <c r="V417" s="220"/>
      <c r="W417" s="220"/>
      <c r="X417" s="220"/>
      <c r="Y417" s="210"/>
      <c r="Z417" s="210"/>
      <c r="AA417" s="210"/>
      <c r="AB417" s="210"/>
      <c r="AC417" s="210"/>
      <c r="AD417" s="210"/>
      <c r="AE417" s="210"/>
      <c r="AF417" s="210"/>
      <c r="AG417" s="210" t="s">
        <v>217</v>
      </c>
      <c r="AH417" s="210"/>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x14ac:dyDescent="0.2">
      <c r="A418" s="217"/>
      <c r="B418" s="218"/>
      <c r="C418" s="264" t="s">
        <v>1337</v>
      </c>
      <c r="D418" s="261"/>
      <c r="E418" s="262">
        <v>3</v>
      </c>
      <c r="F418" s="220"/>
      <c r="G418" s="220"/>
      <c r="H418" s="220"/>
      <c r="I418" s="220"/>
      <c r="J418" s="220"/>
      <c r="K418" s="220"/>
      <c r="L418" s="220"/>
      <c r="M418" s="220"/>
      <c r="N418" s="219"/>
      <c r="O418" s="219"/>
      <c r="P418" s="219"/>
      <c r="Q418" s="219"/>
      <c r="R418" s="220"/>
      <c r="S418" s="220"/>
      <c r="T418" s="220"/>
      <c r="U418" s="220"/>
      <c r="V418" s="220"/>
      <c r="W418" s="220"/>
      <c r="X418" s="220"/>
      <c r="Y418" s="210"/>
      <c r="Z418" s="210"/>
      <c r="AA418" s="210"/>
      <c r="AB418" s="210"/>
      <c r="AC418" s="210"/>
      <c r="AD418" s="210"/>
      <c r="AE418" s="210"/>
      <c r="AF418" s="210"/>
      <c r="AG418" s="210" t="s">
        <v>217</v>
      </c>
      <c r="AH418" s="210">
        <v>2</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x14ac:dyDescent="0.2">
      <c r="A419" s="217"/>
      <c r="B419" s="218"/>
      <c r="C419" s="264" t="s">
        <v>1338</v>
      </c>
      <c r="D419" s="261"/>
      <c r="E419" s="262">
        <v>3</v>
      </c>
      <c r="F419" s="220"/>
      <c r="G419" s="220"/>
      <c r="H419" s="220"/>
      <c r="I419" s="220"/>
      <c r="J419" s="220"/>
      <c r="K419" s="220"/>
      <c r="L419" s="220"/>
      <c r="M419" s="220"/>
      <c r="N419" s="219"/>
      <c r="O419" s="219"/>
      <c r="P419" s="219"/>
      <c r="Q419" s="219"/>
      <c r="R419" s="220"/>
      <c r="S419" s="220"/>
      <c r="T419" s="220"/>
      <c r="U419" s="220"/>
      <c r="V419" s="220"/>
      <c r="W419" s="220"/>
      <c r="X419" s="220"/>
      <c r="Y419" s="210"/>
      <c r="Z419" s="210"/>
      <c r="AA419" s="210"/>
      <c r="AB419" s="210"/>
      <c r="AC419" s="210"/>
      <c r="AD419" s="210"/>
      <c r="AE419" s="210"/>
      <c r="AF419" s="210"/>
      <c r="AG419" s="210" t="s">
        <v>217</v>
      </c>
      <c r="AH419" s="210">
        <v>2</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x14ac:dyDescent="0.2">
      <c r="A420" s="217"/>
      <c r="B420" s="218"/>
      <c r="C420" s="263" t="s">
        <v>1339</v>
      </c>
      <c r="D420" s="261"/>
      <c r="E420" s="262"/>
      <c r="F420" s="220"/>
      <c r="G420" s="220"/>
      <c r="H420" s="220"/>
      <c r="I420" s="220"/>
      <c r="J420" s="220"/>
      <c r="K420" s="220"/>
      <c r="L420" s="220"/>
      <c r="M420" s="220"/>
      <c r="N420" s="219"/>
      <c r="O420" s="219"/>
      <c r="P420" s="219"/>
      <c r="Q420" s="219"/>
      <c r="R420" s="220"/>
      <c r="S420" s="220"/>
      <c r="T420" s="220"/>
      <c r="U420" s="220"/>
      <c r="V420" s="220"/>
      <c r="W420" s="220"/>
      <c r="X420" s="220"/>
      <c r="Y420" s="210"/>
      <c r="Z420" s="210"/>
      <c r="AA420" s="210"/>
      <c r="AB420" s="210"/>
      <c r="AC420" s="210"/>
      <c r="AD420" s="210"/>
      <c r="AE420" s="210"/>
      <c r="AF420" s="210"/>
      <c r="AG420" s="210" t="s">
        <v>217</v>
      </c>
      <c r="AH420" s="210"/>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x14ac:dyDescent="0.2">
      <c r="A421" s="217"/>
      <c r="B421" s="218"/>
      <c r="C421" s="252" t="s">
        <v>1340</v>
      </c>
      <c r="D421" s="221"/>
      <c r="E421" s="222">
        <v>18</v>
      </c>
      <c r="F421" s="220"/>
      <c r="G421" s="220"/>
      <c r="H421" s="220"/>
      <c r="I421" s="220"/>
      <c r="J421" s="220"/>
      <c r="K421" s="220"/>
      <c r="L421" s="220"/>
      <c r="M421" s="220"/>
      <c r="N421" s="219"/>
      <c r="O421" s="219"/>
      <c r="P421" s="219"/>
      <c r="Q421" s="219"/>
      <c r="R421" s="220"/>
      <c r="S421" s="220"/>
      <c r="T421" s="220"/>
      <c r="U421" s="220"/>
      <c r="V421" s="220"/>
      <c r="W421" s="220"/>
      <c r="X421" s="220"/>
      <c r="Y421" s="210"/>
      <c r="Z421" s="210"/>
      <c r="AA421" s="210"/>
      <c r="AB421" s="210"/>
      <c r="AC421" s="210"/>
      <c r="AD421" s="210"/>
      <c r="AE421" s="210"/>
      <c r="AF421" s="210"/>
      <c r="AG421" s="210" t="s">
        <v>217</v>
      </c>
      <c r="AH421" s="210">
        <v>0</v>
      </c>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x14ac:dyDescent="0.2">
      <c r="A422" s="231">
        <v>69</v>
      </c>
      <c r="B422" s="232" t="s">
        <v>1341</v>
      </c>
      <c r="C422" s="250" t="s">
        <v>1342</v>
      </c>
      <c r="D422" s="233" t="s">
        <v>317</v>
      </c>
      <c r="E422" s="234">
        <v>6</v>
      </c>
      <c r="F422" s="235"/>
      <c r="G422" s="236">
        <f>ROUND(E422*F422,2)</f>
        <v>0</v>
      </c>
      <c r="H422" s="235"/>
      <c r="I422" s="236">
        <f>ROUND(E422*H422,2)</f>
        <v>0</v>
      </c>
      <c r="J422" s="235"/>
      <c r="K422" s="236">
        <f>ROUND(E422*J422,2)</f>
        <v>0</v>
      </c>
      <c r="L422" s="236">
        <v>21</v>
      </c>
      <c r="M422" s="236">
        <f>G422*(1+L422/100)</f>
        <v>0</v>
      </c>
      <c r="N422" s="234">
        <v>0</v>
      </c>
      <c r="O422" s="234">
        <f>ROUND(E422*N422,2)</f>
        <v>0</v>
      </c>
      <c r="P422" s="234">
        <v>0</v>
      </c>
      <c r="Q422" s="234">
        <f>ROUND(E422*P422,2)</f>
        <v>0</v>
      </c>
      <c r="R422" s="236" t="s">
        <v>343</v>
      </c>
      <c r="S422" s="236" t="s">
        <v>210</v>
      </c>
      <c r="T422" s="237" t="s">
        <v>211</v>
      </c>
      <c r="U422" s="220">
        <v>0.13100000000000001</v>
      </c>
      <c r="V422" s="220">
        <f>ROUND(E422*U422,2)</f>
        <v>0.79</v>
      </c>
      <c r="W422" s="220"/>
      <c r="X422" s="220" t="s">
        <v>212</v>
      </c>
      <c r="Y422" s="210"/>
      <c r="Z422" s="210"/>
      <c r="AA422" s="210"/>
      <c r="AB422" s="210"/>
      <c r="AC422" s="210"/>
      <c r="AD422" s="210"/>
      <c r="AE422" s="210"/>
      <c r="AF422" s="210"/>
      <c r="AG422" s="210" t="s">
        <v>213</v>
      </c>
      <c r="AH422" s="210"/>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x14ac:dyDescent="0.2">
      <c r="A423" s="217"/>
      <c r="B423" s="218"/>
      <c r="C423" s="251" t="s">
        <v>1343</v>
      </c>
      <c r="D423" s="238"/>
      <c r="E423" s="238"/>
      <c r="F423" s="238"/>
      <c r="G423" s="238"/>
      <c r="H423" s="220"/>
      <c r="I423" s="220"/>
      <c r="J423" s="220"/>
      <c r="K423" s="220"/>
      <c r="L423" s="220"/>
      <c r="M423" s="220"/>
      <c r="N423" s="219"/>
      <c r="O423" s="219"/>
      <c r="P423" s="219"/>
      <c r="Q423" s="219"/>
      <c r="R423" s="220"/>
      <c r="S423" s="220"/>
      <c r="T423" s="220"/>
      <c r="U423" s="220"/>
      <c r="V423" s="220"/>
      <c r="W423" s="220"/>
      <c r="X423" s="220"/>
      <c r="Y423" s="210"/>
      <c r="Z423" s="210"/>
      <c r="AA423" s="210"/>
      <c r="AB423" s="210"/>
      <c r="AC423" s="210"/>
      <c r="AD423" s="210"/>
      <c r="AE423" s="210"/>
      <c r="AF423" s="210"/>
      <c r="AG423" s="210" t="s">
        <v>215</v>
      </c>
      <c r="AH423" s="210"/>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x14ac:dyDescent="0.2">
      <c r="A424" s="217"/>
      <c r="B424" s="218"/>
      <c r="C424" s="252" t="s">
        <v>1332</v>
      </c>
      <c r="D424" s="221"/>
      <c r="E424" s="222">
        <v>3</v>
      </c>
      <c r="F424" s="220"/>
      <c r="G424" s="220"/>
      <c r="H424" s="220"/>
      <c r="I424" s="220"/>
      <c r="J424" s="220"/>
      <c r="K424" s="220"/>
      <c r="L424" s="220"/>
      <c r="M424" s="220"/>
      <c r="N424" s="219"/>
      <c r="O424" s="219"/>
      <c r="P424" s="219"/>
      <c r="Q424" s="219"/>
      <c r="R424" s="220"/>
      <c r="S424" s="220"/>
      <c r="T424" s="220"/>
      <c r="U424" s="220"/>
      <c r="V424" s="220"/>
      <c r="W424" s="220"/>
      <c r="X424" s="220"/>
      <c r="Y424" s="210"/>
      <c r="Z424" s="210"/>
      <c r="AA424" s="210"/>
      <c r="AB424" s="210"/>
      <c r="AC424" s="210"/>
      <c r="AD424" s="210"/>
      <c r="AE424" s="210"/>
      <c r="AF424" s="210"/>
      <c r="AG424" s="210" t="s">
        <v>217</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x14ac:dyDescent="0.2">
      <c r="A425" s="217"/>
      <c r="B425" s="218"/>
      <c r="C425" s="252" t="s">
        <v>1333</v>
      </c>
      <c r="D425" s="221"/>
      <c r="E425" s="222">
        <v>3</v>
      </c>
      <c r="F425" s="220"/>
      <c r="G425" s="220"/>
      <c r="H425" s="220"/>
      <c r="I425" s="220"/>
      <c r="J425" s="220"/>
      <c r="K425" s="220"/>
      <c r="L425" s="220"/>
      <c r="M425" s="220"/>
      <c r="N425" s="219"/>
      <c r="O425" s="219"/>
      <c r="P425" s="219"/>
      <c r="Q425" s="219"/>
      <c r="R425" s="220"/>
      <c r="S425" s="220"/>
      <c r="T425" s="220"/>
      <c r="U425" s="220"/>
      <c r="V425" s="220"/>
      <c r="W425" s="220"/>
      <c r="X425" s="220"/>
      <c r="Y425" s="210"/>
      <c r="Z425" s="210"/>
      <c r="AA425" s="210"/>
      <c r="AB425" s="210"/>
      <c r="AC425" s="210"/>
      <c r="AD425" s="210"/>
      <c r="AE425" s="210"/>
      <c r="AF425" s="210"/>
      <c r="AG425" s="210" t="s">
        <v>217</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x14ac:dyDescent="0.2">
      <c r="A426" s="224" t="s">
        <v>204</v>
      </c>
      <c r="B426" s="225" t="s">
        <v>137</v>
      </c>
      <c r="C426" s="249" t="s">
        <v>138</v>
      </c>
      <c r="D426" s="226"/>
      <c r="E426" s="227"/>
      <c r="F426" s="228"/>
      <c r="G426" s="228">
        <f>SUMIF(AG427:AG441,"&lt;&gt;NOR",G427:G441)</f>
        <v>0</v>
      </c>
      <c r="H426" s="228"/>
      <c r="I426" s="228">
        <f>SUM(I427:I441)</f>
        <v>0</v>
      </c>
      <c r="J426" s="228"/>
      <c r="K426" s="228">
        <f>SUM(K427:K441)</f>
        <v>0</v>
      </c>
      <c r="L426" s="228"/>
      <c r="M426" s="228">
        <f>SUM(M427:M441)</f>
        <v>0</v>
      </c>
      <c r="N426" s="227"/>
      <c r="O426" s="227">
        <f>SUM(O427:O441)</f>
        <v>0.08</v>
      </c>
      <c r="P426" s="227"/>
      <c r="Q426" s="227">
        <f>SUM(Q427:Q441)</f>
        <v>0</v>
      </c>
      <c r="R426" s="228"/>
      <c r="S426" s="228"/>
      <c r="T426" s="229"/>
      <c r="U426" s="223"/>
      <c r="V426" s="223">
        <f>SUM(V427:V441)</f>
        <v>316.60000000000002</v>
      </c>
      <c r="W426" s="223"/>
      <c r="X426" s="223"/>
      <c r="AG426" t="s">
        <v>205</v>
      </c>
    </row>
    <row r="427" spans="1:60" ht="56.25" outlineLevel="1" x14ac:dyDescent="0.2">
      <c r="A427" s="231">
        <v>70</v>
      </c>
      <c r="B427" s="232" t="s">
        <v>346</v>
      </c>
      <c r="C427" s="250" t="s">
        <v>347</v>
      </c>
      <c r="D427" s="233" t="s">
        <v>242</v>
      </c>
      <c r="E427" s="234">
        <v>200</v>
      </c>
      <c r="F427" s="235"/>
      <c r="G427" s="236">
        <f>ROUND(E427*F427,2)</f>
        <v>0</v>
      </c>
      <c r="H427" s="235"/>
      <c r="I427" s="236">
        <f>ROUND(E427*H427,2)</f>
        <v>0</v>
      </c>
      <c r="J427" s="235"/>
      <c r="K427" s="236">
        <f>ROUND(E427*J427,2)</f>
        <v>0</v>
      </c>
      <c r="L427" s="236">
        <v>21</v>
      </c>
      <c r="M427" s="236">
        <f>G427*(1+L427/100)</f>
        <v>0</v>
      </c>
      <c r="N427" s="234">
        <v>4.0000000000000003E-5</v>
      </c>
      <c r="O427" s="234">
        <f>ROUND(E427*N427,2)</f>
        <v>0.01</v>
      </c>
      <c r="P427" s="234">
        <v>0</v>
      </c>
      <c r="Q427" s="234">
        <f>ROUND(E427*P427,2)</f>
        <v>0</v>
      </c>
      <c r="R427" s="236" t="s">
        <v>247</v>
      </c>
      <c r="S427" s="236" t="s">
        <v>210</v>
      </c>
      <c r="T427" s="237" t="s">
        <v>211</v>
      </c>
      <c r="U427" s="220">
        <v>0.308</v>
      </c>
      <c r="V427" s="220">
        <f>ROUND(E427*U427,2)</f>
        <v>61.6</v>
      </c>
      <c r="W427" s="220"/>
      <c r="X427" s="220" t="s">
        <v>212</v>
      </c>
      <c r="Y427" s="210"/>
      <c r="Z427" s="210"/>
      <c r="AA427" s="210"/>
      <c r="AB427" s="210"/>
      <c r="AC427" s="210"/>
      <c r="AD427" s="210"/>
      <c r="AE427" s="210"/>
      <c r="AF427" s="210"/>
      <c r="AG427" s="210" t="s">
        <v>213</v>
      </c>
      <c r="AH427" s="210"/>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x14ac:dyDescent="0.2">
      <c r="A428" s="217"/>
      <c r="B428" s="218"/>
      <c r="C428" s="252" t="s">
        <v>1344</v>
      </c>
      <c r="D428" s="221"/>
      <c r="E428" s="222">
        <v>200</v>
      </c>
      <c r="F428" s="220"/>
      <c r="G428" s="220"/>
      <c r="H428" s="220"/>
      <c r="I428" s="220"/>
      <c r="J428" s="220"/>
      <c r="K428" s="220"/>
      <c r="L428" s="220"/>
      <c r="M428" s="220"/>
      <c r="N428" s="219"/>
      <c r="O428" s="219"/>
      <c r="P428" s="219"/>
      <c r="Q428" s="219"/>
      <c r="R428" s="220"/>
      <c r="S428" s="220"/>
      <c r="T428" s="220"/>
      <c r="U428" s="220"/>
      <c r="V428" s="220"/>
      <c r="W428" s="220"/>
      <c r="X428" s="220"/>
      <c r="Y428" s="210"/>
      <c r="Z428" s="210"/>
      <c r="AA428" s="210"/>
      <c r="AB428" s="210"/>
      <c r="AC428" s="210"/>
      <c r="AD428" s="210"/>
      <c r="AE428" s="210"/>
      <c r="AF428" s="210"/>
      <c r="AG428" s="210" t="s">
        <v>217</v>
      </c>
      <c r="AH428" s="210">
        <v>0</v>
      </c>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x14ac:dyDescent="0.2">
      <c r="A429" s="217"/>
      <c r="B429" s="218"/>
      <c r="C429" s="252" t="s">
        <v>609</v>
      </c>
      <c r="D429" s="221"/>
      <c r="E429" s="222"/>
      <c r="F429" s="220"/>
      <c r="G429" s="220"/>
      <c r="H429" s="220"/>
      <c r="I429" s="220"/>
      <c r="J429" s="220"/>
      <c r="K429" s="220"/>
      <c r="L429" s="220"/>
      <c r="M429" s="220"/>
      <c r="N429" s="219"/>
      <c r="O429" s="219"/>
      <c r="P429" s="219"/>
      <c r="Q429" s="219"/>
      <c r="R429" s="220"/>
      <c r="S429" s="220"/>
      <c r="T429" s="220"/>
      <c r="U429" s="220"/>
      <c r="V429" s="220"/>
      <c r="W429" s="220"/>
      <c r="X429" s="220"/>
      <c r="Y429" s="210"/>
      <c r="Z429" s="210"/>
      <c r="AA429" s="210"/>
      <c r="AB429" s="210"/>
      <c r="AC429" s="210"/>
      <c r="AD429" s="210"/>
      <c r="AE429" s="210"/>
      <c r="AF429" s="210"/>
      <c r="AG429" s="210" t="s">
        <v>217</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x14ac:dyDescent="0.2">
      <c r="A430" s="231">
        <v>71</v>
      </c>
      <c r="B430" s="232" t="s">
        <v>975</v>
      </c>
      <c r="C430" s="250" t="s">
        <v>976</v>
      </c>
      <c r="D430" s="233" t="s">
        <v>223</v>
      </c>
      <c r="E430" s="234">
        <v>20</v>
      </c>
      <c r="F430" s="235"/>
      <c r="G430" s="236">
        <f>ROUND(E430*F430,2)</f>
        <v>0</v>
      </c>
      <c r="H430" s="235"/>
      <c r="I430" s="236">
        <f>ROUND(E430*H430,2)</f>
        <v>0</v>
      </c>
      <c r="J430" s="235"/>
      <c r="K430" s="236">
        <f>ROUND(E430*J430,2)</f>
        <v>0</v>
      </c>
      <c r="L430" s="236">
        <v>21</v>
      </c>
      <c r="M430" s="236">
        <f>G430*(1+L430/100)</f>
        <v>0</v>
      </c>
      <c r="N430" s="234">
        <v>4.0000000000000003E-5</v>
      </c>
      <c r="O430" s="234">
        <f>ROUND(E430*N430,2)</f>
        <v>0</v>
      </c>
      <c r="P430" s="234">
        <v>0</v>
      </c>
      <c r="Q430" s="234">
        <f>ROUND(E430*P430,2)</f>
        <v>0</v>
      </c>
      <c r="R430" s="236" t="s">
        <v>247</v>
      </c>
      <c r="S430" s="236" t="s">
        <v>210</v>
      </c>
      <c r="T430" s="237" t="s">
        <v>211</v>
      </c>
      <c r="U430" s="220">
        <v>0.25</v>
      </c>
      <c r="V430" s="220">
        <f>ROUND(E430*U430,2)</f>
        <v>5</v>
      </c>
      <c r="W430" s="220"/>
      <c r="X430" s="220" t="s">
        <v>212</v>
      </c>
      <c r="Y430" s="210"/>
      <c r="Z430" s="210"/>
      <c r="AA430" s="210"/>
      <c r="AB430" s="210"/>
      <c r="AC430" s="210"/>
      <c r="AD430" s="210"/>
      <c r="AE430" s="210"/>
      <c r="AF430" s="210"/>
      <c r="AG430" s="210" t="s">
        <v>213</v>
      </c>
      <c r="AH430" s="210"/>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1" x14ac:dyDescent="0.2">
      <c r="A431" s="217"/>
      <c r="B431" s="218"/>
      <c r="C431" s="252" t="s">
        <v>1345</v>
      </c>
      <c r="D431" s="221"/>
      <c r="E431" s="222">
        <v>1</v>
      </c>
      <c r="F431" s="220"/>
      <c r="G431" s="220"/>
      <c r="H431" s="220"/>
      <c r="I431" s="220"/>
      <c r="J431" s="220"/>
      <c r="K431" s="220"/>
      <c r="L431" s="220"/>
      <c r="M431" s="220"/>
      <c r="N431" s="219"/>
      <c r="O431" s="219"/>
      <c r="P431" s="219"/>
      <c r="Q431" s="219"/>
      <c r="R431" s="220"/>
      <c r="S431" s="220"/>
      <c r="T431" s="220"/>
      <c r="U431" s="220"/>
      <c r="V431" s="220"/>
      <c r="W431" s="220"/>
      <c r="X431" s="220"/>
      <c r="Y431" s="210"/>
      <c r="Z431" s="210"/>
      <c r="AA431" s="210"/>
      <c r="AB431" s="210"/>
      <c r="AC431" s="210"/>
      <c r="AD431" s="210"/>
      <c r="AE431" s="210"/>
      <c r="AF431" s="210"/>
      <c r="AG431" s="210" t="s">
        <v>217</v>
      </c>
      <c r="AH431" s="210">
        <v>0</v>
      </c>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1" x14ac:dyDescent="0.2">
      <c r="A432" s="217"/>
      <c r="B432" s="218"/>
      <c r="C432" s="252" t="s">
        <v>1346</v>
      </c>
      <c r="D432" s="221"/>
      <c r="E432" s="222">
        <v>3</v>
      </c>
      <c r="F432" s="220"/>
      <c r="G432" s="220"/>
      <c r="H432" s="220"/>
      <c r="I432" s="220"/>
      <c r="J432" s="220"/>
      <c r="K432" s="220"/>
      <c r="L432" s="220"/>
      <c r="M432" s="220"/>
      <c r="N432" s="219"/>
      <c r="O432" s="219"/>
      <c r="P432" s="219"/>
      <c r="Q432" s="219"/>
      <c r="R432" s="220"/>
      <c r="S432" s="220"/>
      <c r="T432" s="220"/>
      <c r="U432" s="220"/>
      <c r="V432" s="220"/>
      <c r="W432" s="220"/>
      <c r="X432" s="220"/>
      <c r="Y432" s="210"/>
      <c r="Z432" s="210"/>
      <c r="AA432" s="210"/>
      <c r="AB432" s="210"/>
      <c r="AC432" s="210"/>
      <c r="AD432" s="210"/>
      <c r="AE432" s="210"/>
      <c r="AF432" s="210"/>
      <c r="AG432" s="210" t="s">
        <v>217</v>
      </c>
      <c r="AH432" s="210">
        <v>0</v>
      </c>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x14ac:dyDescent="0.2">
      <c r="A433" s="217"/>
      <c r="B433" s="218"/>
      <c r="C433" s="252" t="s">
        <v>1347</v>
      </c>
      <c r="D433" s="221"/>
      <c r="E433" s="222">
        <v>16</v>
      </c>
      <c r="F433" s="220"/>
      <c r="G433" s="220"/>
      <c r="H433" s="220"/>
      <c r="I433" s="220"/>
      <c r="J433" s="220"/>
      <c r="K433" s="220"/>
      <c r="L433" s="220"/>
      <c r="M433" s="220"/>
      <c r="N433" s="219"/>
      <c r="O433" s="219"/>
      <c r="P433" s="219"/>
      <c r="Q433" s="219"/>
      <c r="R433" s="220"/>
      <c r="S433" s="220"/>
      <c r="T433" s="220"/>
      <c r="U433" s="220"/>
      <c r="V433" s="220"/>
      <c r="W433" s="220"/>
      <c r="X433" s="220"/>
      <c r="Y433" s="210"/>
      <c r="Z433" s="210"/>
      <c r="AA433" s="210"/>
      <c r="AB433" s="210"/>
      <c r="AC433" s="210"/>
      <c r="AD433" s="210"/>
      <c r="AE433" s="210"/>
      <c r="AF433" s="210"/>
      <c r="AG433" s="210" t="s">
        <v>217</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ht="22.5" outlineLevel="1" x14ac:dyDescent="0.2">
      <c r="A434" s="231">
        <v>72</v>
      </c>
      <c r="B434" s="232" t="s">
        <v>1348</v>
      </c>
      <c r="C434" s="250" t="s">
        <v>984</v>
      </c>
      <c r="D434" s="233" t="s">
        <v>985</v>
      </c>
      <c r="E434" s="234">
        <v>1</v>
      </c>
      <c r="F434" s="235"/>
      <c r="G434" s="236">
        <f>ROUND(E434*F434,2)</f>
        <v>0</v>
      </c>
      <c r="H434" s="235"/>
      <c r="I434" s="236">
        <f>ROUND(E434*H434,2)</f>
        <v>0</v>
      </c>
      <c r="J434" s="235"/>
      <c r="K434" s="236">
        <f>ROUND(E434*J434,2)</f>
        <v>0</v>
      </c>
      <c r="L434" s="236">
        <v>21</v>
      </c>
      <c r="M434" s="236">
        <f>G434*(1+L434/100)</f>
        <v>0</v>
      </c>
      <c r="N434" s="234">
        <v>0</v>
      </c>
      <c r="O434" s="234">
        <f>ROUND(E434*N434,2)</f>
        <v>0</v>
      </c>
      <c r="P434" s="234">
        <v>0</v>
      </c>
      <c r="Q434" s="234">
        <f>ROUND(E434*P434,2)</f>
        <v>0</v>
      </c>
      <c r="R434" s="236"/>
      <c r="S434" s="236" t="s">
        <v>296</v>
      </c>
      <c r="T434" s="237" t="s">
        <v>462</v>
      </c>
      <c r="U434" s="220">
        <v>0</v>
      </c>
      <c r="V434" s="220">
        <f>ROUND(E434*U434,2)</f>
        <v>0</v>
      </c>
      <c r="W434" s="220"/>
      <c r="X434" s="220" t="s">
        <v>212</v>
      </c>
      <c r="Y434" s="210"/>
      <c r="Z434" s="210"/>
      <c r="AA434" s="210"/>
      <c r="AB434" s="210"/>
      <c r="AC434" s="210"/>
      <c r="AD434" s="210"/>
      <c r="AE434" s="210"/>
      <c r="AF434" s="210"/>
      <c r="AG434" s="210" t="s">
        <v>986</v>
      </c>
      <c r="AH434" s="210"/>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17"/>
      <c r="B435" s="218"/>
      <c r="C435" s="252" t="s">
        <v>1345</v>
      </c>
      <c r="D435" s="221"/>
      <c r="E435" s="222">
        <v>1</v>
      </c>
      <c r="F435" s="220"/>
      <c r="G435" s="220"/>
      <c r="H435" s="220"/>
      <c r="I435" s="220"/>
      <c r="J435" s="220"/>
      <c r="K435" s="220"/>
      <c r="L435" s="220"/>
      <c r="M435" s="220"/>
      <c r="N435" s="219"/>
      <c r="O435" s="219"/>
      <c r="P435" s="219"/>
      <c r="Q435" s="219"/>
      <c r="R435" s="220"/>
      <c r="S435" s="220"/>
      <c r="T435" s="220"/>
      <c r="U435" s="220"/>
      <c r="V435" s="220"/>
      <c r="W435" s="220"/>
      <c r="X435" s="220"/>
      <c r="Y435" s="210"/>
      <c r="Z435" s="210"/>
      <c r="AA435" s="210"/>
      <c r="AB435" s="210"/>
      <c r="AC435" s="210"/>
      <c r="AD435" s="210"/>
      <c r="AE435" s="210"/>
      <c r="AF435" s="210"/>
      <c r="AG435" s="210" t="s">
        <v>217</v>
      </c>
      <c r="AH435" s="210">
        <v>0</v>
      </c>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1" x14ac:dyDescent="0.2">
      <c r="A436" s="231">
        <v>73</v>
      </c>
      <c r="B436" s="232" t="s">
        <v>350</v>
      </c>
      <c r="C436" s="250" t="s">
        <v>351</v>
      </c>
      <c r="D436" s="233" t="s">
        <v>352</v>
      </c>
      <c r="E436" s="234">
        <v>250</v>
      </c>
      <c r="F436" s="235"/>
      <c r="G436" s="236">
        <f>ROUND(E436*F436,2)</f>
        <v>0</v>
      </c>
      <c r="H436" s="235"/>
      <c r="I436" s="236">
        <f>ROUND(E436*H436,2)</f>
        <v>0</v>
      </c>
      <c r="J436" s="235"/>
      <c r="K436" s="236">
        <f>ROUND(E436*J436,2)</f>
        <v>0</v>
      </c>
      <c r="L436" s="236">
        <v>21</v>
      </c>
      <c r="M436" s="236">
        <f>G436*(1+L436/100)</f>
        <v>0</v>
      </c>
      <c r="N436" s="234">
        <v>0</v>
      </c>
      <c r="O436" s="234">
        <f>ROUND(E436*N436,2)</f>
        <v>0</v>
      </c>
      <c r="P436" s="234">
        <v>0</v>
      </c>
      <c r="Q436" s="234">
        <f>ROUND(E436*P436,2)</f>
        <v>0</v>
      </c>
      <c r="R436" s="236" t="s">
        <v>353</v>
      </c>
      <c r="S436" s="236" t="s">
        <v>210</v>
      </c>
      <c r="T436" s="237" t="s">
        <v>211</v>
      </c>
      <c r="U436" s="220">
        <v>1</v>
      </c>
      <c r="V436" s="220">
        <f>ROUND(E436*U436,2)</f>
        <v>250</v>
      </c>
      <c r="W436" s="220"/>
      <c r="X436" s="220" t="s">
        <v>354</v>
      </c>
      <c r="Y436" s="210"/>
      <c r="Z436" s="210"/>
      <c r="AA436" s="210"/>
      <c r="AB436" s="210"/>
      <c r="AC436" s="210"/>
      <c r="AD436" s="210"/>
      <c r="AE436" s="210"/>
      <c r="AF436" s="210"/>
      <c r="AG436" s="210" t="s">
        <v>355</v>
      </c>
      <c r="AH436" s="210"/>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1" x14ac:dyDescent="0.2">
      <c r="A437" s="217"/>
      <c r="B437" s="218"/>
      <c r="C437" s="252" t="s">
        <v>1349</v>
      </c>
      <c r="D437" s="221"/>
      <c r="E437" s="222">
        <v>250</v>
      </c>
      <c r="F437" s="220"/>
      <c r="G437" s="220"/>
      <c r="H437" s="220"/>
      <c r="I437" s="220"/>
      <c r="J437" s="220"/>
      <c r="K437" s="220"/>
      <c r="L437" s="220"/>
      <c r="M437" s="220"/>
      <c r="N437" s="219"/>
      <c r="O437" s="219"/>
      <c r="P437" s="219"/>
      <c r="Q437" s="219"/>
      <c r="R437" s="220"/>
      <c r="S437" s="220"/>
      <c r="T437" s="220"/>
      <c r="U437" s="220"/>
      <c r="V437" s="220"/>
      <c r="W437" s="220"/>
      <c r="X437" s="220"/>
      <c r="Y437" s="210"/>
      <c r="Z437" s="210"/>
      <c r="AA437" s="210"/>
      <c r="AB437" s="210"/>
      <c r="AC437" s="210"/>
      <c r="AD437" s="210"/>
      <c r="AE437" s="210"/>
      <c r="AF437" s="210"/>
      <c r="AG437" s="210" t="s">
        <v>217</v>
      </c>
      <c r="AH437" s="210">
        <v>0</v>
      </c>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x14ac:dyDescent="0.2">
      <c r="A438" s="231">
        <v>74</v>
      </c>
      <c r="B438" s="232" t="s">
        <v>1350</v>
      </c>
      <c r="C438" s="250" t="s">
        <v>1351</v>
      </c>
      <c r="D438" s="233" t="s">
        <v>223</v>
      </c>
      <c r="E438" s="234">
        <v>3</v>
      </c>
      <c r="F438" s="235"/>
      <c r="G438" s="236">
        <f>ROUND(E438*F438,2)</f>
        <v>0</v>
      </c>
      <c r="H438" s="235"/>
      <c r="I438" s="236">
        <f>ROUND(E438*H438,2)</f>
        <v>0</v>
      </c>
      <c r="J438" s="235"/>
      <c r="K438" s="236">
        <f>ROUND(E438*J438,2)</f>
        <v>0</v>
      </c>
      <c r="L438" s="236">
        <v>21</v>
      </c>
      <c r="M438" s="236">
        <f>G438*(1+L438/100)</f>
        <v>0</v>
      </c>
      <c r="N438" s="234">
        <v>3.5000000000000001E-3</v>
      </c>
      <c r="O438" s="234">
        <f>ROUND(E438*N438,2)</f>
        <v>0.01</v>
      </c>
      <c r="P438" s="234">
        <v>0</v>
      </c>
      <c r="Q438" s="234">
        <f>ROUND(E438*P438,2)</f>
        <v>0</v>
      </c>
      <c r="R438" s="236"/>
      <c r="S438" s="236" t="s">
        <v>296</v>
      </c>
      <c r="T438" s="237" t="s">
        <v>462</v>
      </c>
      <c r="U438" s="220">
        <v>0</v>
      </c>
      <c r="V438" s="220">
        <f>ROUND(E438*U438,2)</f>
        <v>0</v>
      </c>
      <c r="W438" s="220"/>
      <c r="X438" s="220" t="s">
        <v>282</v>
      </c>
      <c r="Y438" s="210"/>
      <c r="Z438" s="210"/>
      <c r="AA438" s="210"/>
      <c r="AB438" s="210"/>
      <c r="AC438" s="210"/>
      <c r="AD438" s="210"/>
      <c r="AE438" s="210"/>
      <c r="AF438" s="210"/>
      <c r="AG438" s="210" t="s">
        <v>283</v>
      </c>
      <c r="AH438" s="210"/>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x14ac:dyDescent="0.2">
      <c r="A439" s="217"/>
      <c r="B439" s="218"/>
      <c r="C439" s="252" t="s">
        <v>1346</v>
      </c>
      <c r="D439" s="221"/>
      <c r="E439" s="222">
        <v>3</v>
      </c>
      <c r="F439" s="220"/>
      <c r="G439" s="220"/>
      <c r="H439" s="220"/>
      <c r="I439" s="220"/>
      <c r="J439" s="220"/>
      <c r="K439" s="220"/>
      <c r="L439" s="220"/>
      <c r="M439" s="220"/>
      <c r="N439" s="219"/>
      <c r="O439" s="219"/>
      <c r="P439" s="219"/>
      <c r="Q439" s="219"/>
      <c r="R439" s="220"/>
      <c r="S439" s="220"/>
      <c r="T439" s="220"/>
      <c r="U439" s="220"/>
      <c r="V439" s="220"/>
      <c r="W439" s="220"/>
      <c r="X439" s="220"/>
      <c r="Y439" s="210"/>
      <c r="Z439" s="210"/>
      <c r="AA439" s="210"/>
      <c r="AB439" s="210"/>
      <c r="AC439" s="210"/>
      <c r="AD439" s="210"/>
      <c r="AE439" s="210"/>
      <c r="AF439" s="210"/>
      <c r="AG439" s="210" t="s">
        <v>217</v>
      </c>
      <c r="AH439" s="210">
        <v>0</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x14ac:dyDescent="0.2">
      <c r="A440" s="231">
        <v>75</v>
      </c>
      <c r="B440" s="232" t="s">
        <v>1352</v>
      </c>
      <c r="C440" s="250" t="s">
        <v>1353</v>
      </c>
      <c r="D440" s="233" t="s">
        <v>223</v>
      </c>
      <c r="E440" s="234">
        <v>16</v>
      </c>
      <c r="F440" s="235"/>
      <c r="G440" s="236">
        <f>ROUND(E440*F440,2)</f>
        <v>0</v>
      </c>
      <c r="H440" s="235"/>
      <c r="I440" s="236">
        <f>ROUND(E440*H440,2)</f>
        <v>0</v>
      </c>
      <c r="J440" s="235"/>
      <c r="K440" s="236">
        <f>ROUND(E440*J440,2)</f>
        <v>0</v>
      </c>
      <c r="L440" s="236">
        <v>21</v>
      </c>
      <c r="M440" s="236">
        <f>G440*(1+L440/100)</f>
        <v>0</v>
      </c>
      <c r="N440" s="234">
        <v>3.5000000000000001E-3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40" s="210"/>
      <c r="AA440" s="210"/>
      <c r="AB440" s="210"/>
      <c r="AC440" s="210"/>
      <c r="AD440" s="210"/>
      <c r="AE440" s="210"/>
      <c r="AF440" s="210"/>
      <c r="AG440" s="210" t="s">
        <v>283</v>
      </c>
      <c r="AH440" s="210"/>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17"/>
      <c r="B441" s="218"/>
      <c r="C441" s="252" t="s">
        <v>1347</v>
      </c>
      <c r="D441" s="221"/>
      <c r="E441" s="222">
        <v>16</v>
      </c>
      <c r="F441" s="220"/>
      <c r="G441" s="220"/>
      <c r="H441" s="220"/>
      <c r="I441" s="220"/>
      <c r="J441" s="220"/>
      <c r="K441" s="220"/>
      <c r="L441" s="220"/>
      <c r="M441" s="220"/>
      <c r="N441" s="219"/>
      <c r="O441" s="219"/>
      <c r="P441" s="219"/>
      <c r="Q441" s="219"/>
      <c r="R441" s="220"/>
      <c r="S441" s="220"/>
      <c r="T441" s="220"/>
      <c r="U441" s="220"/>
      <c r="V441" s="220"/>
      <c r="W441" s="220"/>
      <c r="X441" s="220"/>
      <c r="Y441" s="210"/>
      <c r="Z441" s="210"/>
      <c r="AA441" s="210"/>
      <c r="AB441" s="210"/>
      <c r="AC441" s="210"/>
      <c r="AD441" s="210"/>
      <c r="AE441" s="210"/>
      <c r="AF441" s="210"/>
      <c r="AG441" s="210" t="s">
        <v>217</v>
      </c>
      <c r="AH441" s="210">
        <v>0</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x14ac:dyDescent="0.2">
      <c r="A442" s="224" t="s">
        <v>204</v>
      </c>
      <c r="B442" s="225" t="s">
        <v>139</v>
      </c>
      <c r="C442" s="249" t="s">
        <v>140</v>
      </c>
      <c r="D442" s="226"/>
      <c r="E442" s="227"/>
      <c r="F442" s="228"/>
      <c r="G442" s="228">
        <f>SUMIF(AG443:AG501,"&lt;&gt;NOR",G443:G501)</f>
        <v>0</v>
      </c>
      <c r="H442" s="228"/>
      <c r="I442" s="228">
        <f>SUM(I443:I501)</f>
        <v>0</v>
      </c>
      <c r="J442" s="228"/>
      <c r="K442" s="228">
        <f>SUM(K443:K501)</f>
        <v>0</v>
      </c>
      <c r="L442" s="228"/>
      <c r="M442" s="228">
        <f>SUM(M443:M501)</f>
        <v>0</v>
      </c>
      <c r="N442" s="227"/>
      <c r="O442" s="227">
        <f>SUM(O443:O501)</f>
        <v>0.02</v>
      </c>
      <c r="P442" s="227"/>
      <c r="Q442" s="227">
        <f>SUM(Q443:Q501)</f>
        <v>67.33</v>
      </c>
      <c r="R442" s="228"/>
      <c r="S442" s="228"/>
      <c r="T442" s="229"/>
      <c r="U442" s="223"/>
      <c r="V442" s="223">
        <f>SUM(V443:V501)</f>
        <v>213.78000000000006</v>
      </c>
      <c r="W442" s="223"/>
      <c r="X442" s="223"/>
      <c r="AG442" t="s">
        <v>205</v>
      </c>
    </row>
    <row r="443" spans="1:60" outlineLevel="1" x14ac:dyDescent="0.2">
      <c r="A443" s="231">
        <v>76</v>
      </c>
      <c r="B443" s="232" t="s">
        <v>1354</v>
      </c>
      <c r="C443" s="250" t="s">
        <v>1355</v>
      </c>
      <c r="D443" s="233" t="s">
        <v>317</v>
      </c>
      <c r="E443" s="234">
        <v>15.6</v>
      </c>
      <c r="F443" s="235"/>
      <c r="G443" s="236">
        <f>ROUND(E443*F443,2)</f>
        <v>0</v>
      </c>
      <c r="H443" s="235"/>
      <c r="I443" s="236">
        <f>ROUND(E443*H443,2)</f>
        <v>0</v>
      </c>
      <c r="J443" s="235"/>
      <c r="K443" s="236">
        <f>ROUND(E443*J443,2)</f>
        <v>0</v>
      </c>
      <c r="L443" s="236">
        <v>21</v>
      </c>
      <c r="M443" s="236">
        <f>G443*(1+L443/100)</f>
        <v>0</v>
      </c>
      <c r="N443" s="234">
        <v>0</v>
      </c>
      <c r="O443" s="234">
        <f>ROUND(E443*N443,2)</f>
        <v>0</v>
      </c>
      <c r="P443" s="234">
        <v>0.125</v>
      </c>
      <c r="Q443" s="234">
        <f>ROUND(E443*P443,2)</f>
        <v>1.95</v>
      </c>
      <c r="R443" s="236" t="s">
        <v>288</v>
      </c>
      <c r="S443" s="236" t="s">
        <v>210</v>
      </c>
      <c r="T443" s="237" t="s">
        <v>211</v>
      </c>
      <c r="U443" s="220">
        <v>0.08</v>
      </c>
      <c r="V443" s="220">
        <f>ROUND(E443*U443,2)</f>
        <v>1.25</v>
      </c>
      <c r="W443" s="220"/>
      <c r="X443" s="220" t="s">
        <v>212</v>
      </c>
      <c r="Y443" s="210"/>
      <c r="Z443" s="210"/>
      <c r="AA443" s="210"/>
      <c r="AB443" s="210"/>
      <c r="AC443" s="210"/>
      <c r="AD443" s="210"/>
      <c r="AE443" s="210"/>
      <c r="AF443" s="210"/>
      <c r="AG443" s="210" t="s">
        <v>213</v>
      </c>
      <c r="AH443" s="210"/>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1" x14ac:dyDescent="0.2">
      <c r="A444" s="217"/>
      <c r="B444" s="218"/>
      <c r="C444" s="251" t="s">
        <v>1356</v>
      </c>
      <c r="D444" s="238"/>
      <c r="E444" s="238"/>
      <c r="F444" s="238"/>
      <c r="G444" s="238"/>
      <c r="H444" s="220"/>
      <c r="I444" s="220"/>
      <c r="J444" s="220"/>
      <c r="K444" s="220"/>
      <c r="L444" s="220"/>
      <c r="M444" s="220"/>
      <c r="N444" s="219"/>
      <c r="O444" s="219"/>
      <c r="P444" s="219"/>
      <c r="Q444" s="219"/>
      <c r="R444" s="220"/>
      <c r="S444" s="220"/>
      <c r="T444" s="220"/>
      <c r="U444" s="220"/>
      <c r="V444" s="220"/>
      <c r="W444" s="220"/>
      <c r="X444" s="220"/>
      <c r="Y444" s="210"/>
      <c r="Z444" s="210"/>
      <c r="AA444" s="210"/>
      <c r="AB444" s="210"/>
      <c r="AC444" s="210"/>
      <c r="AD444" s="210"/>
      <c r="AE444" s="210"/>
      <c r="AF444" s="210"/>
      <c r="AG444" s="210" t="s">
        <v>215</v>
      </c>
      <c r="AH444" s="210"/>
      <c r="AI444" s="210"/>
      <c r="AJ444" s="210"/>
      <c r="AK444" s="210"/>
      <c r="AL444" s="210"/>
      <c r="AM444" s="210"/>
      <c r="AN444" s="210"/>
      <c r="AO444" s="210"/>
      <c r="AP444" s="210"/>
      <c r="AQ444" s="210"/>
      <c r="AR444" s="210"/>
      <c r="AS444" s="210"/>
      <c r="AT444" s="210"/>
      <c r="AU444" s="210"/>
      <c r="AV444" s="210"/>
      <c r="AW444" s="210"/>
      <c r="AX444" s="210"/>
      <c r="AY444" s="210"/>
      <c r="AZ444" s="210"/>
      <c r="BA444" s="239" t="str">
        <f>C444</f>
        <v>s vybouráním lože, s přemístěním hmot na skládku na vzdálenost do 3 m nebo naložením na dopravní prostředek</v>
      </c>
      <c r="BB444" s="210"/>
      <c r="BC444" s="210"/>
      <c r="BD444" s="210"/>
      <c r="BE444" s="210"/>
      <c r="BF444" s="210"/>
      <c r="BG444" s="210"/>
      <c r="BH444" s="210"/>
    </row>
    <row r="445" spans="1:60" outlineLevel="1" x14ac:dyDescent="0.2">
      <c r="A445" s="217"/>
      <c r="B445" s="218"/>
      <c r="C445" s="252" t="s">
        <v>1357</v>
      </c>
      <c r="D445" s="221"/>
      <c r="E445" s="222">
        <v>15.6</v>
      </c>
      <c r="F445" s="220"/>
      <c r="G445" s="220"/>
      <c r="H445" s="220"/>
      <c r="I445" s="220"/>
      <c r="J445" s="220"/>
      <c r="K445" s="220"/>
      <c r="L445" s="220"/>
      <c r="M445" s="220"/>
      <c r="N445" s="219"/>
      <c r="O445" s="219"/>
      <c r="P445" s="219"/>
      <c r="Q445" s="219"/>
      <c r="R445" s="220"/>
      <c r="S445" s="220"/>
      <c r="T445" s="220"/>
      <c r="U445" s="220"/>
      <c r="V445" s="220"/>
      <c r="W445" s="220"/>
      <c r="X445" s="220"/>
      <c r="Y445" s="210"/>
      <c r="Z445" s="210"/>
      <c r="AA445" s="210"/>
      <c r="AB445" s="210"/>
      <c r="AC445" s="210"/>
      <c r="AD445" s="210"/>
      <c r="AE445" s="210"/>
      <c r="AF445" s="210"/>
      <c r="AG445" s="210" t="s">
        <v>217</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ht="22.5" outlineLevel="1" x14ac:dyDescent="0.2">
      <c r="A446" s="231">
        <v>77</v>
      </c>
      <c r="B446" s="232" t="s">
        <v>600</v>
      </c>
      <c r="C446" s="250" t="s">
        <v>601</v>
      </c>
      <c r="D446" s="233" t="s">
        <v>208</v>
      </c>
      <c r="E446" s="234">
        <v>14.279249999999999</v>
      </c>
      <c r="F446" s="235"/>
      <c r="G446" s="236">
        <f>ROUND(E446*F446,2)</f>
        <v>0</v>
      </c>
      <c r="H446" s="235"/>
      <c r="I446" s="236">
        <f>ROUND(E446*H446,2)</f>
        <v>0</v>
      </c>
      <c r="J446" s="235"/>
      <c r="K446" s="236">
        <f>ROUND(E446*J446,2)</f>
        <v>0</v>
      </c>
      <c r="L446" s="236">
        <v>21</v>
      </c>
      <c r="M446" s="236">
        <f>G446*(1+L446/100)</f>
        <v>0</v>
      </c>
      <c r="N446" s="234">
        <v>0</v>
      </c>
      <c r="O446" s="234">
        <f>ROUND(E446*N446,2)</f>
        <v>0</v>
      </c>
      <c r="P446" s="234">
        <v>2.2000000000000002</v>
      </c>
      <c r="Q446" s="234">
        <f>ROUND(E446*P446,2)</f>
        <v>31.41</v>
      </c>
      <c r="R446" s="236" t="s">
        <v>359</v>
      </c>
      <c r="S446" s="236" t="s">
        <v>210</v>
      </c>
      <c r="T446" s="237" t="s">
        <v>211</v>
      </c>
      <c r="U446" s="220">
        <v>5.867</v>
      </c>
      <c r="V446" s="220">
        <f>ROUND(E446*U446,2)</f>
        <v>83.78</v>
      </c>
      <c r="W446" s="220"/>
      <c r="X446" s="220" t="s">
        <v>212</v>
      </c>
      <c r="Y446" s="210"/>
      <c r="Z446" s="210"/>
      <c r="AA446" s="210"/>
      <c r="AB446" s="210"/>
      <c r="AC446" s="210"/>
      <c r="AD446" s="210"/>
      <c r="AE446" s="210"/>
      <c r="AF446" s="210"/>
      <c r="AG446" s="210" t="s">
        <v>213</v>
      </c>
      <c r="AH446" s="210"/>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1" x14ac:dyDescent="0.2">
      <c r="A447" s="217"/>
      <c r="B447" s="218"/>
      <c r="C447" s="252" t="s">
        <v>1358</v>
      </c>
      <c r="D447" s="221"/>
      <c r="E447" s="222">
        <v>2.03775</v>
      </c>
      <c r="F447" s="220"/>
      <c r="G447" s="220"/>
      <c r="H447" s="220"/>
      <c r="I447" s="220"/>
      <c r="J447" s="220"/>
      <c r="K447" s="220"/>
      <c r="L447" s="220"/>
      <c r="M447" s="220"/>
      <c r="N447" s="219"/>
      <c r="O447" s="219"/>
      <c r="P447" s="219"/>
      <c r="Q447" s="219"/>
      <c r="R447" s="220"/>
      <c r="S447" s="220"/>
      <c r="T447" s="220"/>
      <c r="U447" s="220"/>
      <c r="V447" s="220"/>
      <c r="W447" s="220"/>
      <c r="X447" s="220"/>
      <c r="Y447" s="210"/>
      <c r="Z447" s="210"/>
      <c r="AA447" s="210"/>
      <c r="AB447" s="210"/>
      <c r="AC447" s="210"/>
      <c r="AD447" s="210"/>
      <c r="AE447" s="210"/>
      <c r="AF447" s="210"/>
      <c r="AG447" s="210" t="s">
        <v>217</v>
      </c>
      <c r="AH447" s="210">
        <v>0</v>
      </c>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x14ac:dyDescent="0.2">
      <c r="A448" s="217"/>
      <c r="B448" s="218"/>
      <c r="C448" s="252" t="s">
        <v>1359</v>
      </c>
      <c r="D448" s="221"/>
      <c r="E448" s="222">
        <v>5.04</v>
      </c>
      <c r="F448" s="220"/>
      <c r="G448" s="220"/>
      <c r="H448" s="220"/>
      <c r="I448" s="220"/>
      <c r="J448" s="220"/>
      <c r="K448" s="220"/>
      <c r="L448" s="220"/>
      <c r="M448" s="220"/>
      <c r="N448" s="219"/>
      <c r="O448" s="219"/>
      <c r="P448" s="219"/>
      <c r="Q448" s="219"/>
      <c r="R448" s="220"/>
      <c r="S448" s="220"/>
      <c r="T448" s="220"/>
      <c r="U448" s="220"/>
      <c r="V448" s="220"/>
      <c r="W448" s="220"/>
      <c r="X448" s="220"/>
      <c r="Y448" s="210"/>
      <c r="Z448" s="210"/>
      <c r="AA448" s="210"/>
      <c r="AB448" s="210"/>
      <c r="AC448" s="210"/>
      <c r="AD448" s="210"/>
      <c r="AE448" s="210"/>
      <c r="AF448" s="210"/>
      <c r="AG448" s="210" t="s">
        <v>217</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x14ac:dyDescent="0.2">
      <c r="A449" s="217"/>
      <c r="B449" s="218"/>
      <c r="C449" s="252" t="s">
        <v>1360</v>
      </c>
      <c r="D449" s="221"/>
      <c r="E449" s="222">
        <v>7.2015000000000002</v>
      </c>
      <c r="F449" s="220"/>
      <c r="G449" s="220"/>
      <c r="H449" s="220"/>
      <c r="I449" s="220"/>
      <c r="J449" s="220"/>
      <c r="K449" s="220"/>
      <c r="L449" s="220"/>
      <c r="M449" s="220"/>
      <c r="N449" s="219"/>
      <c r="O449" s="219"/>
      <c r="P449" s="219"/>
      <c r="Q449" s="219"/>
      <c r="R449" s="220"/>
      <c r="S449" s="220"/>
      <c r="T449" s="220"/>
      <c r="U449" s="220"/>
      <c r="V449" s="220"/>
      <c r="W449" s="220"/>
      <c r="X449" s="220"/>
      <c r="Y449" s="210"/>
      <c r="Z449" s="210"/>
      <c r="AA449" s="210"/>
      <c r="AB449" s="210"/>
      <c r="AC449" s="210"/>
      <c r="AD449" s="210"/>
      <c r="AE449" s="210"/>
      <c r="AF449" s="210"/>
      <c r="AG449" s="210" t="s">
        <v>217</v>
      </c>
      <c r="AH449" s="210">
        <v>0</v>
      </c>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ht="22.5" outlineLevel="1" x14ac:dyDescent="0.2">
      <c r="A450" s="231">
        <v>78</v>
      </c>
      <c r="B450" s="232" t="s">
        <v>995</v>
      </c>
      <c r="C450" s="250" t="s">
        <v>996</v>
      </c>
      <c r="D450" s="233" t="s">
        <v>242</v>
      </c>
      <c r="E450" s="234">
        <v>11.628</v>
      </c>
      <c r="F450" s="235"/>
      <c r="G450" s="236">
        <f>ROUND(E450*F450,2)</f>
        <v>0</v>
      </c>
      <c r="H450" s="235"/>
      <c r="I450" s="236">
        <f>ROUND(E450*H450,2)</f>
        <v>0</v>
      </c>
      <c r="J450" s="235"/>
      <c r="K450" s="236">
        <f>ROUND(E450*J450,2)</f>
        <v>0</v>
      </c>
      <c r="L450" s="236">
        <v>21</v>
      </c>
      <c r="M450" s="236">
        <f>G450*(1+L450/100)</f>
        <v>0</v>
      </c>
      <c r="N450" s="234">
        <v>0</v>
      </c>
      <c r="O450" s="234">
        <f>ROUND(E450*N450,2)</f>
        <v>0</v>
      </c>
      <c r="P450" s="234">
        <v>1.26E-2</v>
      </c>
      <c r="Q450" s="234">
        <f>ROUND(E450*P450,2)</f>
        <v>0.15</v>
      </c>
      <c r="R450" s="236" t="s">
        <v>359</v>
      </c>
      <c r="S450" s="236" t="s">
        <v>210</v>
      </c>
      <c r="T450" s="237" t="s">
        <v>211</v>
      </c>
      <c r="U450" s="220">
        <v>0.33</v>
      </c>
      <c r="V450" s="220">
        <f>ROUND(E450*U450,2)</f>
        <v>3.84</v>
      </c>
      <c r="W450" s="220"/>
      <c r="X450" s="220" t="s">
        <v>212</v>
      </c>
      <c r="Y450" s="210"/>
      <c r="Z450" s="210"/>
      <c r="AA450" s="210"/>
      <c r="AB450" s="210"/>
      <c r="AC450" s="210"/>
      <c r="AD450" s="210"/>
      <c r="AE450" s="210"/>
      <c r="AF450" s="210"/>
      <c r="AG450" s="210" t="s">
        <v>213</v>
      </c>
      <c r="AH450" s="210"/>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ht="22.5" outlineLevel="1" x14ac:dyDescent="0.2">
      <c r="A451" s="217"/>
      <c r="B451" s="218"/>
      <c r="C451" s="252" t="s">
        <v>1361</v>
      </c>
      <c r="D451" s="221"/>
      <c r="E451" s="222">
        <v>4.5953999999999997</v>
      </c>
      <c r="F451" s="220"/>
      <c r="G451" s="220"/>
      <c r="H451" s="220"/>
      <c r="I451" s="220"/>
      <c r="J451" s="220"/>
      <c r="K451" s="220"/>
      <c r="L451" s="220"/>
      <c r="M451" s="220"/>
      <c r="N451" s="219"/>
      <c r="O451" s="219"/>
      <c r="P451" s="219"/>
      <c r="Q451" s="219"/>
      <c r="R451" s="220"/>
      <c r="S451" s="220"/>
      <c r="T451" s="220"/>
      <c r="U451" s="220"/>
      <c r="V451" s="220"/>
      <c r="W451" s="220"/>
      <c r="X451" s="220"/>
      <c r="Y451" s="210"/>
      <c r="Z451" s="210"/>
      <c r="AA451" s="210"/>
      <c r="AB451" s="210"/>
      <c r="AC451" s="210"/>
      <c r="AD451" s="210"/>
      <c r="AE451" s="210"/>
      <c r="AF451" s="210"/>
      <c r="AG451" s="210" t="s">
        <v>217</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x14ac:dyDescent="0.2">
      <c r="A452" s="217"/>
      <c r="B452" s="218"/>
      <c r="C452" s="252" t="s">
        <v>1362</v>
      </c>
      <c r="D452" s="221"/>
      <c r="E452" s="222">
        <v>4.1856</v>
      </c>
      <c r="F452" s="220"/>
      <c r="G452" s="220"/>
      <c r="H452" s="220"/>
      <c r="I452" s="220"/>
      <c r="J452" s="220"/>
      <c r="K452" s="220"/>
      <c r="L452" s="220"/>
      <c r="M452" s="220"/>
      <c r="N452" s="219"/>
      <c r="O452" s="219"/>
      <c r="P452" s="219"/>
      <c r="Q452" s="219"/>
      <c r="R452" s="220"/>
      <c r="S452" s="220"/>
      <c r="T452" s="220"/>
      <c r="U452" s="220"/>
      <c r="V452" s="220"/>
      <c r="W452" s="220"/>
      <c r="X452" s="220"/>
      <c r="Y452" s="210"/>
      <c r="Z452" s="210"/>
      <c r="AA452" s="210"/>
      <c r="AB452" s="210"/>
      <c r="AC452" s="210"/>
      <c r="AD452" s="210"/>
      <c r="AE452" s="210"/>
      <c r="AF452" s="210"/>
      <c r="AG452" s="210" t="s">
        <v>217</v>
      </c>
      <c r="AH452" s="210">
        <v>0</v>
      </c>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1" x14ac:dyDescent="0.2">
      <c r="A453" s="217"/>
      <c r="B453" s="218"/>
      <c r="C453" s="252" t="s">
        <v>1363</v>
      </c>
      <c r="D453" s="221"/>
      <c r="E453" s="222">
        <v>2.847</v>
      </c>
      <c r="F453" s="220"/>
      <c r="G453" s="220"/>
      <c r="H453" s="220"/>
      <c r="I453" s="220"/>
      <c r="J453" s="220"/>
      <c r="K453" s="220"/>
      <c r="L453" s="220"/>
      <c r="M453" s="220"/>
      <c r="N453" s="219"/>
      <c r="O453" s="219"/>
      <c r="P453" s="219"/>
      <c r="Q453" s="219"/>
      <c r="R453" s="220"/>
      <c r="S453" s="220"/>
      <c r="T453" s="220"/>
      <c r="U453" s="220"/>
      <c r="V453" s="220"/>
      <c r="W453" s="220"/>
      <c r="X453" s="220"/>
      <c r="Y453" s="210"/>
      <c r="Z453" s="210"/>
      <c r="AA453" s="210"/>
      <c r="AB453" s="210"/>
      <c r="AC453" s="210"/>
      <c r="AD453" s="210"/>
      <c r="AE453" s="210"/>
      <c r="AF453" s="210"/>
      <c r="AG453" s="210" t="s">
        <v>217</v>
      </c>
      <c r="AH453" s="210">
        <v>0</v>
      </c>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ht="22.5" outlineLevel="1" x14ac:dyDescent="0.2">
      <c r="A454" s="231">
        <v>79</v>
      </c>
      <c r="B454" s="232" t="s">
        <v>998</v>
      </c>
      <c r="C454" s="250" t="s">
        <v>999</v>
      </c>
      <c r="D454" s="233" t="s">
        <v>208</v>
      </c>
      <c r="E454" s="234">
        <v>14.279249999999999</v>
      </c>
      <c r="F454" s="235"/>
      <c r="G454" s="236">
        <f>ROUND(E454*F454,2)</f>
        <v>0</v>
      </c>
      <c r="H454" s="235"/>
      <c r="I454" s="236">
        <f>ROUND(E454*H454,2)</f>
        <v>0</v>
      </c>
      <c r="J454" s="235"/>
      <c r="K454" s="236">
        <f>ROUND(E454*J454,2)</f>
        <v>0</v>
      </c>
      <c r="L454" s="236">
        <v>21</v>
      </c>
      <c r="M454" s="236">
        <f>G454*(1+L454/100)</f>
        <v>0</v>
      </c>
      <c r="N454" s="234">
        <v>0</v>
      </c>
      <c r="O454" s="234">
        <f>ROUND(E454*N454,2)</f>
        <v>0</v>
      </c>
      <c r="P454" s="234">
        <v>1.4</v>
      </c>
      <c r="Q454" s="234">
        <f>ROUND(E454*P454,2)</f>
        <v>19.989999999999998</v>
      </c>
      <c r="R454" s="236" t="s">
        <v>359</v>
      </c>
      <c r="S454" s="236" t="s">
        <v>210</v>
      </c>
      <c r="T454" s="237" t="s">
        <v>211</v>
      </c>
      <c r="U454" s="220">
        <v>1.0509999999999999</v>
      </c>
      <c r="V454" s="220">
        <f>ROUND(E454*U454,2)</f>
        <v>15.01</v>
      </c>
      <c r="W454" s="220"/>
      <c r="X454" s="220" t="s">
        <v>212</v>
      </c>
      <c r="Y454" s="210"/>
      <c r="Z454" s="210"/>
      <c r="AA454" s="210"/>
      <c r="AB454" s="210"/>
      <c r="AC454" s="210"/>
      <c r="AD454" s="210"/>
      <c r="AE454" s="210"/>
      <c r="AF454" s="210"/>
      <c r="AG454" s="210" t="s">
        <v>213</v>
      </c>
      <c r="AH454" s="210"/>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1" x14ac:dyDescent="0.2">
      <c r="A455" s="217"/>
      <c r="B455" s="218"/>
      <c r="C455" s="252" t="s">
        <v>1358</v>
      </c>
      <c r="D455" s="221"/>
      <c r="E455" s="222">
        <v>2.03775</v>
      </c>
      <c r="F455" s="220"/>
      <c r="G455" s="220"/>
      <c r="H455" s="220"/>
      <c r="I455" s="220"/>
      <c r="J455" s="220"/>
      <c r="K455" s="220"/>
      <c r="L455" s="220"/>
      <c r="M455" s="220"/>
      <c r="N455" s="219"/>
      <c r="O455" s="219"/>
      <c r="P455" s="219"/>
      <c r="Q455" s="219"/>
      <c r="R455" s="220"/>
      <c r="S455" s="220"/>
      <c r="T455" s="220"/>
      <c r="U455" s="220"/>
      <c r="V455" s="220"/>
      <c r="W455" s="220"/>
      <c r="X455" s="220"/>
      <c r="Y455" s="210"/>
      <c r="Z455" s="210"/>
      <c r="AA455" s="210"/>
      <c r="AB455" s="210"/>
      <c r="AC455" s="210"/>
      <c r="AD455" s="210"/>
      <c r="AE455" s="210"/>
      <c r="AF455" s="210"/>
      <c r="AG455" s="210" t="s">
        <v>217</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1" x14ac:dyDescent="0.2">
      <c r="A456" s="217"/>
      <c r="B456" s="218"/>
      <c r="C456" s="252" t="s">
        <v>1359</v>
      </c>
      <c r="D456" s="221"/>
      <c r="E456" s="222">
        <v>5.04</v>
      </c>
      <c r="F456" s="220"/>
      <c r="G456" s="220"/>
      <c r="H456" s="220"/>
      <c r="I456" s="220"/>
      <c r="J456" s="220"/>
      <c r="K456" s="220"/>
      <c r="L456" s="220"/>
      <c r="M456" s="220"/>
      <c r="N456" s="219"/>
      <c r="O456" s="219"/>
      <c r="P456" s="219"/>
      <c r="Q456" s="219"/>
      <c r="R456" s="220"/>
      <c r="S456" s="220"/>
      <c r="T456" s="220"/>
      <c r="U456" s="220"/>
      <c r="V456" s="220"/>
      <c r="W456" s="220"/>
      <c r="X456" s="220"/>
      <c r="Y456" s="210"/>
      <c r="Z456" s="210"/>
      <c r="AA456" s="210"/>
      <c r="AB456" s="210"/>
      <c r="AC456" s="210"/>
      <c r="AD456" s="210"/>
      <c r="AE456" s="210"/>
      <c r="AF456" s="210"/>
      <c r="AG456" s="210" t="s">
        <v>217</v>
      </c>
      <c r="AH456" s="210">
        <v>0</v>
      </c>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1" x14ac:dyDescent="0.2">
      <c r="A457" s="217"/>
      <c r="B457" s="218"/>
      <c r="C457" s="252" t="s">
        <v>1360</v>
      </c>
      <c r="D457" s="221"/>
      <c r="E457" s="222">
        <v>7.2015000000000002</v>
      </c>
      <c r="F457" s="220"/>
      <c r="G457" s="220"/>
      <c r="H457" s="220"/>
      <c r="I457" s="220"/>
      <c r="J457" s="220"/>
      <c r="K457" s="220"/>
      <c r="L457" s="220"/>
      <c r="M457" s="220"/>
      <c r="N457" s="219"/>
      <c r="O457" s="219"/>
      <c r="P457" s="219"/>
      <c r="Q457" s="219"/>
      <c r="R457" s="220"/>
      <c r="S457" s="220"/>
      <c r="T457" s="220"/>
      <c r="U457" s="220"/>
      <c r="V457" s="220"/>
      <c r="W457" s="220"/>
      <c r="X457" s="220"/>
      <c r="Y457" s="210"/>
      <c r="Z457" s="210"/>
      <c r="AA457" s="210"/>
      <c r="AB457" s="210"/>
      <c r="AC457" s="210"/>
      <c r="AD457" s="210"/>
      <c r="AE457" s="210"/>
      <c r="AF457" s="210"/>
      <c r="AG457" s="210" t="s">
        <v>217</v>
      </c>
      <c r="AH457" s="210">
        <v>0</v>
      </c>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1" x14ac:dyDescent="0.2">
      <c r="A458" s="231">
        <v>80</v>
      </c>
      <c r="B458" s="232" t="s">
        <v>622</v>
      </c>
      <c r="C458" s="250" t="s">
        <v>623</v>
      </c>
      <c r="D458" s="233" t="s">
        <v>317</v>
      </c>
      <c r="E458" s="234">
        <v>15.88</v>
      </c>
      <c r="F458" s="235"/>
      <c r="G458" s="236">
        <f>ROUND(E458*F458,2)</f>
        <v>0</v>
      </c>
      <c r="H458" s="235"/>
      <c r="I458" s="236">
        <f>ROUND(E458*H458,2)</f>
        <v>0</v>
      </c>
      <c r="J458" s="235"/>
      <c r="K458" s="236">
        <f>ROUND(E458*J458,2)</f>
        <v>0</v>
      </c>
      <c r="L458" s="236">
        <v>21</v>
      </c>
      <c r="M458" s="236">
        <f>G458*(1+L458/100)</f>
        <v>0</v>
      </c>
      <c r="N458" s="234">
        <v>0</v>
      </c>
      <c r="O458" s="234">
        <f>ROUND(E458*N458,2)</f>
        <v>0</v>
      </c>
      <c r="P458" s="234">
        <v>4.6000000000000001E-4</v>
      </c>
      <c r="Q458" s="234">
        <f>ROUND(E458*P458,2)</f>
        <v>0.01</v>
      </c>
      <c r="R458" s="236" t="s">
        <v>359</v>
      </c>
      <c r="S458" s="236" t="s">
        <v>210</v>
      </c>
      <c r="T458" s="237" t="s">
        <v>211</v>
      </c>
      <c r="U458" s="220">
        <v>1.2150000000000001</v>
      </c>
      <c r="V458" s="220">
        <f>ROUND(E458*U458,2)</f>
        <v>19.29</v>
      </c>
      <c r="W458" s="220"/>
      <c r="X458" s="220" t="s">
        <v>212</v>
      </c>
      <c r="Y458" s="210"/>
      <c r="Z458" s="210"/>
      <c r="AA458" s="210"/>
      <c r="AB458" s="210"/>
      <c r="AC458" s="210"/>
      <c r="AD458" s="210"/>
      <c r="AE458" s="210"/>
      <c r="AF458" s="210"/>
      <c r="AG458" s="210" t="s">
        <v>213</v>
      </c>
      <c r="AH458" s="210"/>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x14ac:dyDescent="0.2">
      <c r="A459" s="217"/>
      <c r="B459" s="218"/>
      <c r="C459" s="252" t="s">
        <v>1364</v>
      </c>
      <c r="D459" s="221"/>
      <c r="E459" s="222">
        <v>4.58</v>
      </c>
      <c r="F459" s="220"/>
      <c r="G459" s="220"/>
      <c r="H459" s="220"/>
      <c r="I459" s="220"/>
      <c r="J459" s="220"/>
      <c r="K459" s="220"/>
      <c r="L459" s="220"/>
      <c r="M459" s="220"/>
      <c r="N459" s="219"/>
      <c r="O459" s="219"/>
      <c r="P459" s="219"/>
      <c r="Q459" s="219"/>
      <c r="R459" s="220"/>
      <c r="S459" s="220"/>
      <c r="T459" s="220"/>
      <c r="U459" s="220"/>
      <c r="V459" s="220"/>
      <c r="W459" s="220"/>
      <c r="X459" s="220"/>
      <c r="Y459" s="210"/>
      <c r="Z459" s="210"/>
      <c r="AA459" s="210"/>
      <c r="AB459" s="210"/>
      <c r="AC459" s="210"/>
      <c r="AD459" s="210"/>
      <c r="AE459" s="210"/>
      <c r="AF459" s="210"/>
      <c r="AG459" s="210" t="s">
        <v>217</v>
      </c>
      <c r="AH459" s="210">
        <v>0</v>
      </c>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1" x14ac:dyDescent="0.2">
      <c r="A460" s="217"/>
      <c r="B460" s="218"/>
      <c r="C460" s="252" t="s">
        <v>1365</v>
      </c>
      <c r="D460" s="221"/>
      <c r="E460" s="222">
        <v>11.3</v>
      </c>
      <c r="F460" s="220"/>
      <c r="G460" s="220"/>
      <c r="H460" s="220"/>
      <c r="I460" s="220"/>
      <c r="J460" s="220"/>
      <c r="K460" s="220"/>
      <c r="L460" s="220"/>
      <c r="M460" s="220"/>
      <c r="N460" s="219"/>
      <c r="O460" s="219"/>
      <c r="P460" s="219"/>
      <c r="Q460" s="219"/>
      <c r="R460" s="220"/>
      <c r="S460" s="220"/>
      <c r="T460" s="220"/>
      <c r="U460" s="220"/>
      <c r="V460" s="220"/>
      <c r="W460" s="220"/>
      <c r="X460" s="220"/>
      <c r="Y460" s="210"/>
      <c r="Z460" s="210"/>
      <c r="AA460" s="210"/>
      <c r="AB460" s="210"/>
      <c r="AC460" s="210"/>
      <c r="AD460" s="210"/>
      <c r="AE460" s="210"/>
      <c r="AF460" s="210"/>
      <c r="AG460" s="210" t="s">
        <v>217</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1" x14ac:dyDescent="0.2">
      <c r="A461" s="231">
        <v>81</v>
      </c>
      <c r="B461" s="232" t="s">
        <v>1366</v>
      </c>
      <c r="C461" s="250" t="s">
        <v>1367</v>
      </c>
      <c r="D461" s="233" t="s">
        <v>317</v>
      </c>
      <c r="E461" s="234">
        <v>2.2200000000000002</v>
      </c>
      <c r="F461" s="235"/>
      <c r="G461" s="236">
        <f>ROUND(E461*F461,2)</f>
        <v>0</v>
      </c>
      <c r="H461" s="235"/>
      <c r="I461" s="236">
        <f>ROUND(E461*H461,2)</f>
        <v>0</v>
      </c>
      <c r="J461" s="235"/>
      <c r="K461" s="236">
        <f>ROUND(E461*J461,2)</f>
        <v>0</v>
      </c>
      <c r="L461" s="236">
        <v>21</v>
      </c>
      <c r="M461" s="236">
        <f>G461*(1+L461/100)</f>
        <v>0</v>
      </c>
      <c r="N461" s="234">
        <v>0</v>
      </c>
      <c r="O461" s="234">
        <f>ROUND(E461*N461,2)</f>
        <v>0</v>
      </c>
      <c r="P461" s="234">
        <v>4.6000000000000001E-4</v>
      </c>
      <c r="Q461" s="234">
        <f>ROUND(E461*P461,2)</f>
        <v>0</v>
      </c>
      <c r="R461" s="236" t="s">
        <v>359</v>
      </c>
      <c r="S461" s="236" t="s">
        <v>210</v>
      </c>
      <c r="T461" s="237" t="s">
        <v>211</v>
      </c>
      <c r="U461" s="220">
        <v>2.0249999999999999</v>
      </c>
      <c r="V461" s="220">
        <f>ROUND(E461*U461,2)</f>
        <v>4.5</v>
      </c>
      <c r="W461" s="220"/>
      <c r="X461" s="220" t="s">
        <v>212</v>
      </c>
      <c r="Y461" s="210"/>
      <c r="Z461" s="210"/>
      <c r="AA461" s="210"/>
      <c r="AB461" s="210"/>
      <c r="AC461" s="210"/>
      <c r="AD461" s="210"/>
      <c r="AE461" s="210"/>
      <c r="AF461" s="210"/>
      <c r="AG461" s="210" t="s">
        <v>213</v>
      </c>
      <c r="AH461" s="210"/>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1" x14ac:dyDescent="0.2">
      <c r="A462" s="217"/>
      <c r="B462" s="218"/>
      <c r="C462" s="252" t="s">
        <v>1368</v>
      </c>
      <c r="D462" s="221"/>
      <c r="E462" s="222">
        <v>2.2200000000000002</v>
      </c>
      <c r="F462" s="220"/>
      <c r="G462" s="220"/>
      <c r="H462" s="220"/>
      <c r="I462" s="220"/>
      <c r="J462" s="220"/>
      <c r="K462" s="220"/>
      <c r="L462" s="220"/>
      <c r="M462" s="220"/>
      <c r="N462" s="219"/>
      <c r="O462" s="219"/>
      <c r="P462" s="219"/>
      <c r="Q462" s="219"/>
      <c r="R462" s="220"/>
      <c r="S462" s="220"/>
      <c r="T462" s="220"/>
      <c r="U462" s="220"/>
      <c r="V462" s="220"/>
      <c r="W462" s="220"/>
      <c r="X462" s="220"/>
      <c r="Y462" s="210"/>
      <c r="Z462" s="210"/>
      <c r="AA462" s="210"/>
      <c r="AB462" s="210"/>
      <c r="AC462" s="210"/>
      <c r="AD462" s="210"/>
      <c r="AE462" s="210"/>
      <c r="AF462" s="210"/>
      <c r="AG462" s="210" t="s">
        <v>217</v>
      </c>
      <c r="AH462" s="210">
        <v>0</v>
      </c>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x14ac:dyDescent="0.2">
      <c r="A463" s="217"/>
      <c r="B463" s="218"/>
      <c r="C463" s="252" t="s">
        <v>609</v>
      </c>
      <c r="D463" s="221"/>
      <c r="E463" s="222"/>
      <c r="F463" s="220"/>
      <c r="G463" s="220"/>
      <c r="H463" s="220"/>
      <c r="I463" s="220"/>
      <c r="J463" s="220"/>
      <c r="K463" s="220"/>
      <c r="L463" s="220"/>
      <c r="M463" s="220"/>
      <c r="N463" s="219"/>
      <c r="O463" s="219"/>
      <c r="P463" s="219"/>
      <c r="Q463" s="219"/>
      <c r="R463" s="220"/>
      <c r="S463" s="220"/>
      <c r="T463" s="220"/>
      <c r="U463" s="220"/>
      <c r="V463" s="220"/>
      <c r="W463" s="220"/>
      <c r="X463" s="220"/>
      <c r="Y463" s="210"/>
      <c r="Z463" s="210"/>
      <c r="AA463" s="210"/>
      <c r="AB463" s="210"/>
      <c r="AC463" s="210"/>
      <c r="AD463" s="210"/>
      <c r="AE463" s="210"/>
      <c r="AF463" s="210"/>
      <c r="AG463" s="210" t="s">
        <v>217</v>
      </c>
      <c r="AH463" s="210">
        <v>0</v>
      </c>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1" x14ac:dyDescent="0.2">
      <c r="A464" s="231">
        <v>82</v>
      </c>
      <c r="B464" s="232" t="s">
        <v>625</v>
      </c>
      <c r="C464" s="250" t="s">
        <v>626</v>
      </c>
      <c r="D464" s="233" t="s">
        <v>317</v>
      </c>
      <c r="E464" s="234">
        <v>6.92</v>
      </c>
      <c r="F464" s="235"/>
      <c r="G464" s="236">
        <f>ROUND(E464*F464,2)</f>
        <v>0</v>
      </c>
      <c r="H464" s="235"/>
      <c r="I464" s="236">
        <f>ROUND(E464*H464,2)</f>
        <v>0</v>
      </c>
      <c r="J464" s="235"/>
      <c r="K464" s="236">
        <f>ROUND(E464*J464,2)</f>
        <v>0</v>
      </c>
      <c r="L464" s="236">
        <v>21</v>
      </c>
      <c r="M464" s="236">
        <f>G464*(1+L464/100)</f>
        <v>0</v>
      </c>
      <c r="N464" s="234">
        <v>0</v>
      </c>
      <c r="O464" s="234">
        <f>ROUND(E464*N464,2)</f>
        <v>0</v>
      </c>
      <c r="P464" s="234">
        <v>4.6000000000000001E-4</v>
      </c>
      <c r="Q464" s="234">
        <f>ROUND(E464*P464,2)</f>
        <v>0</v>
      </c>
      <c r="R464" s="236" t="s">
        <v>359</v>
      </c>
      <c r="S464" s="236" t="s">
        <v>210</v>
      </c>
      <c r="T464" s="237" t="s">
        <v>211</v>
      </c>
      <c r="U464" s="220">
        <v>3.24</v>
      </c>
      <c r="V464" s="220">
        <f>ROUND(E464*U464,2)</f>
        <v>22.42</v>
      </c>
      <c r="W464" s="220"/>
      <c r="X464" s="220" t="s">
        <v>212</v>
      </c>
      <c r="Y464" s="210"/>
      <c r="Z464" s="210"/>
      <c r="AA464" s="210"/>
      <c r="AB464" s="210"/>
      <c r="AC464" s="210"/>
      <c r="AD464" s="210"/>
      <c r="AE464" s="210"/>
      <c r="AF464" s="210"/>
      <c r="AG464" s="210" t="s">
        <v>213</v>
      </c>
      <c r="AH464" s="210"/>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x14ac:dyDescent="0.2">
      <c r="A465" s="217"/>
      <c r="B465" s="218"/>
      <c r="C465" s="252" t="s">
        <v>1369</v>
      </c>
      <c r="D465" s="221"/>
      <c r="E465" s="222">
        <v>6.92</v>
      </c>
      <c r="F465" s="220"/>
      <c r="G465" s="220"/>
      <c r="H465" s="220"/>
      <c r="I465" s="220"/>
      <c r="J465" s="220"/>
      <c r="K465" s="220"/>
      <c r="L465" s="220"/>
      <c r="M465" s="220"/>
      <c r="N465" s="219"/>
      <c r="O465" s="219"/>
      <c r="P465" s="219"/>
      <c r="Q465" s="219"/>
      <c r="R465" s="220"/>
      <c r="S465" s="220"/>
      <c r="T465" s="220"/>
      <c r="U465" s="220"/>
      <c r="V465" s="220"/>
      <c r="W465" s="220"/>
      <c r="X465" s="220"/>
      <c r="Y465" s="210"/>
      <c r="Z465" s="210"/>
      <c r="AA465" s="210"/>
      <c r="AB465" s="210"/>
      <c r="AC465" s="210"/>
      <c r="AD465" s="210"/>
      <c r="AE465" s="210"/>
      <c r="AF465" s="210"/>
      <c r="AG465" s="210" t="s">
        <v>217</v>
      </c>
      <c r="AH465" s="210">
        <v>0</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1" x14ac:dyDescent="0.2">
      <c r="A466" s="217"/>
      <c r="B466" s="218"/>
      <c r="C466" s="252" t="s">
        <v>609</v>
      </c>
      <c r="D466" s="221"/>
      <c r="E466" s="222"/>
      <c r="F466" s="220"/>
      <c r="G466" s="220"/>
      <c r="H466" s="220"/>
      <c r="I466" s="220"/>
      <c r="J466" s="220"/>
      <c r="K466" s="220"/>
      <c r="L466" s="220"/>
      <c r="M466" s="220"/>
      <c r="N466" s="219"/>
      <c r="O466" s="219"/>
      <c r="P466" s="219"/>
      <c r="Q466" s="219"/>
      <c r="R466" s="220"/>
      <c r="S466" s="220"/>
      <c r="T466" s="220"/>
      <c r="U466" s="220"/>
      <c r="V466" s="220"/>
      <c r="W466" s="220"/>
      <c r="X466" s="220"/>
      <c r="Y466" s="210"/>
      <c r="Z466" s="210"/>
      <c r="AA466" s="210"/>
      <c r="AB466" s="210"/>
      <c r="AC466" s="210"/>
      <c r="AD466" s="210"/>
      <c r="AE466" s="210"/>
      <c r="AF466" s="210"/>
      <c r="AG466" s="210" t="s">
        <v>217</v>
      </c>
      <c r="AH466" s="210">
        <v>0</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ht="33.75" outlineLevel="1" x14ac:dyDescent="0.2">
      <c r="A467" s="231">
        <v>83</v>
      </c>
      <c r="B467" s="232" t="s">
        <v>1370</v>
      </c>
      <c r="C467" s="250" t="s">
        <v>1371</v>
      </c>
      <c r="D467" s="233" t="s">
        <v>223</v>
      </c>
      <c r="E467" s="234">
        <v>21</v>
      </c>
      <c r="F467" s="235"/>
      <c r="G467" s="236">
        <f>ROUND(E467*F467,2)</f>
        <v>0</v>
      </c>
      <c r="H467" s="235"/>
      <c r="I467" s="236">
        <f>ROUND(E467*H467,2)</f>
        <v>0</v>
      </c>
      <c r="J467" s="235"/>
      <c r="K467" s="236">
        <f>ROUND(E467*J467,2)</f>
        <v>0</v>
      </c>
      <c r="L467" s="236">
        <v>21</v>
      </c>
      <c r="M467" s="236">
        <f>G467*(1+L467/100)</f>
        <v>0</v>
      </c>
      <c r="N467" s="234">
        <v>3.4000000000000002E-4</v>
      </c>
      <c r="O467" s="234">
        <f>ROUND(E467*N467,2)</f>
        <v>0.01</v>
      </c>
      <c r="P467" s="234">
        <v>6.9000000000000006E-2</v>
      </c>
      <c r="Q467" s="234">
        <f>ROUND(E467*P467,2)</f>
        <v>1.45</v>
      </c>
      <c r="R467" s="236" t="s">
        <v>359</v>
      </c>
      <c r="S467" s="236" t="s">
        <v>210</v>
      </c>
      <c r="T467" s="237" t="s">
        <v>211</v>
      </c>
      <c r="U467" s="220">
        <v>0.21299999999999999</v>
      </c>
      <c r="V467" s="220">
        <f>ROUND(E467*U467,2)</f>
        <v>4.47</v>
      </c>
      <c r="W467" s="220"/>
      <c r="X467" s="220" t="s">
        <v>212</v>
      </c>
      <c r="Y467" s="210"/>
      <c r="Z467" s="210"/>
      <c r="AA467" s="210"/>
      <c r="AB467" s="210"/>
      <c r="AC467" s="210"/>
      <c r="AD467" s="210"/>
      <c r="AE467" s="210"/>
      <c r="AF467" s="210"/>
      <c r="AG467" s="210" t="s">
        <v>213</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1" x14ac:dyDescent="0.2">
      <c r="A468" s="217"/>
      <c r="B468" s="218"/>
      <c r="C468" s="251" t="s">
        <v>369</v>
      </c>
      <c r="D468" s="238"/>
      <c r="E468" s="238"/>
      <c r="F468" s="238"/>
      <c r="G468" s="238"/>
      <c r="H468" s="220"/>
      <c r="I468" s="220"/>
      <c r="J468" s="220"/>
      <c r="K468" s="220"/>
      <c r="L468" s="220"/>
      <c r="M468" s="220"/>
      <c r="N468" s="219"/>
      <c r="O468" s="219"/>
      <c r="P468" s="219"/>
      <c r="Q468" s="219"/>
      <c r="R468" s="220"/>
      <c r="S468" s="220"/>
      <c r="T468" s="220"/>
      <c r="U468" s="220"/>
      <c r="V468" s="220"/>
      <c r="W468" s="220"/>
      <c r="X468" s="220"/>
      <c r="Y468" s="210"/>
      <c r="Z468" s="210"/>
      <c r="AA468" s="210"/>
      <c r="AB468" s="210"/>
      <c r="AC468" s="210"/>
      <c r="AD468" s="210"/>
      <c r="AE468" s="210"/>
      <c r="AF468" s="210"/>
      <c r="AG468" s="210" t="s">
        <v>215</v>
      </c>
      <c r="AH468" s="210"/>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1" x14ac:dyDescent="0.2">
      <c r="A469" s="217"/>
      <c r="B469" s="218"/>
      <c r="C469" s="254" t="s">
        <v>373</v>
      </c>
      <c r="D469" s="241"/>
      <c r="E469" s="241"/>
      <c r="F469" s="241"/>
      <c r="G469" s="241"/>
      <c r="H469" s="220"/>
      <c r="I469" s="220"/>
      <c r="J469" s="220"/>
      <c r="K469" s="220"/>
      <c r="L469" s="220"/>
      <c r="M469" s="220"/>
      <c r="N469" s="219"/>
      <c r="O469" s="219"/>
      <c r="P469" s="219"/>
      <c r="Q469" s="219"/>
      <c r="R469" s="220"/>
      <c r="S469" s="220"/>
      <c r="T469" s="220"/>
      <c r="U469" s="220"/>
      <c r="V469" s="220"/>
      <c r="W469" s="220"/>
      <c r="X469" s="220"/>
      <c r="Y469" s="210"/>
      <c r="Z469" s="210"/>
      <c r="AA469" s="210"/>
      <c r="AB469" s="210"/>
      <c r="AC469" s="210"/>
      <c r="AD469" s="210"/>
      <c r="AE469" s="210"/>
      <c r="AF469" s="210"/>
      <c r="AG469" s="210" t="s">
        <v>237</v>
      </c>
      <c r="AH469" s="210"/>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outlineLevel="1" x14ac:dyDescent="0.2">
      <c r="A470" s="217"/>
      <c r="B470" s="218"/>
      <c r="C470" s="252" t="s">
        <v>1372</v>
      </c>
      <c r="D470" s="221"/>
      <c r="E470" s="222">
        <v>21</v>
      </c>
      <c r="F470" s="220"/>
      <c r="G470" s="220"/>
      <c r="H470" s="220"/>
      <c r="I470" s="220"/>
      <c r="J470" s="220"/>
      <c r="K470" s="220"/>
      <c r="L470" s="220"/>
      <c r="M470" s="220"/>
      <c r="N470" s="219"/>
      <c r="O470" s="219"/>
      <c r="P470" s="219"/>
      <c r="Q470" s="219"/>
      <c r="R470" s="220"/>
      <c r="S470" s="220"/>
      <c r="T470" s="220"/>
      <c r="U470" s="220"/>
      <c r="V470" s="220"/>
      <c r="W470" s="220"/>
      <c r="X470" s="220"/>
      <c r="Y470" s="210"/>
      <c r="Z470" s="210"/>
      <c r="AA470" s="210"/>
      <c r="AB470" s="210"/>
      <c r="AC470" s="210"/>
      <c r="AD470" s="210"/>
      <c r="AE470" s="210"/>
      <c r="AF470" s="210"/>
      <c r="AG470" s="210" t="s">
        <v>217</v>
      </c>
      <c r="AH470" s="210">
        <v>0</v>
      </c>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x14ac:dyDescent="0.2">
      <c r="A471" s="217"/>
      <c r="B471" s="218"/>
      <c r="C471" s="252" t="s">
        <v>609</v>
      </c>
      <c r="D471" s="221"/>
      <c r="E471" s="222"/>
      <c r="F471" s="220"/>
      <c r="G471" s="220"/>
      <c r="H471" s="220"/>
      <c r="I471" s="220"/>
      <c r="J471" s="220"/>
      <c r="K471" s="220"/>
      <c r="L471" s="220"/>
      <c r="M471" s="220"/>
      <c r="N471" s="219"/>
      <c r="O471" s="219"/>
      <c r="P471" s="219"/>
      <c r="Q471" s="219"/>
      <c r="R471" s="220"/>
      <c r="S471" s="220"/>
      <c r="T471" s="220"/>
      <c r="U471" s="220"/>
      <c r="V471" s="220"/>
      <c r="W471" s="220"/>
      <c r="X471" s="220"/>
      <c r="Y471" s="210"/>
      <c r="Z471" s="210"/>
      <c r="AA471" s="210"/>
      <c r="AB471" s="210"/>
      <c r="AC471" s="210"/>
      <c r="AD471" s="210"/>
      <c r="AE471" s="210"/>
      <c r="AF471" s="210"/>
      <c r="AG471" s="210" t="s">
        <v>217</v>
      </c>
      <c r="AH471" s="210">
        <v>0</v>
      </c>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ht="33.75" outlineLevel="1" x14ac:dyDescent="0.2">
      <c r="A472" s="231">
        <v>84</v>
      </c>
      <c r="B472" s="232" t="s">
        <v>1373</v>
      </c>
      <c r="C472" s="250" t="s">
        <v>1374</v>
      </c>
      <c r="D472" s="233" t="s">
        <v>223</v>
      </c>
      <c r="E472" s="234">
        <v>2</v>
      </c>
      <c r="F472" s="235"/>
      <c r="G472" s="236">
        <f>ROUND(E472*F472,2)</f>
        <v>0</v>
      </c>
      <c r="H472" s="235"/>
      <c r="I472" s="236">
        <f>ROUND(E472*H472,2)</f>
        <v>0</v>
      </c>
      <c r="J472" s="235"/>
      <c r="K472" s="236">
        <f>ROUND(E472*J472,2)</f>
        <v>0</v>
      </c>
      <c r="L472" s="236">
        <v>21</v>
      </c>
      <c r="M472" s="236">
        <f>G472*(1+L472/100)</f>
        <v>0</v>
      </c>
      <c r="N472" s="234">
        <v>3.4000000000000002E-4</v>
      </c>
      <c r="O472" s="234">
        <f>ROUND(E472*N472,2)</f>
        <v>0</v>
      </c>
      <c r="P472" s="234">
        <v>0.13800000000000001</v>
      </c>
      <c r="Q472" s="234">
        <f>ROUND(E472*P472,2)</f>
        <v>0.28000000000000003</v>
      </c>
      <c r="R472" s="236" t="s">
        <v>359</v>
      </c>
      <c r="S472" s="236" t="s">
        <v>210</v>
      </c>
      <c r="T472" s="237" t="s">
        <v>211</v>
      </c>
      <c r="U472" s="220">
        <v>0.81299999999999994</v>
      </c>
      <c r="V472" s="220">
        <f>ROUND(E472*U472,2)</f>
        <v>1.63</v>
      </c>
      <c r="W472" s="220"/>
      <c r="X472" s="220" t="s">
        <v>212</v>
      </c>
      <c r="Y472" s="210"/>
      <c r="Z472" s="210"/>
      <c r="AA472" s="210"/>
      <c r="AB472" s="210"/>
      <c r="AC472" s="210"/>
      <c r="AD472" s="210"/>
      <c r="AE472" s="210"/>
      <c r="AF472" s="210"/>
      <c r="AG472" s="210" t="s">
        <v>213</v>
      </c>
      <c r="AH472" s="210"/>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1" x14ac:dyDescent="0.2">
      <c r="A473" s="217"/>
      <c r="B473" s="218"/>
      <c r="C473" s="251" t="s">
        <v>369</v>
      </c>
      <c r="D473" s="238"/>
      <c r="E473" s="238"/>
      <c r="F473" s="238"/>
      <c r="G473" s="238"/>
      <c r="H473" s="220"/>
      <c r="I473" s="220"/>
      <c r="J473" s="220"/>
      <c r="K473" s="220"/>
      <c r="L473" s="220"/>
      <c r="M473" s="220"/>
      <c r="N473" s="219"/>
      <c r="O473" s="219"/>
      <c r="P473" s="219"/>
      <c r="Q473" s="219"/>
      <c r="R473" s="220"/>
      <c r="S473" s="220"/>
      <c r="T473" s="220"/>
      <c r="U473" s="220"/>
      <c r="V473" s="220"/>
      <c r="W473" s="220"/>
      <c r="X473" s="220"/>
      <c r="Y473" s="210"/>
      <c r="Z473" s="210"/>
      <c r="AA473" s="210"/>
      <c r="AB473" s="210"/>
      <c r="AC473" s="210"/>
      <c r="AD473" s="210"/>
      <c r="AE473" s="210"/>
      <c r="AF473" s="210"/>
      <c r="AG473" s="210" t="s">
        <v>215</v>
      </c>
      <c r="AH473" s="210"/>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1" x14ac:dyDescent="0.2">
      <c r="A474" s="217"/>
      <c r="B474" s="218"/>
      <c r="C474" s="254" t="s">
        <v>373</v>
      </c>
      <c r="D474" s="241"/>
      <c r="E474" s="241"/>
      <c r="F474" s="241"/>
      <c r="G474" s="241"/>
      <c r="H474" s="220"/>
      <c r="I474" s="220"/>
      <c r="J474" s="220"/>
      <c r="K474" s="220"/>
      <c r="L474" s="220"/>
      <c r="M474" s="220"/>
      <c r="N474" s="219"/>
      <c r="O474" s="219"/>
      <c r="P474" s="219"/>
      <c r="Q474" s="219"/>
      <c r="R474" s="220"/>
      <c r="S474" s="220"/>
      <c r="T474" s="220"/>
      <c r="U474" s="220"/>
      <c r="V474" s="220"/>
      <c r="W474" s="220"/>
      <c r="X474" s="220"/>
      <c r="Y474" s="210"/>
      <c r="Z474" s="210"/>
      <c r="AA474" s="210"/>
      <c r="AB474" s="210"/>
      <c r="AC474" s="210"/>
      <c r="AD474" s="210"/>
      <c r="AE474" s="210"/>
      <c r="AF474" s="210"/>
      <c r="AG474" s="210" t="s">
        <v>237</v>
      </c>
      <c r="AH474" s="210"/>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1" x14ac:dyDescent="0.2">
      <c r="A475" s="217"/>
      <c r="B475" s="218"/>
      <c r="C475" s="252" t="s">
        <v>1375</v>
      </c>
      <c r="D475" s="221"/>
      <c r="E475" s="222">
        <v>2</v>
      </c>
      <c r="F475" s="220"/>
      <c r="G475" s="220"/>
      <c r="H475" s="220"/>
      <c r="I475" s="220"/>
      <c r="J475" s="220"/>
      <c r="K475" s="220"/>
      <c r="L475" s="220"/>
      <c r="M475" s="220"/>
      <c r="N475" s="219"/>
      <c r="O475" s="219"/>
      <c r="P475" s="219"/>
      <c r="Q475" s="219"/>
      <c r="R475" s="220"/>
      <c r="S475" s="220"/>
      <c r="T475" s="220"/>
      <c r="U475" s="220"/>
      <c r="V475" s="220"/>
      <c r="W475" s="220"/>
      <c r="X475" s="220"/>
      <c r="Y475" s="210"/>
      <c r="Z475" s="210"/>
      <c r="AA475" s="210"/>
      <c r="AB475" s="210"/>
      <c r="AC475" s="210"/>
      <c r="AD475" s="210"/>
      <c r="AE475" s="210"/>
      <c r="AF475" s="210"/>
      <c r="AG475" s="210" t="s">
        <v>217</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outlineLevel="1" x14ac:dyDescent="0.2">
      <c r="A476" s="217"/>
      <c r="B476" s="218"/>
      <c r="C476" s="252" t="s">
        <v>609</v>
      </c>
      <c r="D476" s="221"/>
      <c r="E476" s="222"/>
      <c r="F476" s="220"/>
      <c r="G476" s="220"/>
      <c r="H476" s="220"/>
      <c r="I476" s="220"/>
      <c r="J476" s="220"/>
      <c r="K476" s="220"/>
      <c r="L476" s="220"/>
      <c r="M476" s="220"/>
      <c r="N476" s="219"/>
      <c r="O476" s="219"/>
      <c r="P476" s="219"/>
      <c r="Q476" s="219"/>
      <c r="R476" s="220"/>
      <c r="S476" s="220"/>
      <c r="T476" s="220"/>
      <c r="U476" s="220"/>
      <c r="V476" s="220"/>
      <c r="W476" s="220"/>
      <c r="X476" s="220"/>
      <c r="Y476" s="210"/>
      <c r="Z476" s="210"/>
      <c r="AA476" s="210"/>
      <c r="AB476" s="210"/>
      <c r="AC476" s="210"/>
      <c r="AD476" s="210"/>
      <c r="AE476" s="210"/>
      <c r="AF476" s="210"/>
      <c r="AG476" s="210" t="s">
        <v>217</v>
      </c>
      <c r="AH476" s="210">
        <v>0</v>
      </c>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ht="33.75" outlineLevel="1" x14ac:dyDescent="0.2">
      <c r="A477" s="231">
        <v>85</v>
      </c>
      <c r="B477" s="232" t="s">
        <v>630</v>
      </c>
      <c r="C477" s="250" t="s">
        <v>631</v>
      </c>
      <c r="D477" s="233" t="s">
        <v>223</v>
      </c>
      <c r="E477" s="234">
        <v>4</v>
      </c>
      <c r="F477" s="235"/>
      <c r="G477" s="236">
        <f>ROUND(E477*F477,2)</f>
        <v>0</v>
      </c>
      <c r="H477" s="235"/>
      <c r="I477" s="236">
        <f>ROUND(E477*H477,2)</f>
        <v>0</v>
      </c>
      <c r="J477" s="235"/>
      <c r="K477" s="236">
        <f>ROUND(E477*J477,2)</f>
        <v>0</v>
      </c>
      <c r="L477" s="236">
        <v>21</v>
      </c>
      <c r="M477" s="236">
        <f>G477*(1+L477/100)</f>
        <v>0</v>
      </c>
      <c r="N477" s="234">
        <v>1.33E-3</v>
      </c>
      <c r="O477" s="234">
        <f>ROUND(E477*N477,2)</f>
        <v>0.01</v>
      </c>
      <c r="P477" s="234">
        <v>0.20699999999999999</v>
      </c>
      <c r="Q477" s="234">
        <f>ROUND(E477*P477,2)</f>
        <v>0.83</v>
      </c>
      <c r="R477" s="236" t="s">
        <v>359</v>
      </c>
      <c r="S477" s="236" t="s">
        <v>210</v>
      </c>
      <c r="T477" s="237" t="s">
        <v>211</v>
      </c>
      <c r="U477" s="220">
        <v>1.538</v>
      </c>
      <c r="V477" s="220">
        <f>ROUND(E477*U477,2)</f>
        <v>6.15</v>
      </c>
      <c r="W477" s="220"/>
      <c r="X477" s="220" t="s">
        <v>212</v>
      </c>
      <c r="Y477" s="210"/>
      <c r="Z477" s="210"/>
      <c r="AA477" s="210"/>
      <c r="AB477" s="210"/>
      <c r="AC477" s="210"/>
      <c r="AD477" s="210"/>
      <c r="AE477" s="210"/>
      <c r="AF477" s="210"/>
      <c r="AG477" s="210" t="s">
        <v>213</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1" x14ac:dyDescent="0.2">
      <c r="A478" s="217"/>
      <c r="B478" s="218"/>
      <c r="C478" s="251" t="s">
        <v>369</v>
      </c>
      <c r="D478" s="238"/>
      <c r="E478" s="238"/>
      <c r="F478" s="238"/>
      <c r="G478" s="238"/>
      <c r="H478" s="220"/>
      <c r="I478" s="220"/>
      <c r="J478" s="220"/>
      <c r="K478" s="220"/>
      <c r="L478" s="220"/>
      <c r="M478" s="220"/>
      <c r="N478" s="219"/>
      <c r="O478" s="219"/>
      <c r="P478" s="219"/>
      <c r="Q478" s="219"/>
      <c r="R478" s="220"/>
      <c r="S478" s="220"/>
      <c r="T478" s="220"/>
      <c r="U478" s="220"/>
      <c r="V478" s="220"/>
      <c r="W478" s="220"/>
      <c r="X478" s="220"/>
      <c r="Y478" s="210"/>
      <c r="Z478" s="210"/>
      <c r="AA478" s="210"/>
      <c r="AB478" s="210"/>
      <c r="AC478" s="210"/>
      <c r="AD478" s="210"/>
      <c r="AE478" s="210"/>
      <c r="AF478" s="210"/>
      <c r="AG478" s="210" t="s">
        <v>215</v>
      </c>
      <c r="AH478" s="210"/>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1" x14ac:dyDescent="0.2">
      <c r="A479" s="217"/>
      <c r="B479" s="218"/>
      <c r="C479" s="254" t="s">
        <v>373</v>
      </c>
      <c r="D479" s="241"/>
      <c r="E479" s="241"/>
      <c r="F479" s="241"/>
      <c r="G479" s="241"/>
      <c r="H479" s="220"/>
      <c r="I479" s="220"/>
      <c r="J479" s="220"/>
      <c r="K479" s="220"/>
      <c r="L479" s="220"/>
      <c r="M479" s="220"/>
      <c r="N479" s="219"/>
      <c r="O479" s="219"/>
      <c r="P479" s="219"/>
      <c r="Q479" s="219"/>
      <c r="R479" s="220"/>
      <c r="S479" s="220"/>
      <c r="T479" s="220"/>
      <c r="U479" s="220"/>
      <c r="V479" s="220"/>
      <c r="W479" s="220"/>
      <c r="X479" s="220"/>
      <c r="Y479" s="210"/>
      <c r="Z479" s="210"/>
      <c r="AA479" s="210"/>
      <c r="AB479" s="210"/>
      <c r="AC479" s="210"/>
      <c r="AD479" s="210"/>
      <c r="AE479" s="210"/>
      <c r="AF479" s="210"/>
      <c r="AG479" s="210" t="s">
        <v>237</v>
      </c>
      <c r="AH479" s="210"/>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1" x14ac:dyDescent="0.2">
      <c r="A480" s="217"/>
      <c r="B480" s="218"/>
      <c r="C480" s="252" t="s">
        <v>1376</v>
      </c>
      <c r="D480" s="221"/>
      <c r="E480" s="222">
        <v>4</v>
      </c>
      <c r="F480" s="220"/>
      <c r="G480" s="220"/>
      <c r="H480" s="220"/>
      <c r="I480" s="220"/>
      <c r="J480" s="220"/>
      <c r="K480" s="220"/>
      <c r="L480" s="220"/>
      <c r="M480" s="220"/>
      <c r="N480" s="219"/>
      <c r="O480" s="219"/>
      <c r="P480" s="219"/>
      <c r="Q480" s="219"/>
      <c r="R480" s="220"/>
      <c r="S480" s="220"/>
      <c r="T480" s="220"/>
      <c r="U480" s="220"/>
      <c r="V480" s="220"/>
      <c r="W480" s="220"/>
      <c r="X480" s="220"/>
      <c r="Y480" s="210"/>
      <c r="Z480" s="210"/>
      <c r="AA480" s="210"/>
      <c r="AB480" s="210"/>
      <c r="AC480" s="210"/>
      <c r="AD480" s="210"/>
      <c r="AE480" s="210"/>
      <c r="AF480" s="210"/>
      <c r="AG480" s="210" t="s">
        <v>217</v>
      </c>
      <c r="AH480" s="210">
        <v>0</v>
      </c>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1" x14ac:dyDescent="0.2">
      <c r="A481" s="217"/>
      <c r="B481" s="218"/>
      <c r="C481" s="252" t="s">
        <v>609</v>
      </c>
      <c r="D481" s="221"/>
      <c r="E481" s="222"/>
      <c r="F481" s="220"/>
      <c r="G481" s="220"/>
      <c r="H481" s="220"/>
      <c r="I481" s="220"/>
      <c r="J481" s="220"/>
      <c r="K481" s="220"/>
      <c r="L481" s="220"/>
      <c r="M481" s="220"/>
      <c r="N481" s="219"/>
      <c r="O481" s="219"/>
      <c r="P481" s="219"/>
      <c r="Q481" s="219"/>
      <c r="R481" s="220"/>
      <c r="S481" s="220"/>
      <c r="T481" s="220"/>
      <c r="U481" s="220"/>
      <c r="V481" s="220"/>
      <c r="W481" s="220"/>
      <c r="X481" s="220"/>
      <c r="Y481" s="210"/>
      <c r="Z481" s="210"/>
      <c r="AA481" s="210"/>
      <c r="AB481" s="210"/>
      <c r="AC481" s="210"/>
      <c r="AD481" s="210"/>
      <c r="AE481" s="210"/>
      <c r="AF481" s="210"/>
      <c r="AG481" s="210" t="s">
        <v>217</v>
      </c>
      <c r="AH481" s="210">
        <v>0</v>
      </c>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ht="33.75" outlineLevel="1" x14ac:dyDescent="0.2">
      <c r="A482" s="231">
        <v>86</v>
      </c>
      <c r="B482" s="232" t="s">
        <v>1012</v>
      </c>
      <c r="C482" s="250" t="s">
        <v>1013</v>
      </c>
      <c r="D482" s="233" t="s">
        <v>223</v>
      </c>
      <c r="E482" s="234">
        <v>5</v>
      </c>
      <c r="F482" s="235"/>
      <c r="G482" s="236">
        <f>ROUND(E482*F482,2)</f>
        <v>0</v>
      </c>
      <c r="H482" s="235"/>
      <c r="I482" s="236">
        <f>ROUND(E482*H482,2)</f>
        <v>0</v>
      </c>
      <c r="J482" s="235"/>
      <c r="K482" s="236">
        <f>ROUND(E482*J482,2)</f>
        <v>0</v>
      </c>
      <c r="L482" s="236">
        <v>21</v>
      </c>
      <c r="M482" s="236">
        <f>G482*(1+L482/100)</f>
        <v>0</v>
      </c>
      <c r="N482" s="234">
        <v>0</v>
      </c>
      <c r="O482" s="234">
        <f>ROUND(E482*N482,2)</f>
        <v>0</v>
      </c>
      <c r="P482" s="234">
        <v>1E-3</v>
      </c>
      <c r="Q482" s="234">
        <f>ROUND(E482*P482,2)</f>
        <v>0.01</v>
      </c>
      <c r="R482" s="236" t="s">
        <v>359</v>
      </c>
      <c r="S482" s="236" t="s">
        <v>210</v>
      </c>
      <c r="T482" s="237" t="s">
        <v>211</v>
      </c>
      <c r="U482" s="220">
        <v>0.15</v>
      </c>
      <c r="V482" s="220">
        <f>ROUND(E482*U482,2)</f>
        <v>0.75</v>
      </c>
      <c r="W482" s="220"/>
      <c r="X482" s="220" t="s">
        <v>212</v>
      </c>
      <c r="Y482" s="210"/>
      <c r="Z482" s="210"/>
      <c r="AA482" s="210"/>
      <c r="AB482" s="210"/>
      <c r="AC482" s="210"/>
      <c r="AD482" s="210"/>
      <c r="AE482" s="210"/>
      <c r="AF482" s="210"/>
      <c r="AG482" s="210" t="s">
        <v>213</v>
      </c>
      <c r="AH482" s="210"/>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1" x14ac:dyDescent="0.2">
      <c r="A483" s="217"/>
      <c r="B483" s="218"/>
      <c r="C483" s="252" t="s">
        <v>1377</v>
      </c>
      <c r="D483" s="221"/>
      <c r="E483" s="222">
        <v>3</v>
      </c>
      <c r="F483" s="220"/>
      <c r="G483" s="220"/>
      <c r="H483" s="220"/>
      <c r="I483" s="220"/>
      <c r="J483" s="220"/>
      <c r="K483" s="220"/>
      <c r="L483" s="220"/>
      <c r="M483" s="220"/>
      <c r="N483" s="219"/>
      <c r="O483" s="219"/>
      <c r="P483" s="219"/>
      <c r="Q483" s="219"/>
      <c r="R483" s="220"/>
      <c r="S483" s="220"/>
      <c r="T483" s="220"/>
      <c r="U483" s="220"/>
      <c r="V483" s="220"/>
      <c r="W483" s="220"/>
      <c r="X483" s="220"/>
      <c r="Y483" s="210"/>
      <c r="Z483" s="210"/>
      <c r="AA483" s="210"/>
      <c r="AB483" s="210"/>
      <c r="AC483" s="210"/>
      <c r="AD483" s="210"/>
      <c r="AE483" s="210"/>
      <c r="AF483" s="210"/>
      <c r="AG483" s="210" t="s">
        <v>217</v>
      </c>
      <c r="AH483" s="210">
        <v>0</v>
      </c>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1" x14ac:dyDescent="0.2">
      <c r="A484" s="217"/>
      <c r="B484" s="218"/>
      <c r="C484" s="252" t="s">
        <v>1378</v>
      </c>
      <c r="D484" s="221"/>
      <c r="E484" s="222">
        <v>2</v>
      </c>
      <c r="F484" s="220"/>
      <c r="G484" s="220"/>
      <c r="H484" s="220"/>
      <c r="I484" s="220"/>
      <c r="J484" s="220"/>
      <c r="K484" s="220"/>
      <c r="L484" s="220"/>
      <c r="M484" s="220"/>
      <c r="N484" s="219"/>
      <c r="O484" s="219"/>
      <c r="P484" s="219"/>
      <c r="Q484" s="219"/>
      <c r="R484" s="220"/>
      <c r="S484" s="220"/>
      <c r="T484" s="220"/>
      <c r="U484" s="220"/>
      <c r="V484" s="220"/>
      <c r="W484" s="220"/>
      <c r="X484" s="220"/>
      <c r="Y484" s="210"/>
      <c r="Z484" s="210"/>
      <c r="AA484" s="210"/>
      <c r="AB484" s="210"/>
      <c r="AC484" s="210"/>
      <c r="AD484" s="210"/>
      <c r="AE484" s="210"/>
      <c r="AF484" s="210"/>
      <c r="AG484" s="210" t="s">
        <v>217</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ht="33.75" outlineLevel="1" x14ac:dyDescent="0.2">
      <c r="A485" s="231">
        <v>87</v>
      </c>
      <c r="B485" s="232" t="s">
        <v>1016</v>
      </c>
      <c r="C485" s="250" t="s">
        <v>1017</v>
      </c>
      <c r="D485" s="233" t="s">
        <v>223</v>
      </c>
      <c r="E485" s="234">
        <v>3</v>
      </c>
      <c r="F485" s="235"/>
      <c r="G485" s="236">
        <f>ROUND(E485*F485,2)</f>
        <v>0</v>
      </c>
      <c r="H485" s="235"/>
      <c r="I485" s="236">
        <f>ROUND(E485*H485,2)</f>
        <v>0</v>
      </c>
      <c r="J485" s="235"/>
      <c r="K485" s="236">
        <f>ROUND(E485*J485,2)</f>
        <v>0</v>
      </c>
      <c r="L485" s="236">
        <v>21</v>
      </c>
      <c r="M485" s="236">
        <f>G485*(1+L485/100)</f>
        <v>0</v>
      </c>
      <c r="N485" s="234">
        <v>0</v>
      </c>
      <c r="O485" s="234">
        <f>ROUND(E485*N485,2)</f>
        <v>0</v>
      </c>
      <c r="P485" s="234">
        <v>0.01</v>
      </c>
      <c r="Q485" s="234">
        <f>ROUND(E485*P485,2)</f>
        <v>0.03</v>
      </c>
      <c r="R485" s="236" t="s">
        <v>359</v>
      </c>
      <c r="S485" s="236" t="s">
        <v>210</v>
      </c>
      <c r="T485" s="237" t="s">
        <v>211</v>
      </c>
      <c r="U485" s="220">
        <v>0.27700000000000002</v>
      </c>
      <c r="V485" s="220">
        <f>ROUND(E485*U485,2)</f>
        <v>0.83</v>
      </c>
      <c r="W485" s="220"/>
      <c r="X485" s="220" t="s">
        <v>212</v>
      </c>
      <c r="Y485" s="210"/>
      <c r="Z485" s="210"/>
      <c r="AA485" s="210"/>
      <c r="AB485" s="210"/>
      <c r="AC485" s="210"/>
      <c r="AD485" s="210"/>
      <c r="AE485" s="210"/>
      <c r="AF485" s="210"/>
      <c r="AG485" s="210" t="s">
        <v>213</v>
      </c>
      <c r="AH485" s="210"/>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1" x14ac:dyDescent="0.2">
      <c r="A486" s="217"/>
      <c r="B486" s="218"/>
      <c r="C486" s="252" t="s">
        <v>1379</v>
      </c>
      <c r="D486" s="221"/>
      <c r="E486" s="222">
        <v>3</v>
      </c>
      <c r="F486" s="220"/>
      <c r="G486" s="220"/>
      <c r="H486" s="220"/>
      <c r="I486" s="220"/>
      <c r="J486" s="220"/>
      <c r="K486" s="220"/>
      <c r="L486" s="220"/>
      <c r="M486" s="220"/>
      <c r="N486" s="219"/>
      <c r="O486" s="219"/>
      <c r="P486" s="219"/>
      <c r="Q486" s="219"/>
      <c r="R486" s="220"/>
      <c r="S486" s="220"/>
      <c r="T486" s="220"/>
      <c r="U486" s="220"/>
      <c r="V486" s="220"/>
      <c r="W486" s="220"/>
      <c r="X486" s="220"/>
      <c r="Y486" s="210"/>
      <c r="Z486" s="210"/>
      <c r="AA486" s="210"/>
      <c r="AB486" s="210"/>
      <c r="AC486" s="210"/>
      <c r="AD486" s="210"/>
      <c r="AE486" s="210"/>
      <c r="AF486" s="210"/>
      <c r="AG486" s="210" t="s">
        <v>217</v>
      </c>
      <c r="AH486" s="210">
        <v>0</v>
      </c>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1" x14ac:dyDescent="0.2">
      <c r="A487" s="231">
        <v>88</v>
      </c>
      <c r="B487" s="232" t="s">
        <v>1019</v>
      </c>
      <c r="C487" s="250" t="s">
        <v>1020</v>
      </c>
      <c r="D487" s="233" t="s">
        <v>242</v>
      </c>
      <c r="E487" s="234">
        <v>624.05849999999998</v>
      </c>
      <c r="F487" s="235"/>
      <c r="G487" s="236">
        <f>ROUND(E487*F487,2)</f>
        <v>0</v>
      </c>
      <c r="H487" s="235"/>
      <c r="I487" s="236">
        <f>ROUND(E487*H487,2)</f>
        <v>0</v>
      </c>
      <c r="J487" s="235"/>
      <c r="K487" s="236">
        <f>ROUND(E487*J487,2)</f>
        <v>0</v>
      </c>
      <c r="L487" s="236">
        <v>21</v>
      </c>
      <c r="M487" s="236">
        <f>G487*(1+L487/100)</f>
        <v>0</v>
      </c>
      <c r="N487" s="234">
        <v>0</v>
      </c>
      <c r="O487" s="234">
        <f>ROUND(E487*N487,2)</f>
        <v>0</v>
      </c>
      <c r="P487" s="234">
        <v>1.6E-2</v>
      </c>
      <c r="Q487" s="234">
        <f>ROUND(E487*P487,2)</f>
        <v>9.98</v>
      </c>
      <c r="R487" s="236" t="s">
        <v>359</v>
      </c>
      <c r="S487" s="236" t="s">
        <v>210</v>
      </c>
      <c r="T487" s="237" t="s">
        <v>211</v>
      </c>
      <c r="U487" s="220">
        <v>7.0000000000000007E-2</v>
      </c>
      <c r="V487" s="220">
        <f>ROUND(E487*U487,2)</f>
        <v>43.68</v>
      </c>
      <c r="W487" s="220"/>
      <c r="X487" s="220" t="s">
        <v>212</v>
      </c>
      <c r="Y487" s="210"/>
      <c r="Z487" s="210"/>
      <c r="AA487" s="210"/>
      <c r="AB487" s="210"/>
      <c r="AC487" s="210"/>
      <c r="AD487" s="210"/>
      <c r="AE487" s="210"/>
      <c r="AF487" s="210"/>
      <c r="AG487" s="210" t="s">
        <v>213</v>
      </c>
      <c r="AH487" s="210"/>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x14ac:dyDescent="0.2">
      <c r="A488" s="217"/>
      <c r="B488" s="218"/>
      <c r="C488" s="252" t="s">
        <v>1227</v>
      </c>
      <c r="D488" s="221"/>
      <c r="E488" s="222">
        <v>156.85499999999999</v>
      </c>
      <c r="F488" s="220"/>
      <c r="G488" s="220"/>
      <c r="H488" s="220"/>
      <c r="I488" s="220"/>
      <c r="J488" s="220"/>
      <c r="K488" s="220"/>
      <c r="L488" s="220"/>
      <c r="M488" s="220"/>
      <c r="N488" s="219"/>
      <c r="O488" s="219"/>
      <c r="P488" s="219"/>
      <c r="Q488" s="219"/>
      <c r="R488" s="220"/>
      <c r="S488" s="220"/>
      <c r="T488" s="220"/>
      <c r="U488" s="220"/>
      <c r="V488" s="220"/>
      <c r="W488" s="220"/>
      <c r="X488" s="220"/>
      <c r="Y488" s="210"/>
      <c r="Z488" s="210"/>
      <c r="AA488" s="210"/>
      <c r="AB488" s="210"/>
      <c r="AC488" s="210"/>
      <c r="AD488" s="210"/>
      <c r="AE488" s="210"/>
      <c r="AF488" s="210"/>
      <c r="AG488" s="210" t="s">
        <v>217</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1" x14ac:dyDescent="0.2">
      <c r="A489" s="217"/>
      <c r="B489" s="218"/>
      <c r="C489" s="252" t="s">
        <v>1228</v>
      </c>
      <c r="D489" s="221"/>
      <c r="E489" s="222">
        <v>4.1745000000000001</v>
      </c>
      <c r="F489" s="220"/>
      <c r="G489" s="220"/>
      <c r="H489" s="220"/>
      <c r="I489" s="220"/>
      <c r="J489" s="220"/>
      <c r="K489" s="220"/>
      <c r="L489" s="220"/>
      <c r="M489" s="220"/>
      <c r="N489" s="219"/>
      <c r="O489" s="219"/>
      <c r="P489" s="219"/>
      <c r="Q489" s="219"/>
      <c r="R489" s="220"/>
      <c r="S489" s="220"/>
      <c r="T489" s="220"/>
      <c r="U489" s="220"/>
      <c r="V489" s="220"/>
      <c r="W489" s="220"/>
      <c r="X489" s="220"/>
      <c r="Y489" s="210"/>
      <c r="Z489" s="210"/>
      <c r="AA489" s="210"/>
      <c r="AB489" s="210"/>
      <c r="AC489" s="210"/>
      <c r="AD489" s="210"/>
      <c r="AE489" s="210"/>
      <c r="AF489" s="210"/>
      <c r="AG489" s="210" t="s">
        <v>217</v>
      </c>
      <c r="AH489" s="210">
        <v>0</v>
      </c>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1" x14ac:dyDescent="0.2">
      <c r="A490" s="217"/>
      <c r="B490" s="218"/>
      <c r="C490" s="252" t="s">
        <v>1229</v>
      </c>
      <c r="D490" s="221"/>
      <c r="E490" s="222">
        <v>171.90729999999999</v>
      </c>
      <c r="F490" s="220"/>
      <c r="G490" s="220"/>
      <c r="H490" s="220"/>
      <c r="I490" s="220"/>
      <c r="J490" s="220"/>
      <c r="K490" s="220"/>
      <c r="L490" s="220"/>
      <c r="M490" s="220"/>
      <c r="N490" s="219"/>
      <c r="O490" s="219"/>
      <c r="P490" s="219"/>
      <c r="Q490" s="219"/>
      <c r="R490" s="220"/>
      <c r="S490" s="220"/>
      <c r="T490" s="220"/>
      <c r="U490" s="220"/>
      <c r="V490" s="220"/>
      <c r="W490" s="220"/>
      <c r="X490" s="220"/>
      <c r="Y490" s="210"/>
      <c r="Z490" s="210"/>
      <c r="AA490" s="210"/>
      <c r="AB490" s="210"/>
      <c r="AC490" s="210"/>
      <c r="AD490" s="210"/>
      <c r="AE490" s="210"/>
      <c r="AF490" s="210"/>
      <c r="AG490" s="210" t="s">
        <v>217</v>
      </c>
      <c r="AH490" s="210">
        <v>0</v>
      </c>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1" x14ac:dyDescent="0.2">
      <c r="A491" s="217"/>
      <c r="B491" s="218"/>
      <c r="C491" s="252" t="s">
        <v>1230</v>
      </c>
      <c r="D491" s="221"/>
      <c r="E491" s="222">
        <v>1.62</v>
      </c>
      <c r="F491" s="220"/>
      <c r="G491" s="220"/>
      <c r="H491" s="220"/>
      <c r="I491" s="220"/>
      <c r="J491" s="220"/>
      <c r="K491" s="220"/>
      <c r="L491" s="220"/>
      <c r="M491" s="220"/>
      <c r="N491" s="219"/>
      <c r="O491" s="219"/>
      <c r="P491" s="219"/>
      <c r="Q491" s="219"/>
      <c r="R491" s="220"/>
      <c r="S491" s="220"/>
      <c r="T491" s="220"/>
      <c r="U491" s="220"/>
      <c r="V491" s="220"/>
      <c r="W491" s="220"/>
      <c r="X491" s="220"/>
      <c r="Y491" s="210"/>
      <c r="Z491" s="210"/>
      <c r="AA491" s="210"/>
      <c r="AB491" s="210"/>
      <c r="AC491" s="210"/>
      <c r="AD491" s="210"/>
      <c r="AE491" s="210"/>
      <c r="AF491" s="210"/>
      <c r="AG491" s="210" t="s">
        <v>217</v>
      </c>
      <c r="AH491" s="210">
        <v>0</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x14ac:dyDescent="0.2">
      <c r="A492" s="217"/>
      <c r="B492" s="218"/>
      <c r="C492" s="252" t="s">
        <v>1231</v>
      </c>
      <c r="D492" s="221"/>
      <c r="E492" s="222">
        <v>132.99</v>
      </c>
      <c r="F492" s="220"/>
      <c r="G492" s="220"/>
      <c r="H492" s="220"/>
      <c r="I492" s="220"/>
      <c r="J492" s="220"/>
      <c r="K492" s="220"/>
      <c r="L492" s="220"/>
      <c r="M492" s="220"/>
      <c r="N492" s="219"/>
      <c r="O492" s="219"/>
      <c r="P492" s="219"/>
      <c r="Q492" s="219"/>
      <c r="R492" s="220"/>
      <c r="S492" s="220"/>
      <c r="T492" s="220"/>
      <c r="U492" s="220"/>
      <c r="V492" s="220"/>
      <c r="W492" s="220"/>
      <c r="X492" s="220"/>
      <c r="Y492" s="210"/>
      <c r="Z492" s="210"/>
      <c r="AA492" s="210"/>
      <c r="AB492" s="210"/>
      <c r="AC492" s="210"/>
      <c r="AD492" s="210"/>
      <c r="AE492" s="210"/>
      <c r="AF492" s="210"/>
      <c r="AG492" s="210" t="s">
        <v>217</v>
      </c>
      <c r="AH492" s="210">
        <v>0</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outlineLevel="1" x14ac:dyDescent="0.2">
      <c r="A493" s="217"/>
      <c r="B493" s="218"/>
      <c r="C493" s="252" t="s">
        <v>1232</v>
      </c>
      <c r="D493" s="221"/>
      <c r="E493" s="222">
        <v>24.356000000000002</v>
      </c>
      <c r="F493" s="220"/>
      <c r="G493" s="220"/>
      <c r="H493" s="220"/>
      <c r="I493" s="220"/>
      <c r="J493" s="220"/>
      <c r="K493" s="220"/>
      <c r="L493" s="220"/>
      <c r="M493" s="220"/>
      <c r="N493" s="219"/>
      <c r="O493" s="219"/>
      <c r="P493" s="219"/>
      <c r="Q493" s="219"/>
      <c r="R493" s="220"/>
      <c r="S493" s="220"/>
      <c r="T493" s="220"/>
      <c r="U493" s="220"/>
      <c r="V493" s="220"/>
      <c r="W493" s="220"/>
      <c r="X493" s="220"/>
      <c r="Y493" s="210"/>
      <c r="Z493" s="210"/>
      <c r="AA493" s="210"/>
      <c r="AB493" s="210"/>
      <c r="AC493" s="210"/>
      <c r="AD493" s="210"/>
      <c r="AE493" s="210"/>
      <c r="AF493" s="210"/>
      <c r="AG493" s="210" t="s">
        <v>217</v>
      </c>
      <c r="AH493" s="210">
        <v>0</v>
      </c>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outlineLevel="1" x14ac:dyDescent="0.2">
      <c r="A494" s="217"/>
      <c r="B494" s="218"/>
      <c r="C494" s="252" t="s">
        <v>1233</v>
      </c>
      <c r="D494" s="221"/>
      <c r="E494" s="222">
        <v>113.34220000000001</v>
      </c>
      <c r="F494" s="220"/>
      <c r="G494" s="220"/>
      <c r="H494" s="220"/>
      <c r="I494" s="220"/>
      <c r="J494" s="220"/>
      <c r="K494" s="220"/>
      <c r="L494" s="220"/>
      <c r="M494" s="220"/>
      <c r="N494" s="219"/>
      <c r="O494" s="219"/>
      <c r="P494" s="219"/>
      <c r="Q494" s="219"/>
      <c r="R494" s="220"/>
      <c r="S494" s="220"/>
      <c r="T494" s="220"/>
      <c r="U494" s="220"/>
      <c r="V494" s="220"/>
      <c r="W494" s="220"/>
      <c r="X494" s="220"/>
      <c r="Y494" s="210"/>
      <c r="Z494" s="210"/>
      <c r="AA494" s="210"/>
      <c r="AB494" s="210"/>
      <c r="AC494" s="210"/>
      <c r="AD494" s="210"/>
      <c r="AE494" s="210"/>
      <c r="AF494" s="210"/>
      <c r="AG494" s="210" t="s">
        <v>217</v>
      </c>
      <c r="AH494" s="210">
        <v>0</v>
      </c>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outlineLevel="1" x14ac:dyDescent="0.2">
      <c r="A495" s="217"/>
      <c r="B495" s="218"/>
      <c r="C495" s="252" t="s">
        <v>1234</v>
      </c>
      <c r="D495" s="221"/>
      <c r="E495" s="222">
        <v>15.105</v>
      </c>
      <c r="F495" s="220"/>
      <c r="G495" s="220"/>
      <c r="H495" s="220"/>
      <c r="I495" s="220"/>
      <c r="J495" s="220"/>
      <c r="K495" s="220"/>
      <c r="L495" s="220"/>
      <c r="M495" s="220"/>
      <c r="N495" s="219"/>
      <c r="O495" s="219"/>
      <c r="P495" s="219"/>
      <c r="Q495" s="219"/>
      <c r="R495" s="220"/>
      <c r="S495" s="220"/>
      <c r="T495" s="220"/>
      <c r="U495" s="220"/>
      <c r="V495" s="220"/>
      <c r="W495" s="220"/>
      <c r="X495" s="220"/>
      <c r="Y495" s="210"/>
      <c r="Z495" s="210"/>
      <c r="AA495" s="210"/>
      <c r="AB495" s="210"/>
      <c r="AC495" s="210"/>
      <c r="AD495" s="210"/>
      <c r="AE495" s="210"/>
      <c r="AF495" s="210"/>
      <c r="AG495" s="210" t="s">
        <v>217</v>
      </c>
      <c r="AH495" s="210">
        <v>0</v>
      </c>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1" x14ac:dyDescent="0.2">
      <c r="A496" s="217"/>
      <c r="B496" s="218"/>
      <c r="C496" s="252" t="s">
        <v>1235</v>
      </c>
      <c r="D496" s="221"/>
      <c r="E496" s="222">
        <v>3.7084999999999999</v>
      </c>
      <c r="F496" s="220"/>
      <c r="G496" s="220"/>
      <c r="H496" s="220"/>
      <c r="I496" s="220"/>
      <c r="J496" s="220"/>
      <c r="K496" s="220"/>
      <c r="L496" s="220"/>
      <c r="M496" s="220"/>
      <c r="N496" s="219"/>
      <c r="O496" s="219"/>
      <c r="P496" s="219"/>
      <c r="Q496" s="219"/>
      <c r="R496" s="220"/>
      <c r="S496" s="220"/>
      <c r="T496" s="220"/>
      <c r="U496" s="220"/>
      <c r="V496" s="220"/>
      <c r="W496" s="220"/>
      <c r="X496" s="220"/>
      <c r="Y496" s="210"/>
      <c r="Z496" s="210"/>
      <c r="AA496" s="210"/>
      <c r="AB496" s="210"/>
      <c r="AC496" s="210"/>
      <c r="AD496" s="210"/>
      <c r="AE496" s="210"/>
      <c r="AF496" s="210"/>
      <c r="AG496" s="210" t="s">
        <v>217</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1" x14ac:dyDescent="0.2">
      <c r="A497" s="231">
        <v>89</v>
      </c>
      <c r="B497" s="232" t="s">
        <v>1025</v>
      </c>
      <c r="C497" s="250" t="s">
        <v>1026</v>
      </c>
      <c r="D497" s="233" t="s">
        <v>242</v>
      </c>
      <c r="E497" s="234">
        <v>36.380749999999999</v>
      </c>
      <c r="F497" s="235"/>
      <c r="G497" s="236">
        <f>ROUND(E497*F497,2)</f>
        <v>0</v>
      </c>
      <c r="H497" s="235"/>
      <c r="I497" s="236">
        <f>ROUND(E497*H497,2)</f>
        <v>0</v>
      </c>
      <c r="J497" s="235"/>
      <c r="K497" s="236">
        <f>ROUND(E497*J497,2)</f>
        <v>0</v>
      </c>
      <c r="L497" s="236">
        <v>21</v>
      </c>
      <c r="M497" s="236">
        <f>G497*(1+L497/100)</f>
        <v>0</v>
      </c>
      <c r="N497" s="234">
        <v>0</v>
      </c>
      <c r="O497" s="234">
        <f>ROUND(E497*N497,2)</f>
        <v>0</v>
      </c>
      <c r="P497" s="234">
        <v>3.4000000000000002E-2</v>
      </c>
      <c r="Q497" s="234">
        <f>ROUND(E497*P497,2)</f>
        <v>1.24</v>
      </c>
      <c r="R497" s="236" t="s">
        <v>359</v>
      </c>
      <c r="S497" s="236" t="s">
        <v>210</v>
      </c>
      <c r="T497" s="237" t="s">
        <v>211</v>
      </c>
      <c r="U497" s="220">
        <v>0.17</v>
      </c>
      <c r="V497" s="220">
        <f>ROUND(E497*U497,2)</f>
        <v>6.18</v>
      </c>
      <c r="W497" s="220"/>
      <c r="X497" s="220" t="s">
        <v>212</v>
      </c>
      <c r="Y497" s="210"/>
      <c r="Z497" s="210"/>
      <c r="AA497" s="210"/>
      <c r="AB497" s="210"/>
      <c r="AC497" s="210"/>
      <c r="AD497" s="210"/>
      <c r="AE497" s="210"/>
      <c r="AF497" s="210"/>
      <c r="AG497" s="210" t="s">
        <v>213</v>
      </c>
      <c r="AH497" s="210"/>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1" x14ac:dyDescent="0.2">
      <c r="A498" s="217"/>
      <c r="B498" s="218"/>
      <c r="C498" s="252" t="s">
        <v>1236</v>
      </c>
      <c r="D498" s="221"/>
      <c r="E498" s="222">
        <v>7.1959999999999997</v>
      </c>
      <c r="F498" s="220"/>
      <c r="G498" s="220"/>
      <c r="H498" s="220"/>
      <c r="I498" s="220"/>
      <c r="J498" s="220"/>
      <c r="K498" s="220"/>
      <c r="L498" s="220"/>
      <c r="M498" s="220"/>
      <c r="N498" s="219"/>
      <c r="O498" s="219"/>
      <c r="P498" s="219"/>
      <c r="Q498" s="219"/>
      <c r="R498" s="220"/>
      <c r="S498" s="220"/>
      <c r="T498" s="220"/>
      <c r="U498" s="220"/>
      <c r="V498" s="220"/>
      <c r="W498" s="220"/>
      <c r="X498" s="220"/>
      <c r="Y498" s="210"/>
      <c r="Z498" s="210"/>
      <c r="AA498" s="210"/>
      <c r="AB498" s="210"/>
      <c r="AC498" s="210"/>
      <c r="AD498" s="210"/>
      <c r="AE498" s="210"/>
      <c r="AF498" s="210"/>
      <c r="AG498" s="210" t="s">
        <v>217</v>
      </c>
      <c r="AH498" s="210">
        <v>0</v>
      </c>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1" x14ac:dyDescent="0.2">
      <c r="A499" s="217"/>
      <c r="B499" s="218"/>
      <c r="C499" s="252" t="s">
        <v>1237</v>
      </c>
      <c r="D499" s="221"/>
      <c r="E499" s="222">
        <v>7.8397500000000004</v>
      </c>
      <c r="F499" s="220"/>
      <c r="G499" s="220"/>
      <c r="H499" s="220"/>
      <c r="I499" s="220"/>
      <c r="J499" s="220"/>
      <c r="K499" s="220"/>
      <c r="L499" s="220"/>
      <c r="M499" s="220"/>
      <c r="N499" s="219"/>
      <c r="O499" s="219"/>
      <c r="P499" s="219"/>
      <c r="Q499" s="219"/>
      <c r="R499" s="220"/>
      <c r="S499" s="220"/>
      <c r="T499" s="220"/>
      <c r="U499" s="220"/>
      <c r="V499" s="220"/>
      <c r="W499" s="220"/>
      <c r="X499" s="220"/>
      <c r="Y499" s="210"/>
      <c r="Z499" s="210"/>
      <c r="AA499" s="210"/>
      <c r="AB499" s="210"/>
      <c r="AC499" s="210"/>
      <c r="AD499" s="210"/>
      <c r="AE499" s="210"/>
      <c r="AF499" s="210"/>
      <c r="AG499" s="210" t="s">
        <v>217</v>
      </c>
      <c r="AH499" s="210">
        <v>0</v>
      </c>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x14ac:dyDescent="0.2">
      <c r="A500" s="217"/>
      <c r="B500" s="218"/>
      <c r="C500" s="252" t="s">
        <v>1238</v>
      </c>
      <c r="D500" s="221"/>
      <c r="E500" s="222">
        <v>12.914999999999999</v>
      </c>
      <c r="F500" s="220"/>
      <c r="G500" s="220"/>
      <c r="H500" s="220"/>
      <c r="I500" s="220"/>
      <c r="J500" s="220"/>
      <c r="K500" s="220"/>
      <c r="L500" s="220"/>
      <c r="M500" s="220"/>
      <c r="N500" s="219"/>
      <c r="O500" s="219"/>
      <c r="P500" s="219"/>
      <c r="Q500" s="219"/>
      <c r="R500" s="220"/>
      <c r="S500" s="220"/>
      <c r="T500" s="220"/>
      <c r="U500" s="220"/>
      <c r="V500" s="220"/>
      <c r="W500" s="220"/>
      <c r="X500" s="220"/>
      <c r="Y500" s="210"/>
      <c r="Z500" s="210"/>
      <c r="AA500" s="210"/>
      <c r="AB500" s="210"/>
      <c r="AC500" s="210"/>
      <c r="AD500" s="210"/>
      <c r="AE500" s="210"/>
      <c r="AF500" s="210"/>
      <c r="AG500" s="210" t="s">
        <v>217</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1" x14ac:dyDescent="0.2">
      <c r="A501" s="217"/>
      <c r="B501" s="218"/>
      <c r="C501" s="252" t="s">
        <v>1239</v>
      </c>
      <c r="D501" s="221"/>
      <c r="E501" s="222">
        <v>8.43</v>
      </c>
      <c r="F501" s="220"/>
      <c r="G501" s="220"/>
      <c r="H501" s="220"/>
      <c r="I501" s="220"/>
      <c r="J501" s="220"/>
      <c r="K501" s="220"/>
      <c r="L501" s="220"/>
      <c r="M501" s="220"/>
      <c r="N501" s="219"/>
      <c r="O501" s="219"/>
      <c r="P501" s="219"/>
      <c r="Q501" s="219"/>
      <c r="R501" s="220"/>
      <c r="S501" s="220"/>
      <c r="T501" s="220"/>
      <c r="U501" s="220"/>
      <c r="V501" s="220"/>
      <c r="W501" s="220"/>
      <c r="X501" s="220"/>
      <c r="Y501" s="210"/>
      <c r="Z501" s="210"/>
      <c r="AA501" s="210"/>
      <c r="AB501" s="210"/>
      <c r="AC501" s="210"/>
      <c r="AD501" s="210"/>
      <c r="AE501" s="210"/>
      <c r="AF501" s="210"/>
      <c r="AG501" s="210" t="s">
        <v>217</v>
      </c>
      <c r="AH501" s="210">
        <v>0</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x14ac:dyDescent="0.2">
      <c r="A502" s="224" t="s">
        <v>204</v>
      </c>
      <c r="B502" s="225" t="s">
        <v>141</v>
      </c>
      <c r="C502" s="249" t="s">
        <v>142</v>
      </c>
      <c r="D502" s="226"/>
      <c r="E502" s="227"/>
      <c r="F502" s="228"/>
      <c r="G502" s="228">
        <f>SUMIF(AG503:AG506,"&lt;&gt;NOR",G503:G506)</f>
        <v>0</v>
      </c>
      <c r="H502" s="228"/>
      <c r="I502" s="228">
        <f>SUM(I503:I506)</f>
        <v>0</v>
      </c>
      <c r="J502" s="228"/>
      <c r="K502" s="228">
        <f>SUM(K503:K506)</f>
        <v>0</v>
      </c>
      <c r="L502" s="228"/>
      <c r="M502" s="228">
        <f>SUM(M503:M506)</f>
        <v>0</v>
      </c>
      <c r="N502" s="227"/>
      <c r="O502" s="227">
        <f>SUM(O503:O506)</f>
        <v>0</v>
      </c>
      <c r="P502" s="227"/>
      <c r="Q502" s="227">
        <f>SUM(Q503:Q506)</f>
        <v>0</v>
      </c>
      <c r="R502" s="228"/>
      <c r="S502" s="228"/>
      <c r="T502" s="229"/>
      <c r="U502" s="223"/>
      <c r="V502" s="223">
        <f>SUM(V503:V506)</f>
        <v>173.78</v>
      </c>
      <c r="W502" s="223"/>
      <c r="X502" s="223"/>
      <c r="AG502" t="s">
        <v>205</v>
      </c>
    </row>
    <row r="503" spans="1:60" ht="33.75" outlineLevel="1" x14ac:dyDescent="0.2">
      <c r="A503" s="231">
        <v>90</v>
      </c>
      <c r="B503" s="232" t="s">
        <v>1380</v>
      </c>
      <c r="C503" s="250" t="s">
        <v>1381</v>
      </c>
      <c r="D503" s="233" t="s">
        <v>384</v>
      </c>
      <c r="E503" s="234">
        <v>73.653729999999996</v>
      </c>
      <c r="F503" s="235"/>
      <c r="G503" s="236">
        <f>ROUND(E503*F503,2)</f>
        <v>0</v>
      </c>
      <c r="H503" s="235"/>
      <c r="I503" s="236">
        <f>ROUND(E503*H503,2)</f>
        <v>0</v>
      </c>
      <c r="J503" s="235"/>
      <c r="K503" s="236">
        <f>ROUND(E503*J503,2)</f>
        <v>0</v>
      </c>
      <c r="L503" s="236">
        <v>21</v>
      </c>
      <c r="M503" s="236">
        <f>G503*(1+L503/100)</f>
        <v>0</v>
      </c>
      <c r="N503" s="234">
        <v>0</v>
      </c>
      <c r="O503" s="234">
        <f>ROUND(E503*N503,2)</f>
        <v>0</v>
      </c>
      <c r="P503" s="234">
        <v>0</v>
      </c>
      <c r="Q503" s="234">
        <f>ROUND(E503*P503,2)</f>
        <v>0</v>
      </c>
      <c r="R503" s="236" t="s">
        <v>251</v>
      </c>
      <c r="S503" s="236" t="s">
        <v>210</v>
      </c>
      <c r="T503" s="237" t="s">
        <v>211</v>
      </c>
      <c r="U503" s="220">
        <v>1.8919999999999999</v>
      </c>
      <c r="V503" s="220">
        <f>ROUND(E503*U503,2)</f>
        <v>139.35</v>
      </c>
      <c r="W503" s="220"/>
      <c r="X503" s="220" t="s">
        <v>385</v>
      </c>
      <c r="Y503" s="210"/>
      <c r="Z503" s="210"/>
      <c r="AA503" s="210"/>
      <c r="AB503" s="210"/>
      <c r="AC503" s="210"/>
      <c r="AD503" s="210"/>
      <c r="AE503" s="210"/>
      <c r="AF503" s="210"/>
      <c r="AG503" s="210" t="s">
        <v>386</v>
      </c>
      <c r="AH503" s="210"/>
      <c r="AI503" s="210"/>
      <c r="AJ503" s="210"/>
      <c r="AK503" s="210"/>
      <c r="AL503" s="210"/>
      <c r="AM503" s="210"/>
      <c r="AN503" s="210"/>
      <c r="AO503" s="210"/>
      <c r="AP503" s="210"/>
      <c r="AQ503" s="210"/>
      <c r="AR503" s="210"/>
      <c r="AS503" s="210"/>
      <c r="AT503" s="210"/>
      <c r="AU503" s="210"/>
      <c r="AV503" s="210"/>
      <c r="AW503" s="210"/>
      <c r="AX503" s="210"/>
      <c r="AY503" s="210"/>
      <c r="AZ503" s="210"/>
      <c r="BA503" s="210"/>
      <c r="BB503" s="210"/>
      <c r="BC503" s="210"/>
      <c r="BD503" s="210"/>
      <c r="BE503" s="210"/>
      <c r="BF503" s="210"/>
      <c r="BG503" s="210"/>
      <c r="BH503" s="210"/>
    </row>
    <row r="504" spans="1:60" outlineLevel="1" x14ac:dyDescent="0.2">
      <c r="A504" s="217"/>
      <c r="B504" s="218"/>
      <c r="C504" s="251" t="s">
        <v>387</v>
      </c>
      <c r="D504" s="238"/>
      <c r="E504" s="238"/>
      <c r="F504" s="238"/>
      <c r="G504" s="238"/>
      <c r="H504" s="220"/>
      <c r="I504" s="220"/>
      <c r="J504" s="220"/>
      <c r="K504" s="220"/>
      <c r="L504" s="220"/>
      <c r="M504" s="220"/>
      <c r="N504" s="219"/>
      <c r="O504" s="219"/>
      <c r="P504" s="219"/>
      <c r="Q504" s="219"/>
      <c r="R504" s="220"/>
      <c r="S504" s="220"/>
      <c r="T504" s="220"/>
      <c r="U504" s="220"/>
      <c r="V504" s="220"/>
      <c r="W504" s="220"/>
      <c r="X504" s="220"/>
      <c r="Y504" s="210"/>
      <c r="Z504" s="210"/>
      <c r="AA504" s="210"/>
      <c r="AB504" s="210"/>
      <c r="AC504" s="210"/>
      <c r="AD504" s="210"/>
      <c r="AE504" s="210"/>
      <c r="AF504" s="210"/>
      <c r="AG504" s="210" t="s">
        <v>215</v>
      </c>
      <c r="AH504" s="210"/>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ht="33.75" outlineLevel="1" x14ac:dyDescent="0.2">
      <c r="A505" s="231">
        <v>91</v>
      </c>
      <c r="B505" s="232" t="s">
        <v>1029</v>
      </c>
      <c r="C505" s="250" t="s">
        <v>1030</v>
      </c>
      <c r="D505" s="233" t="s">
        <v>384</v>
      </c>
      <c r="E505" s="234">
        <v>18.413430000000002</v>
      </c>
      <c r="F505" s="235"/>
      <c r="G505" s="236">
        <f>ROUND(E505*F505,2)</f>
        <v>0</v>
      </c>
      <c r="H505" s="235"/>
      <c r="I505" s="236">
        <f>ROUND(E505*H505,2)</f>
        <v>0</v>
      </c>
      <c r="J505" s="235"/>
      <c r="K505" s="236">
        <f>ROUND(E505*J505,2)</f>
        <v>0</v>
      </c>
      <c r="L505" s="236">
        <v>21</v>
      </c>
      <c r="M505" s="236">
        <f>G505*(1+L505/100)</f>
        <v>0</v>
      </c>
      <c r="N505" s="234">
        <v>0</v>
      </c>
      <c r="O505" s="234">
        <f>ROUND(E505*N505,2)</f>
        <v>0</v>
      </c>
      <c r="P505" s="234">
        <v>0</v>
      </c>
      <c r="Q505" s="234">
        <f>ROUND(E505*P505,2)</f>
        <v>0</v>
      </c>
      <c r="R505" s="236" t="s">
        <v>251</v>
      </c>
      <c r="S505" s="236" t="s">
        <v>210</v>
      </c>
      <c r="T505" s="237" t="s">
        <v>211</v>
      </c>
      <c r="U505" s="220">
        <v>1.87</v>
      </c>
      <c r="V505" s="220">
        <f>ROUND(E505*U505,2)</f>
        <v>34.43</v>
      </c>
      <c r="W505" s="220"/>
      <c r="X505" s="220" t="s">
        <v>385</v>
      </c>
      <c r="Y505" s="210"/>
      <c r="Z505" s="210"/>
      <c r="AA505" s="210"/>
      <c r="AB505" s="210"/>
      <c r="AC505" s="210"/>
      <c r="AD505" s="210"/>
      <c r="AE505" s="210"/>
      <c r="AF505" s="210"/>
      <c r="AG505" s="210" t="s">
        <v>386</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1" x14ac:dyDescent="0.2">
      <c r="A506" s="217"/>
      <c r="B506" s="218"/>
      <c r="C506" s="251" t="s">
        <v>387</v>
      </c>
      <c r="D506" s="238"/>
      <c r="E506" s="238"/>
      <c r="F506" s="238"/>
      <c r="G506" s="238"/>
      <c r="H506" s="220"/>
      <c r="I506" s="220"/>
      <c r="J506" s="220"/>
      <c r="K506" s="220"/>
      <c r="L506" s="220"/>
      <c r="M506" s="220"/>
      <c r="N506" s="219"/>
      <c r="O506" s="219"/>
      <c r="P506" s="219"/>
      <c r="Q506" s="219"/>
      <c r="R506" s="220"/>
      <c r="S506" s="220"/>
      <c r="T506" s="220"/>
      <c r="U506" s="220"/>
      <c r="V506" s="220"/>
      <c r="W506" s="220"/>
      <c r="X506" s="220"/>
      <c r="Y506" s="210"/>
      <c r="Z506" s="210"/>
      <c r="AA506" s="210"/>
      <c r="AB506" s="210"/>
      <c r="AC506" s="210"/>
      <c r="AD506" s="210"/>
      <c r="AE506" s="210"/>
      <c r="AF506" s="210"/>
      <c r="AG506" s="210" t="s">
        <v>215</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x14ac:dyDescent="0.2">
      <c r="A507" s="224" t="s">
        <v>204</v>
      </c>
      <c r="B507" s="225" t="s">
        <v>145</v>
      </c>
      <c r="C507" s="249" t="s">
        <v>146</v>
      </c>
      <c r="D507" s="226"/>
      <c r="E507" s="227"/>
      <c r="F507" s="228"/>
      <c r="G507" s="228">
        <f>SUMIF(AG508:AG522,"&lt;&gt;NOR",G508:G522)</f>
        <v>0</v>
      </c>
      <c r="H507" s="228"/>
      <c r="I507" s="228">
        <f>SUM(I508:I522)</f>
        <v>0</v>
      </c>
      <c r="J507" s="228"/>
      <c r="K507" s="228">
        <f>SUM(K508:K522)</f>
        <v>0</v>
      </c>
      <c r="L507" s="228"/>
      <c r="M507" s="228">
        <f>SUM(M508:M522)</f>
        <v>0</v>
      </c>
      <c r="N507" s="227"/>
      <c r="O507" s="227">
        <f>SUM(O508:O522)</f>
        <v>0.3</v>
      </c>
      <c r="P507" s="227"/>
      <c r="Q507" s="227">
        <f>SUM(Q508:Q522)</f>
        <v>0.19</v>
      </c>
      <c r="R507" s="228"/>
      <c r="S507" s="228"/>
      <c r="T507" s="229"/>
      <c r="U507" s="223"/>
      <c r="V507" s="223">
        <f>SUM(V508:V522)</f>
        <v>11.47</v>
      </c>
      <c r="W507" s="223"/>
      <c r="X507" s="223"/>
      <c r="AG507" t="s">
        <v>205</v>
      </c>
    </row>
    <row r="508" spans="1:60" outlineLevel="1" x14ac:dyDescent="0.2">
      <c r="A508" s="231">
        <v>92</v>
      </c>
      <c r="B508" s="232" t="s">
        <v>1031</v>
      </c>
      <c r="C508" s="250" t="s">
        <v>1032</v>
      </c>
      <c r="D508" s="233" t="s">
        <v>317</v>
      </c>
      <c r="E508" s="234">
        <v>6</v>
      </c>
      <c r="F508" s="235"/>
      <c r="G508" s="236">
        <f>ROUND(E508*F508,2)</f>
        <v>0</v>
      </c>
      <c r="H508" s="235"/>
      <c r="I508" s="236">
        <f>ROUND(E508*H508,2)</f>
        <v>0</v>
      </c>
      <c r="J508" s="235"/>
      <c r="K508" s="236">
        <f>ROUND(E508*J508,2)</f>
        <v>0</v>
      </c>
      <c r="L508" s="236">
        <v>21</v>
      </c>
      <c r="M508" s="236">
        <f>G508*(1+L508/100)</f>
        <v>0</v>
      </c>
      <c r="N508" s="234">
        <v>0</v>
      </c>
      <c r="O508" s="234">
        <f>ROUND(E508*N508,2)</f>
        <v>0</v>
      </c>
      <c r="P508" s="234">
        <v>1.4919999999999999E-2</v>
      </c>
      <c r="Q508" s="234">
        <f>ROUND(E508*P508,2)</f>
        <v>0.09</v>
      </c>
      <c r="R508" s="236" t="s">
        <v>390</v>
      </c>
      <c r="S508" s="236" t="s">
        <v>210</v>
      </c>
      <c r="T508" s="237" t="s">
        <v>211</v>
      </c>
      <c r="U508" s="220">
        <v>0.41299999999999998</v>
      </c>
      <c r="V508" s="220">
        <f>ROUND(E508*U508,2)</f>
        <v>2.48</v>
      </c>
      <c r="W508" s="220"/>
      <c r="X508" s="220" t="s">
        <v>212</v>
      </c>
      <c r="Y508" s="210"/>
      <c r="Z508" s="210"/>
      <c r="AA508" s="210"/>
      <c r="AB508" s="210"/>
      <c r="AC508" s="210"/>
      <c r="AD508" s="210"/>
      <c r="AE508" s="210"/>
      <c r="AF508" s="210"/>
      <c r="AG508" s="210" t="s">
        <v>213</v>
      </c>
      <c r="AH508" s="210"/>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1" x14ac:dyDescent="0.2">
      <c r="A509" s="217"/>
      <c r="B509" s="218"/>
      <c r="C509" s="251" t="s">
        <v>1033</v>
      </c>
      <c r="D509" s="238"/>
      <c r="E509" s="238"/>
      <c r="F509" s="238"/>
      <c r="G509" s="238"/>
      <c r="H509" s="220"/>
      <c r="I509" s="220"/>
      <c r="J509" s="220"/>
      <c r="K509" s="220"/>
      <c r="L509" s="220"/>
      <c r="M509" s="220"/>
      <c r="N509" s="219"/>
      <c r="O509" s="219"/>
      <c r="P509" s="219"/>
      <c r="Q509" s="219"/>
      <c r="R509" s="220"/>
      <c r="S509" s="220"/>
      <c r="T509" s="220"/>
      <c r="U509" s="220"/>
      <c r="V509" s="220"/>
      <c r="W509" s="220"/>
      <c r="X509" s="220"/>
      <c r="Y509" s="210"/>
      <c r="Z509" s="210"/>
      <c r="AA509" s="210"/>
      <c r="AB509" s="210"/>
      <c r="AC509" s="210"/>
      <c r="AD509" s="210"/>
      <c r="AE509" s="210"/>
      <c r="AF509" s="210"/>
      <c r="AG509" s="210" t="s">
        <v>215</v>
      </c>
      <c r="AH509" s="210"/>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1" x14ac:dyDescent="0.2">
      <c r="A510" s="217"/>
      <c r="B510" s="218"/>
      <c r="C510" s="252" t="s">
        <v>1382</v>
      </c>
      <c r="D510" s="221"/>
      <c r="E510" s="222">
        <v>3</v>
      </c>
      <c r="F510" s="220"/>
      <c r="G510" s="220"/>
      <c r="H510" s="220"/>
      <c r="I510" s="220"/>
      <c r="J510" s="220"/>
      <c r="K510" s="220"/>
      <c r="L510" s="220"/>
      <c r="M510" s="220"/>
      <c r="N510" s="219"/>
      <c r="O510" s="219"/>
      <c r="P510" s="219"/>
      <c r="Q510" s="219"/>
      <c r="R510" s="220"/>
      <c r="S510" s="220"/>
      <c r="T510" s="220"/>
      <c r="U510" s="220"/>
      <c r="V510" s="220"/>
      <c r="W510" s="220"/>
      <c r="X510" s="220"/>
      <c r="Y510" s="210"/>
      <c r="Z510" s="210"/>
      <c r="AA510" s="210"/>
      <c r="AB510" s="210"/>
      <c r="AC510" s="210"/>
      <c r="AD510" s="210"/>
      <c r="AE510" s="210"/>
      <c r="AF510" s="210"/>
      <c r="AG510" s="210" t="s">
        <v>217</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outlineLevel="1" x14ac:dyDescent="0.2">
      <c r="A511" s="217"/>
      <c r="B511" s="218"/>
      <c r="C511" s="252" t="s">
        <v>1383</v>
      </c>
      <c r="D511" s="221"/>
      <c r="E511" s="222">
        <v>3</v>
      </c>
      <c r="F511" s="220"/>
      <c r="G511" s="220"/>
      <c r="H511" s="220"/>
      <c r="I511" s="220"/>
      <c r="J511" s="220"/>
      <c r="K511" s="220"/>
      <c r="L511" s="220"/>
      <c r="M511" s="220"/>
      <c r="N511" s="219"/>
      <c r="O511" s="219"/>
      <c r="P511" s="219"/>
      <c r="Q511" s="219"/>
      <c r="R511" s="220"/>
      <c r="S511" s="220"/>
      <c r="T511" s="220"/>
      <c r="U511" s="220"/>
      <c r="V511" s="220"/>
      <c r="W511" s="220"/>
      <c r="X511" s="220"/>
      <c r="Y511" s="210"/>
      <c r="Z511" s="210"/>
      <c r="AA511" s="210"/>
      <c r="AB511" s="210"/>
      <c r="AC511" s="210"/>
      <c r="AD511" s="210"/>
      <c r="AE511" s="210"/>
      <c r="AF511" s="210"/>
      <c r="AG511" s="210" t="s">
        <v>217</v>
      </c>
      <c r="AH511" s="210">
        <v>0</v>
      </c>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1" x14ac:dyDescent="0.2">
      <c r="A512" s="231">
        <v>93</v>
      </c>
      <c r="B512" s="232" t="s">
        <v>1035</v>
      </c>
      <c r="C512" s="250" t="s">
        <v>1036</v>
      </c>
      <c r="D512" s="233" t="s">
        <v>223</v>
      </c>
      <c r="E512" s="234">
        <v>4</v>
      </c>
      <c r="F512" s="235"/>
      <c r="G512" s="236">
        <f>ROUND(E512*F512,2)</f>
        <v>0</v>
      </c>
      <c r="H512" s="235"/>
      <c r="I512" s="236">
        <f>ROUND(E512*H512,2)</f>
        <v>0</v>
      </c>
      <c r="J512" s="235"/>
      <c r="K512" s="236">
        <f>ROUND(E512*J512,2)</f>
        <v>0</v>
      </c>
      <c r="L512" s="236">
        <v>21</v>
      </c>
      <c r="M512" s="236">
        <f>G512*(1+L512/100)</f>
        <v>0</v>
      </c>
      <c r="N512" s="234">
        <v>0</v>
      </c>
      <c r="O512" s="234">
        <f>ROUND(E512*N512,2)</f>
        <v>0</v>
      </c>
      <c r="P512" s="234">
        <v>0</v>
      </c>
      <c r="Q512" s="234">
        <f>ROUND(E512*P512,2)</f>
        <v>0</v>
      </c>
      <c r="R512" s="236" t="s">
        <v>390</v>
      </c>
      <c r="S512" s="236" t="s">
        <v>210</v>
      </c>
      <c r="T512" s="237" t="s">
        <v>211</v>
      </c>
      <c r="U512" s="220">
        <v>1.1679999999999999</v>
      </c>
      <c r="V512" s="220">
        <f>ROUND(E512*U512,2)</f>
        <v>4.67</v>
      </c>
      <c r="W512" s="220"/>
      <c r="X512" s="220" t="s">
        <v>212</v>
      </c>
      <c r="Y512" s="210"/>
      <c r="Z512" s="210"/>
      <c r="AA512" s="210"/>
      <c r="AB512" s="210"/>
      <c r="AC512" s="210"/>
      <c r="AD512" s="210"/>
      <c r="AE512" s="210"/>
      <c r="AF512" s="210"/>
      <c r="AG512" s="210" t="s">
        <v>213</v>
      </c>
      <c r="AH512" s="210"/>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x14ac:dyDescent="0.2">
      <c r="A513" s="217"/>
      <c r="B513" s="218"/>
      <c r="C513" s="252" t="s">
        <v>1384</v>
      </c>
      <c r="D513" s="221"/>
      <c r="E513" s="222">
        <v>2</v>
      </c>
      <c r="F513" s="220"/>
      <c r="G513" s="220"/>
      <c r="H513" s="220"/>
      <c r="I513" s="220"/>
      <c r="J513" s="220"/>
      <c r="K513" s="220"/>
      <c r="L513" s="220"/>
      <c r="M513" s="220"/>
      <c r="N513" s="219"/>
      <c r="O513" s="219"/>
      <c r="P513" s="219"/>
      <c r="Q513" s="219"/>
      <c r="R513" s="220"/>
      <c r="S513" s="220"/>
      <c r="T513" s="220"/>
      <c r="U513" s="220"/>
      <c r="V513" s="220"/>
      <c r="W513" s="220"/>
      <c r="X513" s="220"/>
      <c r="Y513" s="210"/>
      <c r="Z513" s="210"/>
      <c r="AA513" s="210"/>
      <c r="AB513" s="210"/>
      <c r="AC513" s="210"/>
      <c r="AD513" s="210"/>
      <c r="AE513" s="210"/>
      <c r="AF513" s="210"/>
      <c r="AG513" s="210" t="s">
        <v>217</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outlineLevel="1" x14ac:dyDescent="0.2">
      <c r="A514" s="217"/>
      <c r="B514" s="218"/>
      <c r="C514" s="252" t="s">
        <v>1385</v>
      </c>
      <c r="D514" s="221"/>
      <c r="E514" s="222">
        <v>2</v>
      </c>
      <c r="F514" s="220"/>
      <c r="G514" s="220"/>
      <c r="H514" s="220"/>
      <c r="I514" s="220"/>
      <c r="J514" s="220"/>
      <c r="K514" s="220"/>
      <c r="L514" s="220"/>
      <c r="M514" s="220"/>
      <c r="N514" s="219"/>
      <c r="O514" s="219"/>
      <c r="P514" s="219"/>
      <c r="Q514" s="219"/>
      <c r="R514" s="220"/>
      <c r="S514" s="220"/>
      <c r="T514" s="220"/>
      <c r="U514" s="220"/>
      <c r="V514" s="220"/>
      <c r="W514" s="220"/>
      <c r="X514" s="220"/>
      <c r="Y514" s="210"/>
      <c r="Z514" s="210"/>
      <c r="AA514" s="210"/>
      <c r="AB514" s="210"/>
      <c r="AC514" s="210"/>
      <c r="AD514" s="210"/>
      <c r="AE514" s="210"/>
      <c r="AF514" s="210"/>
      <c r="AG514" s="210" t="s">
        <v>217</v>
      </c>
      <c r="AH514" s="210">
        <v>0</v>
      </c>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ht="33.75" outlineLevel="1" x14ac:dyDescent="0.2">
      <c r="A515" s="231">
        <v>94</v>
      </c>
      <c r="B515" s="232" t="s">
        <v>1043</v>
      </c>
      <c r="C515" s="250" t="s">
        <v>1044</v>
      </c>
      <c r="D515" s="233" t="s">
        <v>223</v>
      </c>
      <c r="E515" s="234">
        <v>4</v>
      </c>
      <c r="F515" s="235"/>
      <c r="G515" s="236">
        <f>ROUND(E515*F515,2)</f>
        <v>0</v>
      </c>
      <c r="H515" s="235"/>
      <c r="I515" s="236">
        <f>ROUND(E515*H515,2)</f>
        <v>0</v>
      </c>
      <c r="J515" s="235"/>
      <c r="K515" s="236">
        <f>ROUND(E515*J515,2)</f>
        <v>0</v>
      </c>
      <c r="L515" s="236">
        <v>21</v>
      </c>
      <c r="M515" s="236">
        <f>G515*(1+L515/100)</f>
        <v>0</v>
      </c>
      <c r="N515" s="234">
        <v>7.5800000000000006E-2</v>
      </c>
      <c r="O515" s="234">
        <f>ROUND(E515*N515,2)</f>
        <v>0.3</v>
      </c>
      <c r="P515" s="234">
        <v>0</v>
      </c>
      <c r="Q515" s="234">
        <f>ROUND(E515*P515,2)</f>
        <v>0</v>
      </c>
      <c r="R515" s="236" t="s">
        <v>390</v>
      </c>
      <c r="S515" s="236" t="s">
        <v>210</v>
      </c>
      <c r="T515" s="237" t="s">
        <v>211</v>
      </c>
      <c r="U515" s="220">
        <v>0.5</v>
      </c>
      <c r="V515" s="220">
        <f>ROUND(E515*U515,2)</f>
        <v>2</v>
      </c>
      <c r="W515" s="220"/>
      <c r="X515" s="220" t="s">
        <v>212</v>
      </c>
      <c r="Y515" s="210"/>
      <c r="Z515" s="210"/>
      <c r="AA515" s="210"/>
      <c r="AB515" s="210"/>
      <c r="AC515" s="210"/>
      <c r="AD515" s="210"/>
      <c r="AE515" s="210"/>
      <c r="AF515" s="210"/>
      <c r="AG515" s="210" t="s">
        <v>213</v>
      </c>
      <c r="AH515" s="210"/>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1" x14ac:dyDescent="0.2">
      <c r="A516" s="217"/>
      <c r="B516" s="218"/>
      <c r="C516" s="252" t="s">
        <v>1384</v>
      </c>
      <c r="D516" s="221"/>
      <c r="E516" s="222">
        <v>2</v>
      </c>
      <c r="F516" s="220"/>
      <c r="G516" s="220"/>
      <c r="H516" s="220"/>
      <c r="I516" s="220"/>
      <c r="J516" s="220"/>
      <c r="K516" s="220"/>
      <c r="L516" s="220"/>
      <c r="M516" s="220"/>
      <c r="N516" s="219"/>
      <c r="O516" s="219"/>
      <c r="P516" s="219"/>
      <c r="Q516" s="219"/>
      <c r="R516" s="220"/>
      <c r="S516" s="220"/>
      <c r="T516" s="220"/>
      <c r="U516" s="220"/>
      <c r="V516" s="220"/>
      <c r="W516" s="220"/>
      <c r="X516" s="220"/>
      <c r="Y516" s="210"/>
      <c r="Z516" s="210"/>
      <c r="AA516" s="210"/>
      <c r="AB516" s="210"/>
      <c r="AC516" s="210"/>
      <c r="AD516" s="210"/>
      <c r="AE516" s="210"/>
      <c r="AF516" s="210"/>
      <c r="AG516" s="210" t="s">
        <v>217</v>
      </c>
      <c r="AH516" s="210">
        <v>0</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x14ac:dyDescent="0.2">
      <c r="A517" s="217"/>
      <c r="B517" s="218"/>
      <c r="C517" s="252" t="s">
        <v>1385</v>
      </c>
      <c r="D517" s="221"/>
      <c r="E517" s="222">
        <v>2</v>
      </c>
      <c r="F517" s="220"/>
      <c r="G517" s="220"/>
      <c r="H517" s="220"/>
      <c r="I517" s="220"/>
      <c r="J517" s="220"/>
      <c r="K517" s="220"/>
      <c r="L517" s="220"/>
      <c r="M517" s="220"/>
      <c r="N517" s="219"/>
      <c r="O517" s="219"/>
      <c r="P517" s="219"/>
      <c r="Q517" s="219"/>
      <c r="R517" s="220"/>
      <c r="S517" s="220"/>
      <c r="T517" s="220"/>
      <c r="U517" s="220"/>
      <c r="V517" s="220"/>
      <c r="W517" s="220"/>
      <c r="X517" s="220"/>
      <c r="Y517" s="210"/>
      <c r="Z517" s="210"/>
      <c r="AA517" s="210"/>
      <c r="AB517" s="210"/>
      <c r="AC517" s="210"/>
      <c r="AD517" s="210"/>
      <c r="AE517" s="210"/>
      <c r="AF517" s="210"/>
      <c r="AG517" s="210" t="s">
        <v>217</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x14ac:dyDescent="0.2">
      <c r="A518" s="231">
        <v>95</v>
      </c>
      <c r="B518" s="232" t="s">
        <v>1045</v>
      </c>
      <c r="C518" s="250" t="s">
        <v>1046</v>
      </c>
      <c r="D518" s="233" t="s">
        <v>223</v>
      </c>
      <c r="E518" s="234">
        <v>4</v>
      </c>
      <c r="F518" s="235"/>
      <c r="G518" s="236">
        <f>ROUND(E518*F518,2)</f>
        <v>0</v>
      </c>
      <c r="H518" s="235"/>
      <c r="I518" s="236">
        <f>ROUND(E518*H518,2)</f>
        <v>0</v>
      </c>
      <c r="J518" s="235"/>
      <c r="K518" s="236">
        <f>ROUND(E518*J518,2)</f>
        <v>0</v>
      </c>
      <c r="L518" s="236">
        <v>21</v>
      </c>
      <c r="M518" s="236">
        <f>G518*(1+L518/100)</f>
        <v>0</v>
      </c>
      <c r="N518" s="234">
        <v>0</v>
      </c>
      <c r="O518" s="234">
        <f>ROUND(E518*N518,2)</f>
        <v>0</v>
      </c>
      <c r="P518" s="234">
        <v>2.5170000000000001E-2</v>
      </c>
      <c r="Q518" s="234">
        <f>ROUND(E518*P518,2)</f>
        <v>0.1</v>
      </c>
      <c r="R518" s="236" t="s">
        <v>390</v>
      </c>
      <c r="S518" s="236" t="s">
        <v>210</v>
      </c>
      <c r="T518" s="237" t="s">
        <v>211</v>
      </c>
      <c r="U518" s="220">
        <v>0.46500000000000002</v>
      </c>
      <c r="V518" s="220">
        <f>ROUND(E518*U518,2)</f>
        <v>1.86</v>
      </c>
      <c r="W518" s="220"/>
      <c r="X518" s="220" t="s">
        <v>212</v>
      </c>
      <c r="Y518" s="210"/>
      <c r="Z518" s="210"/>
      <c r="AA518" s="210"/>
      <c r="AB518" s="210"/>
      <c r="AC518" s="210"/>
      <c r="AD518" s="210"/>
      <c r="AE518" s="210"/>
      <c r="AF518" s="210"/>
      <c r="AG518" s="210" t="s">
        <v>213</v>
      </c>
      <c r="AH518" s="210"/>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x14ac:dyDescent="0.2">
      <c r="A519" s="217"/>
      <c r="B519" s="218"/>
      <c r="C519" s="252" t="s">
        <v>1386</v>
      </c>
      <c r="D519" s="221"/>
      <c r="E519" s="222">
        <v>2</v>
      </c>
      <c r="F519" s="220"/>
      <c r="G519" s="220"/>
      <c r="H519" s="220"/>
      <c r="I519" s="220"/>
      <c r="J519" s="220"/>
      <c r="K519" s="220"/>
      <c r="L519" s="220"/>
      <c r="M519" s="220"/>
      <c r="N519" s="219"/>
      <c r="O519" s="219"/>
      <c r="P519" s="219"/>
      <c r="Q519" s="219"/>
      <c r="R519" s="220"/>
      <c r="S519" s="220"/>
      <c r="T519" s="220"/>
      <c r="U519" s="220"/>
      <c r="V519" s="220"/>
      <c r="W519" s="220"/>
      <c r="X519" s="220"/>
      <c r="Y519" s="210"/>
      <c r="Z519" s="210"/>
      <c r="AA519" s="210"/>
      <c r="AB519" s="210"/>
      <c r="AC519" s="210"/>
      <c r="AD519" s="210"/>
      <c r="AE519" s="210"/>
      <c r="AF519" s="210"/>
      <c r="AG519" s="210" t="s">
        <v>217</v>
      </c>
      <c r="AH519" s="210">
        <v>0</v>
      </c>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x14ac:dyDescent="0.2">
      <c r="A520" s="217"/>
      <c r="B520" s="218"/>
      <c r="C520" s="252" t="s">
        <v>1387</v>
      </c>
      <c r="D520" s="221"/>
      <c r="E520" s="222">
        <v>2</v>
      </c>
      <c r="F520" s="220"/>
      <c r="G520" s="220"/>
      <c r="H520" s="220"/>
      <c r="I520" s="220"/>
      <c r="J520" s="220"/>
      <c r="K520" s="220"/>
      <c r="L520" s="220"/>
      <c r="M520" s="220"/>
      <c r="N520" s="219"/>
      <c r="O520" s="219"/>
      <c r="P520" s="219"/>
      <c r="Q520" s="219"/>
      <c r="R520" s="220"/>
      <c r="S520" s="220"/>
      <c r="T520" s="220"/>
      <c r="U520" s="220"/>
      <c r="V520" s="220"/>
      <c r="W520" s="220"/>
      <c r="X520" s="220"/>
      <c r="Y520" s="210"/>
      <c r="Z520" s="210"/>
      <c r="AA520" s="210"/>
      <c r="AB520" s="210"/>
      <c r="AC520" s="210"/>
      <c r="AD520" s="210"/>
      <c r="AE520" s="210"/>
      <c r="AF520" s="210"/>
      <c r="AG520" s="210" t="s">
        <v>217</v>
      </c>
      <c r="AH520" s="210">
        <v>0</v>
      </c>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1" x14ac:dyDescent="0.2">
      <c r="A521" s="231">
        <v>96</v>
      </c>
      <c r="B521" s="232" t="s">
        <v>403</v>
      </c>
      <c r="C521" s="250" t="s">
        <v>404</v>
      </c>
      <c r="D521" s="233" t="s">
        <v>384</v>
      </c>
      <c r="E521" s="234">
        <v>0.30320000000000003</v>
      </c>
      <c r="F521" s="235"/>
      <c r="G521" s="236">
        <f>ROUND(E521*F521,2)</f>
        <v>0</v>
      </c>
      <c r="H521" s="235"/>
      <c r="I521" s="236">
        <f>ROUND(E521*H521,2)</f>
        <v>0</v>
      </c>
      <c r="J521" s="235"/>
      <c r="K521" s="236">
        <f>ROUND(E521*J521,2)</f>
        <v>0</v>
      </c>
      <c r="L521" s="236">
        <v>21</v>
      </c>
      <c r="M521" s="236">
        <f>G521*(1+L521/100)</f>
        <v>0</v>
      </c>
      <c r="N521" s="234">
        <v>0</v>
      </c>
      <c r="O521" s="234">
        <f>ROUND(E521*N521,2)</f>
        <v>0</v>
      </c>
      <c r="P521" s="234">
        <v>0</v>
      </c>
      <c r="Q521" s="234">
        <f>ROUND(E521*P521,2)</f>
        <v>0</v>
      </c>
      <c r="R521" s="236" t="s">
        <v>390</v>
      </c>
      <c r="S521" s="236" t="s">
        <v>210</v>
      </c>
      <c r="T521" s="237" t="s">
        <v>211</v>
      </c>
      <c r="U521" s="220">
        <v>1.5229999999999999</v>
      </c>
      <c r="V521" s="220">
        <f>ROUND(E521*U521,2)</f>
        <v>0.46</v>
      </c>
      <c r="W521" s="220"/>
      <c r="X521" s="220" t="s">
        <v>385</v>
      </c>
      <c r="Y521" s="210"/>
      <c r="Z521" s="210"/>
      <c r="AA521" s="210"/>
      <c r="AB521" s="210"/>
      <c r="AC521" s="210"/>
      <c r="AD521" s="210"/>
      <c r="AE521" s="210"/>
      <c r="AF521" s="210"/>
      <c r="AG521" s="210" t="s">
        <v>386</v>
      </c>
      <c r="AH521" s="210"/>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x14ac:dyDescent="0.2">
      <c r="A522" s="217"/>
      <c r="B522" s="218"/>
      <c r="C522" s="251" t="s">
        <v>405</v>
      </c>
      <c r="D522" s="238"/>
      <c r="E522" s="238"/>
      <c r="F522" s="238"/>
      <c r="G522" s="238"/>
      <c r="H522" s="220"/>
      <c r="I522" s="220"/>
      <c r="J522" s="220"/>
      <c r="K522" s="220"/>
      <c r="L522" s="220"/>
      <c r="M522" s="220"/>
      <c r="N522" s="219"/>
      <c r="O522" s="219"/>
      <c r="P522" s="219"/>
      <c r="Q522" s="219"/>
      <c r="R522" s="220"/>
      <c r="S522" s="220"/>
      <c r="T522" s="220"/>
      <c r="U522" s="220"/>
      <c r="V522" s="220"/>
      <c r="W522" s="220"/>
      <c r="X522" s="220"/>
      <c r="Y522" s="210"/>
      <c r="Z522" s="210"/>
      <c r="AA522" s="210"/>
      <c r="AB522" s="210"/>
      <c r="AC522" s="210"/>
      <c r="AD522" s="210"/>
      <c r="AE522" s="210"/>
      <c r="AF522" s="210"/>
      <c r="AG522" s="210" t="s">
        <v>215</v>
      </c>
      <c r="AH522" s="210"/>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x14ac:dyDescent="0.2">
      <c r="A523" s="224" t="s">
        <v>204</v>
      </c>
      <c r="B523" s="225" t="s">
        <v>151</v>
      </c>
      <c r="C523" s="249" t="s">
        <v>152</v>
      </c>
      <c r="D523" s="226"/>
      <c r="E523" s="227"/>
      <c r="F523" s="228"/>
      <c r="G523" s="228">
        <f>SUMIF(AG524:AG583,"&lt;&gt;NOR",G524:G583)</f>
        <v>0</v>
      </c>
      <c r="H523" s="228"/>
      <c r="I523" s="228">
        <f>SUM(I524:I583)</f>
        <v>0</v>
      </c>
      <c r="J523" s="228"/>
      <c r="K523" s="228">
        <f>SUM(K524:K583)</f>
        <v>0</v>
      </c>
      <c r="L523" s="228"/>
      <c r="M523" s="228">
        <f>SUM(M524:M583)</f>
        <v>0</v>
      </c>
      <c r="N523" s="227"/>
      <c r="O523" s="227">
        <f>SUM(O524:O583)</f>
        <v>0.6100000000000001</v>
      </c>
      <c r="P523" s="227"/>
      <c r="Q523" s="227">
        <f>SUM(Q524:Q583)</f>
        <v>0.28000000000000003</v>
      </c>
      <c r="R523" s="228"/>
      <c r="S523" s="228"/>
      <c r="T523" s="229"/>
      <c r="U523" s="223"/>
      <c r="V523" s="223">
        <f>SUM(V524:V583)</f>
        <v>150.12999999999997</v>
      </c>
      <c r="W523" s="223"/>
      <c r="X523" s="223"/>
      <c r="AG523" t="s">
        <v>205</v>
      </c>
    </row>
    <row r="524" spans="1:60" ht="22.5" outlineLevel="1" x14ac:dyDescent="0.2">
      <c r="A524" s="231">
        <v>97</v>
      </c>
      <c r="B524" s="232" t="s">
        <v>1055</v>
      </c>
      <c r="C524" s="250" t="s">
        <v>1056</v>
      </c>
      <c r="D524" s="233" t="s">
        <v>223</v>
      </c>
      <c r="E524" s="234">
        <v>40</v>
      </c>
      <c r="F524" s="235"/>
      <c r="G524" s="236">
        <f>ROUND(E524*F524,2)</f>
        <v>0</v>
      </c>
      <c r="H524" s="235"/>
      <c r="I524" s="236">
        <f>ROUND(E524*H524,2)</f>
        <v>0</v>
      </c>
      <c r="J524" s="235"/>
      <c r="K524" s="236">
        <f>ROUND(E524*J524,2)</f>
        <v>0</v>
      </c>
      <c r="L524" s="236">
        <v>21</v>
      </c>
      <c r="M524" s="236">
        <f>G524*(1+L524/100)</f>
        <v>0</v>
      </c>
      <c r="N524" s="234">
        <v>5.2999999999999998E-4</v>
      </c>
      <c r="O524" s="234">
        <f>ROUND(E524*N524,2)</f>
        <v>0.02</v>
      </c>
      <c r="P524" s="234">
        <v>0</v>
      </c>
      <c r="Q524" s="234">
        <f>ROUND(E524*P524,2)</f>
        <v>0</v>
      </c>
      <c r="R524" s="236" t="s">
        <v>1057</v>
      </c>
      <c r="S524" s="236" t="s">
        <v>210</v>
      </c>
      <c r="T524" s="237" t="s">
        <v>211</v>
      </c>
      <c r="U524" s="220">
        <v>0.15</v>
      </c>
      <c r="V524" s="220">
        <f>ROUND(E524*U524,2)</f>
        <v>6</v>
      </c>
      <c r="W524" s="220"/>
      <c r="X524" s="220" t="s">
        <v>212</v>
      </c>
      <c r="Y524" s="210"/>
      <c r="Z524" s="210"/>
      <c r="AA524" s="210"/>
      <c r="AB524" s="210"/>
      <c r="AC524" s="210"/>
      <c r="AD524" s="210"/>
      <c r="AE524" s="210"/>
      <c r="AF524" s="210"/>
      <c r="AG524" s="210" t="s">
        <v>213</v>
      </c>
      <c r="AH524" s="210"/>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1" x14ac:dyDescent="0.2">
      <c r="A525" s="217"/>
      <c r="B525" s="218"/>
      <c r="C525" s="252" t="s">
        <v>1388</v>
      </c>
      <c r="D525" s="221"/>
      <c r="E525" s="222">
        <v>20</v>
      </c>
      <c r="F525" s="220"/>
      <c r="G525" s="220"/>
      <c r="H525" s="220"/>
      <c r="I525" s="220"/>
      <c r="J525" s="220"/>
      <c r="K525" s="220"/>
      <c r="L525" s="220"/>
      <c r="M525" s="220"/>
      <c r="N525" s="219"/>
      <c r="O525" s="219"/>
      <c r="P525" s="219"/>
      <c r="Q525" s="219"/>
      <c r="R525" s="220"/>
      <c r="S525" s="220"/>
      <c r="T525" s="220"/>
      <c r="U525" s="220"/>
      <c r="V525" s="220"/>
      <c r="W525" s="220"/>
      <c r="X525" s="220"/>
      <c r="Y525" s="210"/>
      <c r="Z525" s="210"/>
      <c r="AA525" s="210"/>
      <c r="AB525" s="210"/>
      <c r="AC525" s="210"/>
      <c r="AD525" s="210"/>
      <c r="AE525" s="210"/>
      <c r="AF525" s="210"/>
      <c r="AG525" s="210" t="s">
        <v>217</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outlineLevel="1" x14ac:dyDescent="0.2">
      <c r="A526" s="217"/>
      <c r="B526" s="218"/>
      <c r="C526" s="252" t="s">
        <v>1389</v>
      </c>
      <c r="D526" s="221"/>
      <c r="E526" s="222">
        <v>20</v>
      </c>
      <c r="F526" s="220"/>
      <c r="G526" s="220"/>
      <c r="H526" s="220"/>
      <c r="I526" s="220"/>
      <c r="J526" s="220"/>
      <c r="K526" s="220"/>
      <c r="L526" s="220"/>
      <c r="M526" s="220"/>
      <c r="N526" s="219"/>
      <c r="O526" s="219"/>
      <c r="P526" s="219"/>
      <c r="Q526" s="219"/>
      <c r="R526" s="220"/>
      <c r="S526" s="220"/>
      <c r="T526" s="220"/>
      <c r="U526" s="220"/>
      <c r="V526" s="220"/>
      <c r="W526" s="220"/>
      <c r="X526" s="220"/>
      <c r="Y526" s="210"/>
      <c r="Z526" s="210"/>
      <c r="AA526" s="210"/>
      <c r="AB526" s="210"/>
      <c r="AC526" s="210"/>
      <c r="AD526" s="210"/>
      <c r="AE526" s="210"/>
      <c r="AF526" s="210"/>
      <c r="AG526" s="210" t="s">
        <v>217</v>
      </c>
      <c r="AH526" s="210">
        <v>0</v>
      </c>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ht="22.5" outlineLevel="1" x14ac:dyDescent="0.2">
      <c r="A527" s="231">
        <v>98</v>
      </c>
      <c r="B527" s="232" t="s">
        <v>1060</v>
      </c>
      <c r="C527" s="250" t="s">
        <v>1061</v>
      </c>
      <c r="D527" s="233" t="s">
        <v>223</v>
      </c>
      <c r="E527" s="234">
        <v>4</v>
      </c>
      <c r="F527" s="235"/>
      <c r="G527" s="236">
        <f>ROUND(E527*F527,2)</f>
        <v>0</v>
      </c>
      <c r="H527" s="235"/>
      <c r="I527" s="236">
        <f>ROUND(E527*H527,2)</f>
        <v>0</v>
      </c>
      <c r="J527" s="235"/>
      <c r="K527" s="236">
        <f>ROUND(E527*J527,2)</f>
        <v>0</v>
      </c>
      <c r="L527" s="236">
        <v>21</v>
      </c>
      <c r="M527" s="236">
        <f>G527*(1+L527/100)</f>
        <v>0</v>
      </c>
      <c r="N527" s="234">
        <v>1E-4</v>
      </c>
      <c r="O527" s="234">
        <f>ROUND(E527*N527,2)</f>
        <v>0</v>
      </c>
      <c r="P527" s="234">
        <v>0</v>
      </c>
      <c r="Q527" s="234">
        <f>ROUND(E527*P527,2)</f>
        <v>0</v>
      </c>
      <c r="R527" s="236" t="s">
        <v>1057</v>
      </c>
      <c r="S527" s="236" t="s">
        <v>210</v>
      </c>
      <c r="T527" s="237" t="s">
        <v>211</v>
      </c>
      <c r="U527" s="220">
        <v>0.25645000000000001</v>
      </c>
      <c r="V527" s="220">
        <f>ROUND(E527*U527,2)</f>
        <v>1.03</v>
      </c>
      <c r="W527" s="220"/>
      <c r="X527" s="220" t="s">
        <v>212</v>
      </c>
      <c r="Y527" s="210"/>
      <c r="Z527" s="210"/>
      <c r="AA527" s="210"/>
      <c r="AB527" s="210"/>
      <c r="AC527" s="210"/>
      <c r="AD527" s="210"/>
      <c r="AE527" s="210"/>
      <c r="AF527" s="210"/>
      <c r="AG527" s="210" t="s">
        <v>213</v>
      </c>
      <c r="AH527" s="210"/>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x14ac:dyDescent="0.2">
      <c r="A528" s="217"/>
      <c r="B528" s="218"/>
      <c r="C528" s="252" t="s">
        <v>1390</v>
      </c>
      <c r="D528" s="221"/>
      <c r="E528" s="222">
        <v>2</v>
      </c>
      <c r="F528" s="220"/>
      <c r="G528" s="220"/>
      <c r="H528" s="220"/>
      <c r="I528" s="220"/>
      <c r="J528" s="220"/>
      <c r="K528" s="220"/>
      <c r="L528" s="220"/>
      <c r="M528" s="220"/>
      <c r="N528" s="219"/>
      <c r="O528" s="219"/>
      <c r="P528" s="219"/>
      <c r="Q528" s="219"/>
      <c r="R528" s="220"/>
      <c r="S528" s="220"/>
      <c r="T528" s="220"/>
      <c r="U528" s="220"/>
      <c r="V528" s="220"/>
      <c r="W528" s="220"/>
      <c r="X528" s="220"/>
      <c r="Y528" s="210"/>
      <c r="Z528" s="210"/>
      <c r="AA528" s="210"/>
      <c r="AB528" s="210"/>
      <c r="AC528" s="210"/>
      <c r="AD528" s="210"/>
      <c r="AE528" s="210"/>
      <c r="AF528" s="210"/>
      <c r="AG528" s="210" t="s">
        <v>217</v>
      </c>
      <c r="AH528" s="210">
        <v>0</v>
      </c>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x14ac:dyDescent="0.2">
      <c r="A529" s="217"/>
      <c r="B529" s="218"/>
      <c r="C529" s="252" t="s">
        <v>1391</v>
      </c>
      <c r="D529" s="221"/>
      <c r="E529" s="222">
        <v>2</v>
      </c>
      <c r="F529" s="220"/>
      <c r="G529" s="220"/>
      <c r="H529" s="220"/>
      <c r="I529" s="220"/>
      <c r="J529" s="220"/>
      <c r="K529" s="220"/>
      <c r="L529" s="220"/>
      <c r="M529" s="220"/>
      <c r="N529" s="219"/>
      <c r="O529" s="219"/>
      <c r="P529" s="219"/>
      <c r="Q529" s="219"/>
      <c r="R529" s="220"/>
      <c r="S529" s="220"/>
      <c r="T529" s="220"/>
      <c r="U529" s="220"/>
      <c r="V529" s="220"/>
      <c r="W529" s="220"/>
      <c r="X529" s="220"/>
      <c r="Y529" s="210"/>
      <c r="Z529" s="210"/>
      <c r="AA529" s="210"/>
      <c r="AB529" s="210"/>
      <c r="AC529" s="210"/>
      <c r="AD529" s="210"/>
      <c r="AE529" s="210"/>
      <c r="AF529" s="210"/>
      <c r="AG529" s="210" t="s">
        <v>217</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ht="22.5" outlineLevel="1" x14ac:dyDescent="0.2">
      <c r="A530" s="231">
        <v>99</v>
      </c>
      <c r="B530" s="232" t="s">
        <v>1392</v>
      </c>
      <c r="C530" s="250" t="s">
        <v>1393</v>
      </c>
      <c r="D530" s="233" t="s">
        <v>242</v>
      </c>
      <c r="E530" s="234">
        <v>2.6</v>
      </c>
      <c r="F530" s="235"/>
      <c r="G530" s="236">
        <f>ROUND(E530*F530,2)</f>
        <v>0</v>
      </c>
      <c r="H530" s="235"/>
      <c r="I530" s="236">
        <f>ROUND(E530*H530,2)</f>
        <v>0</v>
      </c>
      <c r="J530" s="235"/>
      <c r="K530" s="236">
        <f>ROUND(E530*J530,2)</f>
        <v>0</v>
      </c>
      <c r="L530" s="236">
        <v>21</v>
      </c>
      <c r="M530" s="236">
        <f>G530*(1+L530/100)</f>
        <v>0</v>
      </c>
      <c r="N530" s="234">
        <v>5.2199999999999998E-3</v>
      </c>
      <c r="O530" s="234">
        <f>ROUND(E530*N530,2)</f>
        <v>0.01</v>
      </c>
      <c r="P530" s="234">
        <v>0</v>
      </c>
      <c r="Q530" s="234">
        <f>ROUND(E530*P530,2)</f>
        <v>0</v>
      </c>
      <c r="R530" s="236" t="s">
        <v>1057</v>
      </c>
      <c r="S530" s="236" t="s">
        <v>210</v>
      </c>
      <c r="T530" s="237" t="s">
        <v>211</v>
      </c>
      <c r="U530" s="220">
        <v>1.2524999999999999</v>
      </c>
      <c r="V530" s="220">
        <f>ROUND(E530*U530,2)</f>
        <v>3.26</v>
      </c>
      <c r="W530" s="220"/>
      <c r="X530" s="220" t="s">
        <v>212</v>
      </c>
      <c r="Y530" s="210"/>
      <c r="Z530" s="210"/>
      <c r="AA530" s="210"/>
      <c r="AB530" s="210"/>
      <c r="AC530" s="210"/>
      <c r="AD530" s="210"/>
      <c r="AE530" s="210"/>
      <c r="AF530" s="210"/>
      <c r="AG530" s="210" t="s">
        <v>213</v>
      </c>
      <c r="AH530" s="210"/>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1" x14ac:dyDescent="0.2">
      <c r="A531" s="217"/>
      <c r="B531" s="218"/>
      <c r="C531" s="251" t="s">
        <v>1394</v>
      </c>
      <c r="D531" s="238"/>
      <c r="E531" s="238"/>
      <c r="F531" s="238"/>
      <c r="G531" s="238"/>
      <c r="H531" s="220"/>
      <c r="I531" s="220"/>
      <c r="J531" s="220"/>
      <c r="K531" s="220"/>
      <c r="L531" s="220"/>
      <c r="M531" s="220"/>
      <c r="N531" s="219"/>
      <c r="O531" s="219"/>
      <c r="P531" s="219"/>
      <c r="Q531" s="219"/>
      <c r="R531" s="220"/>
      <c r="S531" s="220"/>
      <c r="T531" s="220"/>
      <c r="U531" s="220"/>
      <c r="V531" s="220"/>
      <c r="W531" s="220"/>
      <c r="X531" s="220"/>
      <c r="Y531" s="210"/>
      <c r="Z531" s="210"/>
      <c r="AA531" s="210"/>
      <c r="AB531" s="210"/>
      <c r="AC531" s="210"/>
      <c r="AD531" s="210"/>
      <c r="AE531" s="210"/>
      <c r="AF531" s="210"/>
      <c r="AG531" s="210" t="s">
        <v>215</v>
      </c>
      <c r="AH531" s="210"/>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17"/>
      <c r="B532" s="218"/>
      <c r="C532" s="252" t="s">
        <v>1395</v>
      </c>
      <c r="D532" s="221"/>
      <c r="E532" s="222">
        <v>2.6</v>
      </c>
      <c r="F532" s="220"/>
      <c r="G532" s="220"/>
      <c r="H532" s="220"/>
      <c r="I532" s="220"/>
      <c r="J532" s="220"/>
      <c r="K532" s="220"/>
      <c r="L532" s="220"/>
      <c r="M532" s="220"/>
      <c r="N532" s="219"/>
      <c r="O532" s="219"/>
      <c r="P532" s="219"/>
      <c r="Q532" s="219"/>
      <c r="R532" s="220"/>
      <c r="S532" s="220"/>
      <c r="T532" s="220"/>
      <c r="U532" s="220"/>
      <c r="V532" s="220"/>
      <c r="W532" s="220"/>
      <c r="X532" s="220"/>
      <c r="Y532" s="210"/>
      <c r="Z532" s="210"/>
      <c r="AA532" s="210"/>
      <c r="AB532" s="210"/>
      <c r="AC532" s="210"/>
      <c r="AD532" s="210"/>
      <c r="AE532" s="210"/>
      <c r="AF532" s="210"/>
      <c r="AG532" s="210" t="s">
        <v>217</v>
      </c>
      <c r="AH532" s="210">
        <v>0</v>
      </c>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ht="22.5" outlineLevel="1" x14ac:dyDescent="0.2">
      <c r="A533" s="231">
        <v>100</v>
      </c>
      <c r="B533" s="232" t="s">
        <v>1069</v>
      </c>
      <c r="C533" s="250" t="s">
        <v>1070</v>
      </c>
      <c r="D533" s="233" t="s">
        <v>317</v>
      </c>
      <c r="E533" s="234">
        <v>56.8</v>
      </c>
      <c r="F533" s="235"/>
      <c r="G533" s="236">
        <f>ROUND(E533*F533,2)</f>
        <v>0</v>
      </c>
      <c r="H533" s="235"/>
      <c r="I533" s="236">
        <f>ROUND(E533*H533,2)</f>
        <v>0</v>
      </c>
      <c r="J533" s="235"/>
      <c r="K533" s="236">
        <f>ROUND(E533*J533,2)</f>
        <v>0</v>
      </c>
      <c r="L533" s="236">
        <v>21</v>
      </c>
      <c r="M533" s="236">
        <f>G533*(1+L533/100)</f>
        <v>0</v>
      </c>
      <c r="N533" s="234">
        <v>2.3400000000000001E-3</v>
      </c>
      <c r="O533" s="234">
        <f>ROUND(E533*N533,2)</f>
        <v>0.13</v>
      </c>
      <c r="P533" s="234">
        <v>0</v>
      </c>
      <c r="Q533" s="234">
        <f>ROUND(E533*P533,2)</f>
        <v>0</v>
      </c>
      <c r="R533" s="236" t="s">
        <v>1057</v>
      </c>
      <c r="S533" s="236" t="s">
        <v>210</v>
      </c>
      <c r="T533" s="237" t="s">
        <v>211</v>
      </c>
      <c r="U533" s="220">
        <v>0.30470000000000003</v>
      </c>
      <c r="V533" s="220">
        <f>ROUND(E533*U533,2)</f>
        <v>17.309999999999999</v>
      </c>
      <c r="W533" s="220"/>
      <c r="X533" s="220" t="s">
        <v>212</v>
      </c>
      <c r="Y533" s="210"/>
      <c r="Z533" s="210"/>
      <c r="AA533" s="210"/>
      <c r="AB533" s="210"/>
      <c r="AC533" s="210"/>
      <c r="AD533" s="210"/>
      <c r="AE533" s="210"/>
      <c r="AF533" s="210"/>
      <c r="AG533" s="210" t="s">
        <v>213</v>
      </c>
      <c r="AH533" s="210"/>
      <c r="AI533" s="210"/>
      <c r="AJ533" s="210"/>
      <c r="AK533" s="210"/>
      <c r="AL533" s="210"/>
      <c r="AM533" s="210"/>
      <c r="AN533" s="210"/>
      <c r="AO533" s="210"/>
      <c r="AP533" s="210"/>
      <c r="AQ533" s="210"/>
      <c r="AR533" s="210"/>
      <c r="AS533" s="210"/>
      <c r="AT533" s="210"/>
      <c r="AU533" s="210"/>
      <c r="AV533" s="210"/>
      <c r="AW533" s="210"/>
      <c r="AX533" s="210"/>
      <c r="AY533" s="210"/>
      <c r="AZ533" s="210"/>
      <c r="BA533" s="210"/>
      <c r="BB533" s="210"/>
      <c r="BC533" s="210"/>
      <c r="BD533" s="210"/>
      <c r="BE533" s="210"/>
      <c r="BF533" s="210"/>
      <c r="BG533" s="210"/>
      <c r="BH533" s="210"/>
    </row>
    <row r="534" spans="1:60" outlineLevel="1" x14ac:dyDescent="0.2">
      <c r="A534" s="217"/>
      <c r="B534" s="218"/>
      <c r="C534" s="251" t="s">
        <v>1066</v>
      </c>
      <c r="D534" s="238"/>
      <c r="E534" s="238"/>
      <c r="F534" s="238"/>
      <c r="G534" s="238"/>
      <c r="H534" s="220"/>
      <c r="I534" s="220"/>
      <c r="J534" s="220"/>
      <c r="K534" s="220"/>
      <c r="L534" s="220"/>
      <c r="M534" s="220"/>
      <c r="N534" s="219"/>
      <c r="O534" s="219"/>
      <c r="P534" s="219"/>
      <c r="Q534" s="219"/>
      <c r="R534" s="220"/>
      <c r="S534" s="220"/>
      <c r="T534" s="220"/>
      <c r="U534" s="220"/>
      <c r="V534" s="220"/>
      <c r="W534" s="220"/>
      <c r="X534" s="220"/>
      <c r="Y534" s="210"/>
      <c r="Z534" s="210"/>
      <c r="AA534" s="210"/>
      <c r="AB534" s="210"/>
      <c r="AC534" s="210"/>
      <c r="AD534" s="210"/>
      <c r="AE534" s="210"/>
      <c r="AF534" s="210"/>
      <c r="AG534" s="210" t="s">
        <v>215</v>
      </c>
      <c r="AH534" s="210"/>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1" x14ac:dyDescent="0.2">
      <c r="A535" s="217"/>
      <c r="B535" s="218"/>
      <c r="C535" s="252" t="s">
        <v>1396</v>
      </c>
      <c r="D535" s="221"/>
      <c r="E535" s="222">
        <v>29.9</v>
      </c>
      <c r="F535" s="220"/>
      <c r="G535" s="220"/>
      <c r="H535" s="220"/>
      <c r="I535" s="220"/>
      <c r="J535" s="220"/>
      <c r="K535" s="220"/>
      <c r="L535" s="220"/>
      <c r="M535" s="220"/>
      <c r="N535" s="219"/>
      <c r="O535" s="219"/>
      <c r="P535" s="219"/>
      <c r="Q535" s="219"/>
      <c r="R535" s="220"/>
      <c r="S535" s="220"/>
      <c r="T535" s="220"/>
      <c r="U535" s="220"/>
      <c r="V535" s="220"/>
      <c r="W535" s="220"/>
      <c r="X535" s="220"/>
      <c r="Y535" s="210"/>
      <c r="Z535" s="210"/>
      <c r="AA535" s="210"/>
      <c r="AB535" s="210"/>
      <c r="AC535" s="210"/>
      <c r="AD535" s="210"/>
      <c r="AE535" s="210"/>
      <c r="AF535" s="210"/>
      <c r="AG535" s="210" t="s">
        <v>217</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1" x14ac:dyDescent="0.2">
      <c r="A536" s="217"/>
      <c r="B536" s="218"/>
      <c r="C536" s="252" t="s">
        <v>1397</v>
      </c>
      <c r="D536" s="221"/>
      <c r="E536" s="222">
        <v>26.9</v>
      </c>
      <c r="F536" s="220"/>
      <c r="G536" s="220"/>
      <c r="H536" s="220"/>
      <c r="I536" s="220"/>
      <c r="J536" s="220"/>
      <c r="K536" s="220"/>
      <c r="L536" s="220"/>
      <c r="M536" s="220"/>
      <c r="N536" s="219"/>
      <c r="O536" s="219"/>
      <c r="P536" s="219"/>
      <c r="Q536" s="219"/>
      <c r="R536" s="220"/>
      <c r="S536" s="220"/>
      <c r="T536" s="220"/>
      <c r="U536" s="220"/>
      <c r="V536" s="220"/>
      <c r="W536" s="220"/>
      <c r="X536" s="220"/>
      <c r="Y536" s="210"/>
      <c r="Z536" s="210"/>
      <c r="AA536" s="210"/>
      <c r="AB536" s="210"/>
      <c r="AC536" s="210"/>
      <c r="AD536" s="210"/>
      <c r="AE536" s="210"/>
      <c r="AF536" s="210"/>
      <c r="AG536" s="210" t="s">
        <v>217</v>
      </c>
      <c r="AH536" s="210">
        <v>0</v>
      </c>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ht="22.5" outlineLevel="1" x14ac:dyDescent="0.2">
      <c r="A537" s="231">
        <v>101</v>
      </c>
      <c r="B537" s="232" t="s">
        <v>1398</v>
      </c>
      <c r="C537" s="250" t="s">
        <v>1399</v>
      </c>
      <c r="D537" s="233" t="s">
        <v>317</v>
      </c>
      <c r="E537" s="234">
        <v>53.44</v>
      </c>
      <c r="F537" s="235"/>
      <c r="G537" s="236">
        <f>ROUND(E537*F537,2)</f>
        <v>0</v>
      </c>
      <c r="H537" s="235"/>
      <c r="I537" s="236">
        <f>ROUND(E537*H537,2)</f>
        <v>0</v>
      </c>
      <c r="J537" s="235"/>
      <c r="K537" s="236">
        <f>ROUND(E537*J537,2)</f>
        <v>0</v>
      </c>
      <c r="L537" s="236">
        <v>21</v>
      </c>
      <c r="M537" s="236">
        <f>G537*(1+L537/100)</f>
        <v>0</v>
      </c>
      <c r="N537" s="234">
        <v>4.8900000000000002E-3</v>
      </c>
      <c r="O537" s="234">
        <f>ROUND(E537*N537,2)</f>
        <v>0.26</v>
      </c>
      <c r="P537" s="234">
        <v>0</v>
      </c>
      <c r="Q537" s="234">
        <f>ROUND(E537*P537,2)</f>
        <v>0</v>
      </c>
      <c r="R537" s="236" t="s">
        <v>1057</v>
      </c>
      <c r="S537" s="236" t="s">
        <v>210</v>
      </c>
      <c r="T537" s="237" t="s">
        <v>211</v>
      </c>
      <c r="U537" s="220">
        <v>0.64505000000000001</v>
      </c>
      <c r="V537" s="220">
        <f>ROUND(E537*U537,2)</f>
        <v>34.47</v>
      </c>
      <c r="W537" s="220"/>
      <c r="X537" s="220" t="s">
        <v>212</v>
      </c>
      <c r="Y537" s="210"/>
      <c r="Z537" s="210"/>
      <c r="AA537" s="210"/>
      <c r="AB537" s="210"/>
      <c r="AC537" s="210"/>
      <c r="AD537" s="210"/>
      <c r="AE537" s="210"/>
      <c r="AF537" s="210"/>
      <c r="AG537" s="210" t="s">
        <v>213</v>
      </c>
      <c r="AH537" s="210"/>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1" x14ac:dyDescent="0.2">
      <c r="A538" s="217"/>
      <c r="B538" s="218"/>
      <c r="C538" s="251" t="s">
        <v>1066</v>
      </c>
      <c r="D538" s="238"/>
      <c r="E538" s="238"/>
      <c r="F538" s="238"/>
      <c r="G538" s="238"/>
      <c r="H538" s="220"/>
      <c r="I538" s="220"/>
      <c r="J538" s="220"/>
      <c r="K538" s="220"/>
      <c r="L538" s="220"/>
      <c r="M538" s="220"/>
      <c r="N538" s="219"/>
      <c r="O538" s="219"/>
      <c r="P538" s="219"/>
      <c r="Q538" s="219"/>
      <c r="R538" s="220"/>
      <c r="S538" s="220"/>
      <c r="T538" s="220"/>
      <c r="U538" s="220"/>
      <c r="V538" s="220"/>
      <c r="W538" s="220"/>
      <c r="X538" s="220"/>
      <c r="Y538" s="210"/>
      <c r="Z538" s="210"/>
      <c r="AA538" s="210"/>
      <c r="AB538" s="210"/>
      <c r="AC538" s="210"/>
      <c r="AD538" s="210"/>
      <c r="AE538" s="210"/>
      <c r="AF538" s="210"/>
      <c r="AG538" s="210" t="s">
        <v>215</v>
      </c>
      <c r="AH538" s="210"/>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1" x14ac:dyDescent="0.2">
      <c r="A539" s="217"/>
      <c r="B539" s="218"/>
      <c r="C539" s="252" t="s">
        <v>1400</v>
      </c>
      <c r="D539" s="221"/>
      <c r="E539" s="222">
        <v>53.44</v>
      </c>
      <c r="F539" s="220"/>
      <c r="G539" s="220"/>
      <c r="H539" s="220"/>
      <c r="I539" s="220"/>
      <c r="J539" s="220"/>
      <c r="K539" s="220"/>
      <c r="L539" s="220"/>
      <c r="M539" s="220"/>
      <c r="N539" s="219"/>
      <c r="O539" s="219"/>
      <c r="P539" s="219"/>
      <c r="Q539" s="219"/>
      <c r="R539" s="220"/>
      <c r="S539" s="220"/>
      <c r="T539" s="220"/>
      <c r="U539" s="220"/>
      <c r="V539" s="220"/>
      <c r="W539" s="220"/>
      <c r="X539" s="220"/>
      <c r="Y539" s="210"/>
      <c r="Z539" s="210"/>
      <c r="AA539" s="210"/>
      <c r="AB539" s="210"/>
      <c r="AC539" s="210"/>
      <c r="AD539" s="210"/>
      <c r="AE539" s="210"/>
      <c r="AF539" s="210"/>
      <c r="AG539" s="210" t="s">
        <v>217</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x14ac:dyDescent="0.2">
      <c r="A540" s="217"/>
      <c r="B540" s="218"/>
      <c r="C540" s="252" t="s">
        <v>1401</v>
      </c>
      <c r="D540" s="221"/>
      <c r="E540" s="222"/>
      <c r="F540" s="220"/>
      <c r="G540" s="220"/>
      <c r="H540" s="220"/>
      <c r="I540" s="220"/>
      <c r="J540" s="220"/>
      <c r="K540" s="220"/>
      <c r="L540" s="220"/>
      <c r="M540" s="220"/>
      <c r="N540" s="219"/>
      <c r="O540" s="219"/>
      <c r="P540" s="219"/>
      <c r="Q540" s="219"/>
      <c r="R540" s="220"/>
      <c r="S540" s="220"/>
      <c r="T540" s="220"/>
      <c r="U540" s="220"/>
      <c r="V540" s="220"/>
      <c r="W540" s="220"/>
      <c r="X540" s="220"/>
      <c r="Y540" s="210"/>
      <c r="Z540" s="210"/>
      <c r="AA540" s="210"/>
      <c r="AB540" s="210"/>
      <c r="AC540" s="210"/>
      <c r="AD540" s="210"/>
      <c r="AE540" s="210"/>
      <c r="AF540" s="210"/>
      <c r="AG540" s="210" t="s">
        <v>217</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ht="22.5" outlineLevel="1" x14ac:dyDescent="0.2">
      <c r="A541" s="231">
        <v>102</v>
      </c>
      <c r="B541" s="232" t="s">
        <v>1076</v>
      </c>
      <c r="C541" s="250" t="s">
        <v>1077</v>
      </c>
      <c r="D541" s="233" t="s">
        <v>317</v>
      </c>
      <c r="E541" s="234">
        <v>6</v>
      </c>
      <c r="F541" s="235"/>
      <c r="G541" s="236">
        <f>ROUND(E541*F541,2)</f>
        <v>0</v>
      </c>
      <c r="H541" s="235"/>
      <c r="I541" s="236">
        <f>ROUND(E541*H541,2)</f>
        <v>0</v>
      </c>
      <c r="J541" s="235"/>
      <c r="K541" s="236">
        <f>ROUND(E541*J541,2)</f>
        <v>0</v>
      </c>
      <c r="L541" s="236">
        <v>21</v>
      </c>
      <c r="M541" s="236">
        <f>G541*(1+L541/100)</f>
        <v>0</v>
      </c>
      <c r="N541" s="234">
        <v>3.5400000000000002E-3</v>
      </c>
      <c r="O541" s="234">
        <f>ROUND(E541*N541,2)</f>
        <v>0.02</v>
      </c>
      <c r="P541" s="234">
        <v>0</v>
      </c>
      <c r="Q541" s="234">
        <f>ROUND(E541*P541,2)</f>
        <v>0</v>
      </c>
      <c r="R541" s="236" t="s">
        <v>1057</v>
      </c>
      <c r="S541" s="236" t="s">
        <v>210</v>
      </c>
      <c r="T541" s="237" t="s">
        <v>211</v>
      </c>
      <c r="U541" s="220">
        <v>0.219</v>
      </c>
      <c r="V541" s="220">
        <f>ROUND(E541*U541,2)</f>
        <v>1.31</v>
      </c>
      <c r="W541" s="220"/>
      <c r="X541" s="220" t="s">
        <v>212</v>
      </c>
      <c r="Y541" s="210"/>
      <c r="Z541" s="210"/>
      <c r="AA541" s="210"/>
      <c r="AB541" s="210"/>
      <c r="AC541" s="210"/>
      <c r="AD541" s="210"/>
      <c r="AE541" s="210"/>
      <c r="AF541" s="210"/>
      <c r="AG541" s="210" t="s">
        <v>213</v>
      </c>
      <c r="AH541" s="210"/>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x14ac:dyDescent="0.2">
      <c r="A542" s="217"/>
      <c r="B542" s="218"/>
      <c r="C542" s="253" t="s">
        <v>1078</v>
      </c>
      <c r="D542" s="240"/>
      <c r="E542" s="240"/>
      <c r="F542" s="240"/>
      <c r="G542" s="240"/>
      <c r="H542" s="220"/>
      <c r="I542" s="220"/>
      <c r="J542" s="220"/>
      <c r="K542" s="220"/>
      <c r="L542" s="220"/>
      <c r="M542" s="220"/>
      <c r="N542" s="219"/>
      <c r="O542" s="219"/>
      <c r="P542" s="219"/>
      <c r="Q542" s="219"/>
      <c r="R542" s="220"/>
      <c r="S542" s="220"/>
      <c r="T542" s="220"/>
      <c r="U542" s="220"/>
      <c r="V542" s="220"/>
      <c r="W542" s="220"/>
      <c r="X542" s="220"/>
      <c r="Y542" s="210"/>
      <c r="Z542" s="210"/>
      <c r="AA542" s="210"/>
      <c r="AB542" s="210"/>
      <c r="AC542" s="210"/>
      <c r="AD542" s="210"/>
      <c r="AE542" s="210"/>
      <c r="AF542" s="210"/>
      <c r="AG542" s="210" t="s">
        <v>237</v>
      </c>
      <c r="AH542" s="210"/>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1" x14ac:dyDescent="0.2">
      <c r="A543" s="217"/>
      <c r="B543" s="218"/>
      <c r="C543" s="252" t="s">
        <v>1402</v>
      </c>
      <c r="D543" s="221"/>
      <c r="E543" s="222">
        <v>3</v>
      </c>
      <c r="F543" s="220"/>
      <c r="G543" s="220"/>
      <c r="H543" s="220"/>
      <c r="I543" s="220"/>
      <c r="J543" s="220"/>
      <c r="K543" s="220"/>
      <c r="L543" s="220"/>
      <c r="M543" s="220"/>
      <c r="N543" s="219"/>
      <c r="O543" s="219"/>
      <c r="P543" s="219"/>
      <c r="Q543" s="219"/>
      <c r="R543" s="220"/>
      <c r="S543" s="220"/>
      <c r="T543" s="220"/>
      <c r="U543" s="220"/>
      <c r="V543" s="220"/>
      <c r="W543" s="220"/>
      <c r="X543" s="220"/>
      <c r="Y543" s="210"/>
      <c r="Z543" s="210"/>
      <c r="AA543" s="210"/>
      <c r="AB543" s="210"/>
      <c r="AC543" s="210"/>
      <c r="AD543" s="210"/>
      <c r="AE543" s="210"/>
      <c r="AF543" s="210"/>
      <c r="AG543" s="210" t="s">
        <v>217</v>
      </c>
      <c r="AH543" s="210">
        <v>0</v>
      </c>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1" x14ac:dyDescent="0.2">
      <c r="A544" s="217"/>
      <c r="B544" s="218"/>
      <c r="C544" s="252" t="s">
        <v>1403</v>
      </c>
      <c r="D544" s="221"/>
      <c r="E544" s="222">
        <v>3</v>
      </c>
      <c r="F544" s="220"/>
      <c r="G544" s="220"/>
      <c r="H544" s="220"/>
      <c r="I544" s="220"/>
      <c r="J544" s="220"/>
      <c r="K544" s="220"/>
      <c r="L544" s="220"/>
      <c r="M544" s="220"/>
      <c r="N544" s="219"/>
      <c r="O544" s="219"/>
      <c r="P544" s="219"/>
      <c r="Q544" s="219"/>
      <c r="R544" s="220"/>
      <c r="S544" s="220"/>
      <c r="T544" s="220"/>
      <c r="U544" s="220"/>
      <c r="V544" s="220"/>
      <c r="W544" s="220"/>
      <c r="X544" s="220"/>
      <c r="Y544" s="210"/>
      <c r="Z544" s="210"/>
      <c r="AA544" s="210"/>
      <c r="AB544" s="210"/>
      <c r="AC544" s="210"/>
      <c r="AD544" s="210"/>
      <c r="AE544" s="210"/>
      <c r="AF544" s="210"/>
      <c r="AG544" s="210" t="s">
        <v>217</v>
      </c>
      <c r="AH544" s="210">
        <v>0</v>
      </c>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ht="22.5" outlineLevel="1" x14ac:dyDescent="0.2">
      <c r="A545" s="231">
        <v>103</v>
      </c>
      <c r="B545" s="232" t="s">
        <v>1079</v>
      </c>
      <c r="C545" s="250" t="s">
        <v>1080</v>
      </c>
      <c r="D545" s="233" t="s">
        <v>317</v>
      </c>
      <c r="E545" s="234">
        <v>22.4</v>
      </c>
      <c r="F545" s="235"/>
      <c r="G545" s="236">
        <f>ROUND(E545*F545,2)</f>
        <v>0</v>
      </c>
      <c r="H545" s="235"/>
      <c r="I545" s="236">
        <f>ROUND(E545*H545,2)</f>
        <v>0</v>
      </c>
      <c r="J545" s="235"/>
      <c r="K545" s="236">
        <f>ROUND(E545*J545,2)</f>
        <v>0</v>
      </c>
      <c r="L545" s="236">
        <v>21</v>
      </c>
      <c r="M545" s="236">
        <f>G545*(1+L545/100)</f>
        <v>0</v>
      </c>
      <c r="N545" s="234">
        <v>2.7E-4</v>
      </c>
      <c r="O545" s="234">
        <f>ROUND(E545*N545,2)</f>
        <v>0.01</v>
      </c>
      <c r="P545" s="234">
        <v>0</v>
      </c>
      <c r="Q545" s="234">
        <f>ROUND(E545*P545,2)</f>
        <v>0</v>
      </c>
      <c r="R545" s="236" t="s">
        <v>1057</v>
      </c>
      <c r="S545" s="236" t="s">
        <v>210</v>
      </c>
      <c r="T545" s="237" t="s">
        <v>211</v>
      </c>
      <c r="U545" s="220">
        <v>0.39815</v>
      </c>
      <c r="V545" s="220">
        <f>ROUND(E545*U545,2)</f>
        <v>8.92</v>
      </c>
      <c r="W545" s="220"/>
      <c r="X545" s="220" t="s">
        <v>212</v>
      </c>
      <c r="Y545" s="210"/>
      <c r="Z545" s="210"/>
      <c r="AA545" s="210"/>
      <c r="AB545" s="210"/>
      <c r="AC545" s="210"/>
      <c r="AD545" s="210"/>
      <c r="AE545" s="210"/>
      <c r="AF545" s="210"/>
      <c r="AG545" s="210" t="s">
        <v>213</v>
      </c>
      <c r="AH545" s="210"/>
      <c r="AI545" s="210"/>
      <c r="AJ545" s="210"/>
      <c r="AK545" s="210"/>
      <c r="AL545" s="210"/>
      <c r="AM545" s="210"/>
      <c r="AN545" s="210"/>
      <c r="AO545" s="210"/>
      <c r="AP545" s="210"/>
      <c r="AQ545" s="210"/>
      <c r="AR545" s="210"/>
      <c r="AS545" s="210"/>
      <c r="AT545" s="210"/>
      <c r="AU545" s="210"/>
      <c r="AV545" s="210"/>
      <c r="AW545" s="210"/>
      <c r="AX545" s="210"/>
      <c r="AY545" s="210"/>
      <c r="AZ545" s="210"/>
      <c r="BA545" s="210"/>
      <c r="BB545" s="210"/>
      <c r="BC545" s="210"/>
      <c r="BD545" s="210"/>
      <c r="BE545" s="210"/>
      <c r="BF545" s="210"/>
      <c r="BG545" s="210"/>
      <c r="BH545" s="210"/>
    </row>
    <row r="546" spans="1:60" outlineLevel="1" x14ac:dyDescent="0.2">
      <c r="A546" s="217"/>
      <c r="B546" s="218"/>
      <c r="C546" s="253" t="s">
        <v>1081</v>
      </c>
      <c r="D546" s="240"/>
      <c r="E546" s="240"/>
      <c r="F546" s="240"/>
      <c r="G546" s="240"/>
      <c r="H546" s="220"/>
      <c r="I546" s="220"/>
      <c r="J546" s="220"/>
      <c r="K546" s="220"/>
      <c r="L546" s="220"/>
      <c r="M546" s="220"/>
      <c r="N546" s="219"/>
      <c r="O546" s="219"/>
      <c r="P546" s="219"/>
      <c r="Q546" s="219"/>
      <c r="R546" s="220"/>
      <c r="S546" s="220"/>
      <c r="T546" s="220"/>
      <c r="U546" s="220"/>
      <c r="V546" s="220"/>
      <c r="W546" s="220"/>
      <c r="X546" s="220"/>
      <c r="Y546" s="210"/>
      <c r="Z546" s="210"/>
      <c r="AA546" s="210"/>
      <c r="AB546" s="210"/>
      <c r="AC546" s="210"/>
      <c r="AD546" s="210"/>
      <c r="AE546" s="210"/>
      <c r="AF546" s="210"/>
      <c r="AG546" s="210" t="s">
        <v>237</v>
      </c>
      <c r="AH546" s="210"/>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x14ac:dyDescent="0.2">
      <c r="A547" s="217"/>
      <c r="B547" s="218"/>
      <c r="C547" s="252" t="s">
        <v>1404</v>
      </c>
      <c r="D547" s="221"/>
      <c r="E547" s="222">
        <v>10.8</v>
      </c>
      <c r="F547" s="220"/>
      <c r="G547" s="220"/>
      <c r="H547" s="220"/>
      <c r="I547" s="220"/>
      <c r="J547" s="220"/>
      <c r="K547" s="220"/>
      <c r="L547" s="220"/>
      <c r="M547" s="220"/>
      <c r="N547" s="219"/>
      <c r="O547" s="219"/>
      <c r="P547" s="219"/>
      <c r="Q547" s="219"/>
      <c r="R547" s="220"/>
      <c r="S547" s="220"/>
      <c r="T547" s="220"/>
      <c r="U547" s="220"/>
      <c r="V547" s="220"/>
      <c r="W547" s="220"/>
      <c r="X547" s="220"/>
      <c r="Y547" s="210"/>
      <c r="Z547" s="210"/>
      <c r="AA547" s="210"/>
      <c r="AB547" s="210"/>
      <c r="AC547" s="210"/>
      <c r="AD547" s="210"/>
      <c r="AE547" s="210"/>
      <c r="AF547" s="210"/>
      <c r="AG547" s="210" t="s">
        <v>217</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1" x14ac:dyDescent="0.2">
      <c r="A548" s="217"/>
      <c r="B548" s="218"/>
      <c r="C548" s="252" t="s">
        <v>1405</v>
      </c>
      <c r="D548" s="221"/>
      <c r="E548" s="222">
        <v>11.6</v>
      </c>
      <c r="F548" s="220"/>
      <c r="G548" s="220"/>
      <c r="H548" s="220"/>
      <c r="I548" s="220"/>
      <c r="J548" s="220"/>
      <c r="K548" s="220"/>
      <c r="L548" s="220"/>
      <c r="M548" s="220"/>
      <c r="N548" s="219"/>
      <c r="O548" s="219"/>
      <c r="P548" s="219"/>
      <c r="Q548" s="219"/>
      <c r="R548" s="220"/>
      <c r="S548" s="220"/>
      <c r="T548" s="220"/>
      <c r="U548" s="220"/>
      <c r="V548" s="220"/>
      <c r="W548" s="220"/>
      <c r="X548" s="220"/>
      <c r="Y548" s="210"/>
      <c r="Z548" s="210"/>
      <c r="AA548" s="210"/>
      <c r="AB548" s="210"/>
      <c r="AC548" s="210"/>
      <c r="AD548" s="210"/>
      <c r="AE548" s="210"/>
      <c r="AF548" s="210"/>
      <c r="AG548" s="210" t="s">
        <v>217</v>
      </c>
      <c r="AH548" s="210">
        <v>0</v>
      </c>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ht="22.5" outlineLevel="1" x14ac:dyDescent="0.2">
      <c r="A549" s="231">
        <v>104</v>
      </c>
      <c r="B549" s="232" t="s">
        <v>1084</v>
      </c>
      <c r="C549" s="250" t="s">
        <v>1085</v>
      </c>
      <c r="D549" s="233" t="s">
        <v>317</v>
      </c>
      <c r="E549" s="234">
        <v>69.3</v>
      </c>
      <c r="F549" s="235"/>
      <c r="G549" s="236">
        <f>ROUND(E549*F549,2)</f>
        <v>0</v>
      </c>
      <c r="H549" s="235"/>
      <c r="I549" s="236">
        <f>ROUND(E549*H549,2)</f>
        <v>0</v>
      </c>
      <c r="J549" s="235"/>
      <c r="K549" s="236">
        <f>ROUND(E549*J549,2)</f>
        <v>0</v>
      </c>
      <c r="L549" s="236">
        <v>21</v>
      </c>
      <c r="M549" s="236">
        <f>G549*(1+L549/100)</f>
        <v>0</v>
      </c>
      <c r="N549" s="234">
        <v>2.0799999999999998E-3</v>
      </c>
      <c r="O549" s="234">
        <f>ROUND(E549*N549,2)</f>
        <v>0.14000000000000001</v>
      </c>
      <c r="P549" s="234">
        <v>0</v>
      </c>
      <c r="Q549" s="234">
        <f>ROUND(E549*P549,2)</f>
        <v>0</v>
      </c>
      <c r="R549" s="236" t="s">
        <v>1057</v>
      </c>
      <c r="S549" s="236" t="s">
        <v>210</v>
      </c>
      <c r="T549" s="237" t="s">
        <v>211</v>
      </c>
      <c r="U549" s="220">
        <v>0.89493</v>
      </c>
      <c r="V549" s="220">
        <f>ROUND(E549*U549,2)</f>
        <v>62.02</v>
      </c>
      <c r="W549" s="220"/>
      <c r="X549" s="220" t="s">
        <v>212</v>
      </c>
      <c r="Y549" s="210"/>
      <c r="Z549" s="210"/>
      <c r="AA549" s="210"/>
      <c r="AB549" s="210"/>
      <c r="AC549" s="210"/>
      <c r="AD549" s="210"/>
      <c r="AE549" s="210"/>
      <c r="AF549" s="210"/>
      <c r="AG549" s="210" t="s">
        <v>213</v>
      </c>
      <c r="AH549" s="210"/>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1" x14ac:dyDescent="0.2">
      <c r="A550" s="217"/>
      <c r="B550" s="218"/>
      <c r="C550" s="251" t="s">
        <v>1086</v>
      </c>
      <c r="D550" s="238"/>
      <c r="E550" s="238"/>
      <c r="F550" s="238"/>
      <c r="G550" s="238"/>
      <c r="H550" s="220"/>
      <c r="I550" s="220"/>
      <c r="J550" s="220"/>
      <c r="K550" s="220"/>
      <c r="L550" s="220"/>
      <c r="M550" s="220"/>
      <c r="N550" s="219"/>
      <c r="O550" s="219"/>
      <c r="P550" s="219"/>
      <c r="Q550" s="219"/>
      <c r="R550" s="220"/>
      <c r="S550" s="220"/>
      <c r="T550" s="220"/>
      <c r="U550" s="220"/>
      <c r="V550" s="220"/>
      <c r="W550" s="220"/>
      <c r="X550" s="220"/>
      <c r="Y550" s="210"/>
      <c r="Z550" s="210"/>
      <c r="AA550" s="210"/>
      <c r="AB550" s="210"/>
      <c r="AC550" s="210"/>
      <c r="AD550" s="210"/>
      <c r="AE550" s="210"/>
      <c r="AF550" s="210"/>
      <c r="AG550" s="210" t="s">
        <v>215</v>
      </c>
      <c r="AH550" s="210"/>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1" x14ac:dyDescent="0.2">
      <c r="A551" s="217"/>
      <c r="B551" s="218"/>
      <c r="C551" s="252" t="s">
        <v>1280</v>
      </c>
      <c r="D551" s="221"/>
      <c r="E551" s="222">
        <v>3.6</v>
      </c>
      <c r="F551" s="220"/>
      <c r="G551" s="220"/>
      <c r="H551" s="220"/>
      <c r="I551" s="220"/>
      <c r="J551" s="220"/>
      <c r="K551" s="220"/>
      <c r="L551" s="220"/>
      <c r="M551" s="220"/>
      <c r="N551" s="219"/>
      <c r="O551" s="219"/>
      <c r="P551" s="219"/>
      <c r="Q551" s="219"/>
      <c r="R551" s="220"/>
      <c r="S551" s="220"/>
      <c r="T551" s="220"/>
      <c r="U551" s="220"/>
      <c r="V551" s="220"/>
      <c r="W551" s="220"/>
      <c r="X551" s="220"/>
      <c r="Y551" s="210"/>
      <c r="Z551" s="210"/>
      <c r="AA551" s="210"/>
      <c r="AB551" s="210"/>
      <c r="AC551" s="210"/>
      <c r="AD551" s="210"/>
      <c r="AE551" s="210"/>
      <c r="AF551" s="210"/>
      <c r="AG551" s="210" t="s">
        <v>217</v>
      </c>
      <c r="AH551" s="210">
        <v>0</v>
      </c>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x14ac:dyDescent="0.2">
      <c r="A552" s="217"/>
      <c r="B552" s="218"/>
      <c r="C552" s="252" t="s">
        <v>1281</v>
      </c>
      <c r="D552" s="221"/>
      <c r="E552" s="222">
        <v>3.6</v>
      </c>
      <c r="F552" s="220"/>
      <c r="G552" s="220"/>
      <c r="H552" s="220"/>
      <c r="I552" s="220"/>
      <c r="J552" s="220"/>
      <c r="K552" s="220"/>
      <c r="L552" s="220"/>
      <c r="M552" s="220"/>
      <c r="N552" s="219"/>
      <c r="O552" s="219"/>
      <c r="P552" s="219"/>
      <c r="Q552" s="219"/>
      <c r="R552" s="220"/>
      <c r="S552" s="220"/>
      <c r="T552" s="220"/>
      <c r="U552" s="220"/>
      <c r="V552" s="220"/>
      <c r="W552" s="220"/>
      <c r="X552" s="220"/>
      <c r="Y552" s="210"/>
      <c r="Z552" s="210"/>
      <c r="AA552" s="210"/>
      <c r="AB552" s="210"/>
      <c r="AC552" s="210"/>
      <c r="AD552" s="210"/>
      <c r="AE552" s="210"/>
      <c r="AF552" s="210"/>
      <c r="AG552" s="210" t="s">
        <v>217</v>
      </c>
      <c r="AH552" s="210">
        <v>0</v>
      </c>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1" x14ac:dyDescent="0.2">
      <c r="A553" s="217"/>
      <c r="B553" s="218"/>
      <c r="C553" s="252" t="s">
        <v>1282</v>
      </c>
      <c r="D553" s="221"/>
      <c r="E553" s="222">
        <v>3.6</v>
      </c>
      <c r="F553" s="220"/>
      <c r="G553" s="220"/>
      <c r="H553" s="220"/>
      <c r="I553" s="220"/>
      <c r="J553" s="220"/>
      <c r="K553" s="220"/>
      <c r="L553" s="220"/>
      <c r="M553" s="220"/>
      <c r="N553" s="219"/>
      <c r="O553" s="219"/>
      <c r="P553" s="219"/>
      <c r="Q553" s="219"/>
      <c r="R553" s="220"/>
      <c r="S553" s="220"/>
      <c r="T553" s="220"/>
      <c r="U553" s="220"/>
      <c r="V553" s="220"/>
      <c r="W553" s="220"/>
      <c r="X553" s="220"/>
      <c r="Y553" s="210"/>
      <c r="Z553" s="210"/>
      <c r="AA553" s="210"/>
      <c r="AB553" s="210"/>
      <c r="AC553" s="210"/>
      <c r="AD553" s="210"/>
      <c r="AE553" s="210"/>
      <c r="AF553" s="210"/>
      <c r="AG553" s="210" t="s">
        <v>217</v>
      </c>
      <c r="AH553" s="210">
        <v>0</v>
      </c>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1" x14ac:dyDescent="0.2">
      <c r="A554" s="217"/>
      <c r="B554" s="218"/>
      <c r="C554" s="252" t="s">
        <v>1283</v>
      </c>
      <c r="D554" s="221"/>
      <c r="E554" s="222">
        <v>16.8</v>
      </c>
      <c r="F554" s="220"/>
      <c r="G554" s="220"/>
      <c r="H554" s="220"/>
      <c r="I554" s="220"/>
      <c r="J554" s="220"/>
      <c r="K554" s="220"/>
      <c r="L554" s="220"/>
      <c r="M554" s="220"/>
      <c r="N554" s="219"/>
      <c r="O554" s="219"/>
      <c r="P554" s="219"/>
      <c r="Q554" s="219"/>
      <c r="R554" s="220"/>
      <c r="S554" s="220"/>
      <c r="T554" s="220"/>
      <c r="U554" s="220"/>
      <c r="V554" s="220"/>
      <c r="W554" s="220"/>
      <c r="X554" s="220"/>
      <c r="Y554" s="210"/>
      <c r="Z554" s="210"/>
      <c r="AA554" s="210"/>
      <c r="AB554" s="210"/>
      <c r="AC554" s="210"/>
      <c r="AD554" s="210"/>
      <c r="AE554" s="210"/>
      <c r="AF554" s="210"/>
      <c r="AG554" s="210" t="s">
        <v>217</v>
      </c>
      <c r="AH554" s="210">
        <v>0</v>
      </c>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1" x14ac:dyDescent="0.2">
      <c r="A555" s="217"/>
      <c r="B555" s="218"/>
      <c r="C555" s="252" t="s">
        <v>1284</v>
      </c>
      <c r="D555" s="221"/>
      <c r="E555" s="222">
        <v>19.2</v>
      </c>
      <c r="F555" s="220"/>
      <c r="G555" s="220"/>
      <c r="H555" s="220"/>
      <c r="I555" s="220"/>
      <c r="J555" s="220"/>
      <c r="K555" s="220"/>
      <c r="L555" s="220"/>
      <c r="M555" s="220"/>
      <c r="N555" s="219"/>
      <c r="O555" s="219"/>
      <c r="P555" s="219"/>
      <c r="Q555" s="219"/>
      <c r="R555" s="220"/>
      <c r="S555" s="220"/>
      <c r="T555" s="220"/>
      <c r="U555" s="220"/>
      <c r="V555" s="220"/>
      <c r="W555" s="220"/>
      <c r="X555" s="220"/>
      <c r="Y555" s="210"/>
      <c r="Z555" s="210"/>
      <c r="AA555" s="210"/>
      <c r="AB555" s="210"/>
      <c r="AC555" s="210"/>
      <c r="AD555" s="210"/>
      <c r="AE555" s="210"/>
      <c r="AF555" s="210"/>
      <c r="AG555" s="210" t="s">
        <v>217</v>
      </c>
      <c r="AH555" s="210">
        <v>0</v>
      </c>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outlineLevel="1" x14ac:dyDescent="0.2">
      <c r="A556" s="217"/>
      <c r="B556" s="218"/>
      <c r="C556" s="252" t="s">
        <v>1296</v>
      </c>
      <c r="D556" s="221"/>
      <c r="E556" s="222">
        <v>22.5</v>
      </c>
      <c r="F556" s="220"/>
      <c r="G556" s="220"/>
      <c r="H556" s="220"/>
      <c r="I556" s="220"/>
      <c r="J556" s="220"/>
      <c r="K556" s="220"/>
      <c r="L556" s="220"/>
      <c r="M556" s="220"/>
      <c r="N556" s="219"/>
      <c r="O556" s="219"/>
      <c r="P556" s="219"/>
      <c r="Q556" s="219"/>
      <c r="R556" s="220"/>
      <c r="S556" s="220"/>
      <c r="T556" s="220"/>
      <c r="U556" s="220"/>
      <c r="V556" s="220"/>
      <c r="W556" s="220"/>
      <c r="X556" s="220"/>
      <c r="Y556" s="210"/>
      <c r="Z556" s="210"/>
      <c r="AA556" s="210"/>
      <c r="AB556" s="210"/>
      <c r="AC556" s="210"/>
      <c r="AD556" s="210"/>
      <c r="AE556" s="210"/>
      <c r="AF556" s="210"/>
      <c r="AG556" s="210" t="s">
        <v>217</v>
      </c>
      <c r="AH556" s="210">
        <v>0</v>
      </c>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1" x14ac:dyDescent="0.2">
      <c r="A557" s="231">
        <v>105</v>
      </c>
      <c r="B557" s="232" t="s">
        <v>1406</v>
      </c>
      <c r="C557" s="250" t="s">
        <v>1407</v>
      </c>
      <c r="D557" s="233" t="s">
        <v>242</v>
      </c>
      <c r="E557" s="234">
        <v>3.1625000000000001</v>
      </c>
      <c r="F557" s="235"/>
      <c r="G557" s="236">
        <f>ROUND(E557*F557,2)</f>
        <v>0</v>
      </c>
      <c r="H557" s="235"/>
      <c r="I557" s="236">
        <f>ROUND(E557*H557,2)</f>
        <v>0</v>
      </c>
      <c r="J557" s="235"/>
      <c r="K557" s="236">
        <f>ROUND(E557*J557,2)</f>
        <v>0</v>
      </c>
      <c r="L557" s="236">
        <v>21</v>
      </c>
      <c r="M557" s="236">
        <f>G557*(1+L557/100)</f>
        <v>0</v>
      </c>
      <c r="N557" s="234">
        <v>0</v>
      </c>
      <c r="O557" s="234">
        <f>ROUND(E557*N557,2)</f>
        <v>0</v>
      </c>
      <c r="P557" s="234">
        <v>7.4200000000000004E-3</v>
      </c>
      <c r="Q557" s="234">
        <f>ROUND(E557*P557,2)</f>
        <v>0.02</v>
      </c>
      <c r="R557" s="236" t="s">
        <v>1057</v>
      </c>
      <c r="S557" s="236" t="s">
        <v>210</v>
      </c>
      <c r="T557" s="237" t="s">
        <v>211</v>
      </c>
      <c r="U557" s="220">
        <v>9.1999999999999998E-2</v>
      </c>
      <c r="V557" s="220">
        <f>ROUND(E557*U557,2)</f>
        <v>0.28999999999999998</v>
      </c>
      <c r="W557" s="220"/>
      <c r="X557" s="220" t="s">
        <v>212</v>
      </c>
      <c r="Y557" s="210"/>
      <c r="Z557" s="210"/>
      <c r="AA557" s="210"/>
      <c r="AB557" s="210"/>
      <c r="AC557" s="210"/>
      <c r="AD557" s="210"/>
      <c r="AE557" s="210"/>
      <c r="AF557" s="210"/>
      <c r="AG557" s="210" t="s">
        <v>213</v>
      </c>
      <c r="AH557" s="210"/>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x14ac:dyDescent="0.2">
      <c r="A558" s="217"/>
      <c r="B558" s="218"/>
      <c r="C558" s="252" t="s">
        <v>1408</v>
      </c>
      <c r="D558" s="221"/>
      <c r="E558" s="222">
        <v>3.1625000000000001</v>
      </c>
      <c r="F558" s="220"/>
      <c r="G558" s="220"/>
      <c r="H558" s="220"/>
      <c r="I558" s="220"/>
      <c r="J558" s="220"/>
      <c r="K558" s="220"/>
      <c r="L558" s="220"/>
      <c r="M558" s="220"/>
      <c r="N558" s="219"/>
      <c r="O558" s="219"/>
      <c r="P558" s="219"/>
      <c r="Q558" s="219"/>
      <c r="R558" s="220"/>
      <c r="S558" s="220"/>
      <c r="T558" s="220"/>
      <c r="U558" s="220"/>
      <c r="V558" s="220"/>
      <c r="W558" s="220"/>
      <c r="X558" s="220"/>
      <c r="Y558" s="210"/>
      <c r="Z558" s="210"/>
      <c r="AA558" s="210"/>
      <c r="AB558" s="210"/>
      <c r="AC558" s="210"/>
      <c r="AD558" s="210"/>
      <c r="AE558" s="210"/>
      <c r="AF558" s="210"/>
      <c r="AG558" s="210" t="s">
        <v>217</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1" x14ac:dyDescent="0.2">
      <c r="A559" s="231">
        <v>106</v>
      </c>
      <c r="B559" s="232" t="s">
        <v>1087</v>
      </c>
      <c r="C559" s="250" t="s">
        <v>1088</v>
      </c>
      <c r="D559" s="233" t="s">
        <v>317</v>
      </c>
      <c r="E559" s="234">
        <v>48.9</v>
      </c>
      <c r="F559" s="235"/>
      <c r="G559" s="236">
        <f>ROUND(E559*F559,2)</f>
        <v>0</v>
      </c>
      <c r="H559" s="235"/>
      <c r="I559" s="236">
        <f>ROUND(E559*H559,2)</f>
        <v>0</v>
      </c>
      <c r="J559" s="235"/>
      <c r="K559" s="236">
        <f>ROUND(E559*J559,2)</f>
        <v>0</v>
      </c>
      <c r="L559" s="236">
        <v>21</v>
      </c>
      <c r="M559" s="236">
        <f>G559*(1+L559/100)</f>
        <v>0</v>
      </c>
      <c r="N559" s="234">
        <v>0</v>
      </c>
      <c r="O559" s="234">
        <f>ROUND(E559*N559,2)</f>
        <v>0</v>
      </c>
      <c r="P559" s="234">
        <v>1.3500000000000001E-3</v>
      </c>
      <c r="Q559" s="234">
        <f>ROUND(E559*P559,2)</f>
        <v>7.0000000000000007E-2</v>
      </c>
      <c r="R559" s="236" t="s">
        <v>1057</v>
      </c>
      <c r="S559" s="236" t="s">
        <v>210</v>
      </c>
      <c r="T559" s="237" t="s">
        <v>211</v>
      </c>
      <c r="U559" s="220">
        <v>9.1999999999999998E-2</v>
      </c>
      <c r="V559" s="220">
        <f>ROUND(E559*U559,2)</f>
        <v>4.5</v>
      </c>
      <c r="W559" s="220"/>
      <c r="X559" s="220" t="s">
        <v>212</v>
      </c>
      <c r="Y559" s="210"/>
      <c r="Z559" s="210"/>
      <c r="AA559" s="210"/>
      <c r="AB559" s="210"/>
      <c r="AC559" s="210"/>
      <c r="AD559" s="210"/>
      <c r="AE559" s="210"/>
      <c r="AF559" s="210"/>
      <c r="AG559" s="210" t="s">
        <v>213</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x14ac:dyDescent="0.2">
      <c r="A560" s="217"/>
      <c r="B560" s="218"/>
      <c r="C560" s="252" t="s">
        <v>1281</v>
      </c>
      <c r="D560" s="221"/>
      <c r="E560" s="222">
        <v>3.6</v>
      </c>
      <c r="F560" s="220"/>
      <c r="G560" s="220"/>
      <c r="H560" s="220"/>
      <c r="I560" s="220"/>
      <c r="J560" s="220"/>
      <c r="K560" s="220"/>
      <c r="L560" s="220"/>
      <c r="M560" s="220"/>
      <c r="N560" s="219"/>
      <c r="O560" s="219"/>
      <c r="P560" s="219"/>
      <c r="Q560" s="219"/>
      <c r="R560" s="220"/>
      <c r="S560" s="220"/>
      <c r="T560" s="220"/>
      <c r="U560" s="220"/>
      <c r="V560" s="220"/>
      <c r="W560" s="220"/>
      <c r="X560" s="220"/>
      <c r="Y560" s="210"/>
      <c r="Z560" s="210"/>
      <c r="AA560" s="210"/>
      <c r="AB560" s="210"/>
      <c r="AC560" s="210"/>
      <c r="AD560" s="210"/>
      <c r="AE560" s="210"/>
      <c r="AF560" s="210"/>
      <c r="AG560" s="210" t="s">
        <v>217</v>
      </c>
      <c r="AH560" s="210">
        <v>0</v>
      </c>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x14ac:dyDescent="0.2">
      <c r="A561" s="217"/>
      <c r="B561" s="218"/>
      <c r="C561" s="252" t="s">
        <v>1282</v>
      </c>
      <c r="D561" s="221"/>
      <c r="E561" s="222">
        <v>3.6</v>
      </c>
      <c r="F561" s="220"/>
      <c r="G561" s="220"/>
      <c r="H561" s="220"/>
      <c r="I561" s="220"/>
      <c r="J561" s="220"/>
      <c r="K561" s="220"/>
      <c r="L561" s="220"/>
      <c r="M561" s="220"/>
      <c r="N561" s="219"/>
      <c r="O561" s="219"/>
      <c r="P561" s="219"/>
      <c r="Q561" s="219"/>
      <c r="R561" s="220"/>
      <c r="S561" s="220"/>
      <c r="T561" s="220"/>
      <c r="U561" s="220"/>
      <c r="V561" s="220"/>
      <c r="W561" s="220"/>
      <c r="X561" s="220"/>
      <c r="Y561" s="210"/>
      <c r="Z561" s="210"/>
      <c r="AA561" s="210"/>
      <c r="AB561" s="210"/>
      <c r="AC561" s="210"/>
      <c r="AD561" s="210"/>
      <c r="AE561" s="210"/>
      <c r="AF561" s="210"/>
      <c r="AG561" s="210" t="s">
        <v>217</v>
      </c>
      <c r="AH561" s="210">
        <v>0</v>
      </c>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x14ac:dyDescent="0.2">
      <c r="A562" s="217"/>
      <c r="B562" s="218"/>
      <c r="C562" s="252" t="s">
        <v>1284</v>
      </c>
      <c r="D562" s="221"/>
      <c r="E562" s="222">
        <v>19.2</v>
      </c>
      <c r="F562" s="220"/>
      <c r="G562" s="220"/>
      <c r="H562" s="220"/>
      <c r="I562" s="220"/>
      <c r="J562" s="220"/>
      <c r="K562" s="220"/>
      <c r="L562" s="220"/>
      <c r="M562" s="220"/>
      <c r="N562" s="219"/>
      <c r="O562" s="219"/>
      <c r="P562" s="219"/>
      <c r="Q562" s="219"/>
      <c r="R562" s="220"/>
      <c r="S562" s="220"/>
      <c r="T562" s="220"/>
      <c r="U562" s="220"/>
      <c r="V562" s="220"/>
      <c r="W562" s="220"/>
      <c r="X562" s="220"/>
      <c r="Y562" s="210"/>
      <c r="Z562" s="210"/>
      <c r="AA562" s="210"/>
      <c r="AB562" s="210"/>
      <c r="AC562" s="210"/>
      <c r="AD562" s="210"/>
      <c r="AE562" s="210"/>
      <c r="AF562" s="210"/>
      <c r="AG562" s="210" t="s">
        <v>217</v>
      </c>
      <c r="AH562" s="210">
        <v>0</v>
      </c>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x14ac:dyDescent="0.2">
      <c r="A563" s="217"/>
      <c r="B563" s="218"/>
      <c r="C563" s="252" t="s">
        <v>1296</v>
      </c>
      <c r="D563" s="221"/>
      <c r="E563" s="222">
        <v>22.5</v>
      </c>
      <c r="F563" s="220"/>
      <c r="G563" s="220"/>
      <c r="H563" s="220"/>
      <c r="I563" s="220"/>
      <c r="J563" s="220"/>
      <c r="K563" s="220"/>
      <c r="L563" s="220"/>
      <c r="M563" s="220"/>
      <c r="N563" s="219"/>
      <c r="O563" s="219"/>
      <c r="P563" s="219"/>
      <c r="Q563" s="219"/>
      <c r="R563" s="220"/>
      <c r="S563" s="220"/>
      <c r="T563" s="220"/>
      <c r="U563" s="220"/>
      <c r="V563" s="220"/>
      <c r="W563" s="220"/>
      <c r="X563" s="220"/>
      <c r="Y563" s="210"/>
      <c r="Z563" s="210"/>
      <c r="AA563" s="210"/>
      <c r="AB563" s="210"/>
      <c r="AC563" s="210"/>
      <c r="AD563" s="210"/>
      <c r="AE563" s="210"/>
      <c r="AF563" s="210"/>
      <c r="AG563" s="210" t="s">
        <v>217</v>
      </c>
      <c r="AH563" s="210">
        <v>0</v>
      </c>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outlineLevel="1" x14ac:dyDescent="0.2">
      <c r="A564" s="231">
        <v>107</v>
      </c>
      <c r="B564" s="232" t="s">
        <v>1409</v>
      </c>
      <c r="C564" s="250" t="s">
        <v>1410</v>
      </c>
      <c r="D564" s="233" t="s">
        <v>317</v>
      </c>
      <c r="E564" s="234">
        <v>52.8</v>
      </c>
      <c r="F564" s="235"/>
      <c r="G564" s="236">
        <f>ROUND(E564*F564,2)</f>
        <v>0</v>
      </c>
      <c r="H564" s="235"/>
      <c r="I564" s="236">
        <f>ROUND(E564*H564,2)</f>
        <v>0</v>
      </c>
      <c r="J564" s="235"/>
      <c r="K564" s="236">
        <f>ROUND(E564*J564,2)</f>
        <v>0</v>
      </c>
      <c r="L564" s="236">
        <v>21</v>
      </c>
      <c r="M564" s="236">
        <f>G564*(1+L564/100)</f>
        <v>0</v>
      </c>
      <c r="N564" s="234">
        <v>0</v>
      </c>
      <c r="O564" s="234">
        <f>ROUND(E564*N564,2)</f>
        <v>0</v>
      </c>
      <c r="P564" s="234">
        <v>2.3E-3</v>
      </c>
      <c r="Q564" s="234">
        <f>ROUND(E564*P564,2)</f>
        <v>0.12</v>
      </c>
      <c r="R564" s="236" t="s">
        <v>1057</v>
      </c>
      <c r="S564" s="236" t="s">
        <v>210</v>
      </c>
      <c r="T564" s="237" t="s">
        <v>211</v>
      </c>
      <c r="U564" s="220">
        <v>0.10349999999999999</v>
      </c>
      <c r="V564" s="220">
        <f>ROUND(E564*U564,2)</f>
        <v>5.46</v>
      </c>
      <c r="W564" s="220"/>
      <c r="X564" s="220" t="s">
        <v>212</v>
      </c>
      <c r="Y564" s="210"/>
      <c r="Z564" s="210"/>
      <c r="AA564" s="210"/>
      <c r="AB564" s="210"/>
      <c r="AC564" s="210"/>
      <c r="AD564" s="210"/>
      <c r="AE564" s="210"/>
      <c r="AF564" s="210"/>
      <c r="AG564" s="210" t="s">
        <v>213</v>
      </c>
      <c r="AH564" s="210"/>
      <c r="AI564" s="210"/>
      <c r="AJ564" s="210"/>
      <c r="AK564" s="210"/>
      <c r="AL564" s="210"/>
      <c r="AM564" s="210"/>
      <c r="AN564" s="210"/>
      <c r="AO564" s="210"/>
      <c r="AP564" s="210"/>
      <c r="AQ564" s="210"/>
      <c r="AR564" s="210"/>
      <c r="AS564" s="210"/>
      <c r="AT564" s="210"/>
      <c r="AU564" s="210"/>
      <c r="AV564" s="210"/>
      <c r="AW564" s="210"/>
      <c r="AX564" s="210"/>
      <c r="AY564" s="210"/>
      <c r="AZ564" s="210"/>
      <c r="BA564" s="210"/>
      <c r="BB564" s="210"/>
      <c r="BC564" s="210"/>
      <c r="BD564" s="210"/>
      <c r="BE564" s="210"/>
      <c r="BF564" s="210"/>
      <c r="BG564" s="210"/>
      <c r="BH564" s="210"/>
    </row>
    <row r="565" spans="1:60" outlineLevel="1" x14ac:dyDescent="0.2">
      <c r="A565" s="217"/>
      <c r="B565" s="218"/>
      <c r="C565" s="252" t="s">
        <v>1411</v>
      </c>
      <c r="D565" s="221"/>
      <c r="E565" s="222">
        <v>52.8</v>
      </c>
      <c r="F565" s="220"/>
      <c r="G565" s="220"/>
      <c r="H565" s="220"/>
      <c r="I565" s="220"/>
      <c r="J565" s="220"/>
      <c r="K565" s="220"/>
      <c r="L565" s="220"/>
      <c r="M565" s="220"/>
      <c r="N565" s="219"/>
      <c r="O565" s="219"/>
      <c r="P565" s="219"/>
      <c r="Q565" s="219"/>
      <c r="R565" s="220"/>
      <c r="S565" s="220"/>
      <c r="T565" s="220"/>
      <c r="U565" s="220"/>
      <c r="V565" s="220"/>
      <c r="W565" s="220"/>
      <c r="X565" s="220"/>
      <c r="Y565" s="210"/>
      <c r="Z565" s="210"/>
      <c r="AA565" s="210"/>
      <c r="AB565" s="210"/>
      <c r="AC565" s="210"/>
      <c r="AD565" s="210"/>
      <c r="AE565" s="210"/>
      <c r="AF565" s="210"/>
      <c r="AG565" s="210" t="s">
        <v>217</v>
      </c>
      <c r="AH565" s="210">
        <v>0</v>
      </c>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x14ac:dyDescent="0.2">
      <c r="A566" s="217"/>
      <c r="B566" s="218"/>
      <c r="C566" s="252" t="s">
        <v>1401</v>
      </c>
      <c r="D566" s="221"/>
      <c r="E566" s="222"/>
      <c r="F566" s="220"/>
      <c r="G566" s="220"/>
      <c r="H566" s="220"/>
      <c r="I566" s="220"/>
      <c r="J566" s="220"/>
      <c r="K566" s="220"/>
      <c r="L566" s="220"/>
      <c r="M566" s="220"/>
      <c r="N566" s="219"/>
      <c r="O566" s="219"/>
      <c r="P566" s="219"/>
      <c r="Q566" s="219"/>
      <c r="R566" s="220"/>
      <c r="S566" s="220"/>
      <c r="T566" s="220"/>
      <c r="U566" s="220"/>
      <c r="V566" s="220"/>
      <c r="W566" s="220"/>
      <c r="X566" s="220"/>
      <c r="Y566" s="210"/>
      <c r="Z566" s="210"/>
      <c r="AA566" s="210"/>
      <c r="AB566" s="210"/>
      <c r="AC566" s="210"/>
      <c r="AD566" s="210"/>
      <c r="AE566" s="210"/>
      <c r="AF566" s="210"/>
      <c r="AG566" s="210" t="s">
        <v>217</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1" x14ac:dyDescent="0.2">
      <c r="A567" s="231">
        <v>108</v>
      </c>
      <c r="B567" s="232" t="s">
        <v>1092</v>
      </c>
      <c r="C567" s="250" t="s">
        <v>1093</v>
      </c>
      <c r="D567" s="233" t="s">
        <v>223</v>
      </c>
      <c r="E567" s="234">
        <v>4</v>
      </c>
      <c r="F567" s="235"/>
      <c r="G567" s="236">
        <f>ROUND(E567*F567,2)</f>
        <v>0</v>
      </c>
      <c r="H567" s="235"/>
      <c r="I567" s="236">
        <f>ROUND(E567*H567,2)</f>
        <v>0</v>
      </c>
      <c r="J567" s="235"/>
      <c r="K567" s="236">
        <f>ROUND(E567*J567,2)</f>
        <v>0</v>
      </c>
      <c r="L567" s="236">
        <v>21</v>
      </c>
      <c r="M567" s="236">
        <f>G567*(1+L567/100)</f>
        <v>0</v>
      </c>
      <c r="N567" s="234">
        <v>0</v>
      </c>
      <c r="O567" s="234">
        <f>ROUND(E567*N567,2)</f>
        <v>0</v>
      </c>
      <c r="P567" s="234">
        <v>2.9299999999999999E-3</v>
      </c>
      <c r="Q567" s="234">
        <f>ROUND(E567*P567,2)</f>
        <v>0.01</v>
      </c>
      <c r="R567" s="236" t="s">
        <v>1057</v>
      </c>
      <c r="S567" s="236" t="s">
        <v>210</v>
      </c>
      <c r="T567" s="237" t="s">
        <v>211</v>
      </c>
      <c r="U567" s="220">
        <v>0.1265</v>
      </c>
      <c r="V567" s="220">
        <f>ROUND(E567*U567,2)</f>
        <v>0.51</v>
      </c>
      <c r="W567" s="220"/>
      <c r="X567" s="220" t="s">
        <v>212</v>
      </c>
      <c r="Y567" s="210"/>
      <c r="Z567" s="210"/>
      <c r="AA567" s="210"/>
      <c r="AB567" s="210"/>
      <c r="AC567" s="210"/>
      <c r="AD567" s="210"/>
      <c r="AE567" s="210"/>
      <c r="AF567" s="210"/>
      <c r="AG567" s="210" t="s">
        <v>213</v>
      </c>
      <c r="AH567" s="210"/>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x14ac:dyDescent="0.2">
      <c r="A568" s="217"/>
      <c r="B568" s="218"/>
      <c r="C568" s="252" t="s">
        <v>1390</v>
      </c>
      <c r="D568" s="221"/>
      <c r="E568" s="222">
        <v>2</v>
      </c>
      <c r="F568" s="220"/>
      <c r="G568" s="220"/>
      <c r="H568" s="220"/>
      <c r="I568" s="220"/>
      <c r="J568" s="220"/>
      <c r="K568" s="220"/>
      <c r="L568" s="220"/>
      <c r="M568" s="220"/>
      <c r="N568" s="219"/>
      <c r="O568" s="219"/>
      <c r="P568" s="219"/>
      <c r="Q568" s="219"/>
      <c r="R568" s="220"/>
      <c r="S568" s="220"/>
      <c r="T568" s="220"/>
      <c r="U568" s="220"/>
      <c r="V568" s="220"/>
      <c r="W568" s="220"/>
      <c r="X568" s="220"/>
      <c r="Y568" s="210"/>
      <c r="Z568" s="210"/>
      <c r="AA568" s="210"/>
      <c r="AB568" s="210"/>
      <c r="AC568" s="210"/>
      <c r="AD568" s="210"/>
      <c r="AE568" s="210"/>
      <c r="AF568" s="210"/>
      <c r="AG568" s="210" t="s">
        <v>217</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x14ac:dyDescent="0.2">
      <c r="A569" s="217"/>
      <c r="B569" s="218"/>
      <c r="C569" s="252" t="s">
        <v>1391</v>
      </c>
      <c r="D569" s="221"/>
      <c r="E569" s="222">
        <v>2</v>
      </c>
      <c r="F569" s="220"/>
      <c r="G569" s="220"/>
      <c r="H569" s="220"/>
      <c r="I569" s="220"/>
      <c r="J569" s="220"/>
      <c r="K569" s="220"/>
      <c r="L569" s="220"/>
      <c r="M569" s="220"/>
      <c r="N569" s="219"/>
      <c r="O569" s="219"/>
      <c r="P569" s="219"/>
      <c r="Q569" s="219"/>
      <c r="R569" s="220"/>
      <c r="S569" s="220"/>
      <c r="T569" s="220"/>
      <c r="U569" s="220"/>
      <c r="V569" s="220"/>
      <c r="W569" s="220"/>
      <c r="X569" s="220"/>
      <c r="Y569" s="210"/>
      <c r="Z569" s="210"/>
      <c r="AA569" s="210"/>
      <c r="AB569" s="210"/>
      <c r="AC569" s="210"/>
      <c r="AD569" s="210"/>
      <c r="AE569" s="210"/>
      <c r="AF569" s="210"/>
      <c r="AG569" s="210" t="s">
        <v>217</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outlineLevel="1" x14ac:dyDescent="0.2">
      <c r="A570" s="231">
        <v>109</v>
      </c>
      <c r="B570" s="232" t="s">
        <v>1096</v>
      </c>
      <c r="C570" s="250" t="s">
        <v>1097</v>
      </c>
      <c r="D570" s="233" t="s">
        <v>317</v>
      </c>
      <c r="E570" s="234">
        <v>22.4</v>
      </c>
      <c r="F570" s="235"/>
      <c r="G570" s="236">
        <f>ROUND(E570*F570,2)</f>
        <v>0</v>
      </c>
      <c r="H570" s="235"/>
      <c r="I570" s="236">
        <f>ROUND(E570*H570,2)</f>
        <v>0</v>
      </c>
      <c r="J570" s="235"/>
      <c r="K570" s="236">
        <f>ROUND(E570*J570,2)</f>
        <v>0</v>
      </c>
      <c r="L570" s="236">
        <v>21</v>
      </c>
      <c r="M570" s="236">
        <f>G570*(1+L570/100)</f>
        <v>0</v>
      </c>
      <c r="N570" s="234">
        <v>0</v>
      </c>
      <c r="O570" s="234">
        <f>ROUND(E570*N570,2)</f>
        <v>0</v>
      </c>
      <c r="P570" s="234">
        <v>2.8500000000000001E-3</v>
      </c>
      <c r="Q570" s="234">
        <f>ROUND(E570*P570,2)</f>
        <v>0.06</v>
      </c>
      <c r="R570" s="236" t="s">
        <v>1057</v>
      </c>
      <c r="S570" s="236" t="s">
        <v>210</v>
      </c>
      <c r="T570" s="237" t="s">
        <v>211</v>
      </c>
      <c r="U570" s="220">
        <v>6.9000000000000006E-2</v>
      </c>
      <c r="V570" s="220">
        <f>ROUND(E570*U570,2)</f>
        <v>1.55</v>
      </c>
      <c r="W570" s="220"/>
      <c r="X570" s="220" t="s">
        <v>212</v>
      </c>
      <c r="Y570" s="210"/>
      <c r="Z570" s="210"/>
      <c r="AA570" s="210"/>
      <c r="AB570" s="210"/>
      <c r="AC570" s="210"/>
      <c r="AD570" s="210"/>
      <c r="AE570" s="210"/>
      <c r="AF570" s="210"/>
      <c r="AG570" s="210" t="s">
        <v>213</v>
      </c>
      <c r="AH570" s="210"/>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outlineLevel="1" x14ac:dyDescent="0.2">
      <c r="A571" s="217"/>
      <c r="B571" s="218"/>
      <c r="C571" s="252" t="s">
        <v>1404</v>
      </c>
      <c r="D571" s="221"/>
      <c r="E571" s="222">
        <v>10.8</v>
      </c>
      <c r="F571" s="220"/>
      <c r="G571" s="220"/>
      <c r="H571" s="220"/>
      <c r="I571" s="220"/>
      <c r="J571" s="220"/>
      <c r="K571" s="220"/>
      <c r="L571" s="220"/>
      <c r="M571" s="220"/>
      <c r="N571" s="219"/>
      <c r="O571" s="219"/>
      <c r="P571" s="219"/>
      <c r="Q571" s="219"/>
      <c r="R571" s="220"/>
      <c r="S571" s="220"/>
      <c r="T571" s="220"/>
      <c r="U571" s="220"/>
      <c r="V571" s="220"/>
      <c r="W571" s="220"/>
      <c r="X571" s="220"/>
      <c r="Y571" s="210"/>
      <c r="Z571" s="210"/>
      <c r="AA571" s="210"/>
      <c r="AB571" s="210"/>
      <c r="AC571" s="210"/>
      <c r="AD571" s="210"/>
      <c r="AE571" s="210"/>
      <c r="AF571" s="210"/>
      <c r="AG571" s="210" t="s">
        <v>217</v>
      </c>
      <c r="AH571" s="210">
        <v>0</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1" x14ac:dyDescent="0.2">
      <c r="A572" s="217"/>
      <c r="B572" s="218"/>
      <c r="C572" s="252" t="s">
        <v>1405</v>
      </c>
      <c r="D572" s="221"/>
      <c r="E572" s="222">
        <v>11.6</v>
      </c>
      <c r="F572" s="220"/>
      <c r="G572" s="220"/>
      <c r="H572" s="220"/>
      <c r="I572" s="220"/>
      <c r="J572" s="220"/>
      <c r="K572" s="220"/>
      <c r="L572" s="220"/>
      <c r="M572" s="220"/>
      <c r="N572" s="219"/>
      <c r="O572" s="219"/>
      <c r="P572" s="219"/>
      <c r="Q572" s="219"/>
      <c r="R572" s="220"/>
      <c r="S572" s="220"/>
      <c r="T572" s="220"/>
      <c r="U572" s="220"/>
      <c r="V572" s="220"/>
      <c r="W572" s="220"/>
      <c r="X572" s="220"/>
      <c r="Y572" s="210"/>
      <c r="Z572" s="210"/>
      <c r="AA572" s="210"/>
      <c r="AB572" s="210"/>
      <c r="AC572" s="210"/>
      <c r="AD572" s="210"/>
      <c r="AE572" s="210"/>
      <c r="AF572" s="210"/>
      <c r="AG572" s="210" t="s">
        <v>217</v>
      </c>
      <c r="AH572" s="210">
        <v>0</v>
      </c>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ht="22.5" outlineLevel="1" x14ac:dyDescent="0.2">
      <c r="A573" s="231">
        <v>110</v>
      </c>
      <c r="B573" s="232" t="s">
        <v>1102</v>
      </c>
      <c r="C573" s="250" t="s">
        <v>1103</v>
      </c>
      <c r="D573" s="233" t="s">
        <v>317</v>
      </c>
      <c r="E573" s="234">
        <v>1</v>
      </c>
      <c r="F573" s="235"/>
      <c r="G573" s="236">
        <f>ROUND(E573*F573,2)</f>
        <v>0</v>
      </c>
      <c r="H573" s="235"/>
      <c r="I573" s="236">
        <f>ROUND(E573*H573,2)</f>
        <v>0</v>
      </c>
      <c r="J573" s="235"/>
      <c r="K573" s="236">
        <f>ROUND(E573*J573,2)</f>
        <v>0</v>
      </c>
      <c r="L573" s="236">
        <v>21</v>
      </c>
      <c r="M573" s="236">
        <f>G573*(1+L573/100)</f>
        <v>0</v>
      </c>
      <c r="N573" s="234">
        <v>1.81E-3</v>
      </c>
      <c r="O573" s="234">
        <f>ROUND(E573*N573,2)</f>
        <v>0</v>
      </c>
      <c r="P573" s="234">
        <v>0</v>
      </c>
      <c r="Q573" s="234">
        <f>ROUND(E573*P573,2)</f>
        <v>0</v>
      </c>
      <c r="R573" s="236" t="s">
        <v>1057</v>
      </c>
      <c r="S573" s="236" t="s">
        <v>210</v>
      </c>
      <c r="T573" s="237" t="s">
        <v>211</v>
      </c>
      <c r="U573" s="220">
        <v>0.28634999999999999</v>
      </c>
      <c r="V573" s="220">
        <f>ROUND(E573*U573,2)</f>
        <v>0.28999999999999998</v>
      </c>
      <c r="W573" s="220"/>
      <c r="X573" s="220" t="s">
        <v>212</v>
      </c>
      <c r="Y573" s="210"/>
      <c r="Z573" s="210"/>
      <c r="AA573" s="210"/>
      <c r="AB573" s="210"/>
      <c r="AC573" s="210"/>
      <c r="AD573" s="210"/>
      <c r="AE573" s="210"/>
      <c r="AF573" s="210"/>
      <c r="AG573" s="210" t="s">
        <v>213</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x14ac:dyDescent="0.2">
      <c r="A574" s="217"/>
      <c r="B574" s="218"/>
      <c r="C574" s="252" t="s">
        <v>1104</v>
      </c>
      <c r="D574" s="221"/>
      <c r="E574" s="222">
        <v>1</v>
      </c>
      <c r="F574" s="220"/>
      <c r="G574" s="220"/>
      <c r="H574" s="220"/>
      <c r="I574" s="220"/>
      <c r="J574" s="220"/>
      <c r="K574" s="220"/>
      <c r="L574" s="220"/>
      <c r="M574" s="220"/>
      <c r="N574" s="219"/>
      <c r="O574" s="219"/>
      <c r="P574" s="219"/>
      <c r="Q574" s="219"/>
      <c r="R574" s="220"/>
      <c r="S574" s="220"/>
      <c r="T574" s="220"/>
      <c r="U574" s="220"/>
      <c r="V574" s="220"/>
      <c r="W574" s="220"/>
      <c r="X574" s="220"/>
      <c r="Y574" s="210"/>
      <c r="Z574" s="210"/>
      <c r="AA574" s="210"/>
      <c r="AB574" s="210"/>
      <c r="AC574" s="210"/>
      <c r="AD574" s="210"/>
      <c r="AE574" s="210"/>
      <c r="AF574" s="210"/>
      <c r="AG574" s="210" t="s">
        <v>217</v>
      </c>
      <c r="AH574" s="210">
        <v>0</v>
      </c>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x14ac:dyDescent="0.2">
      <c r="A575" s="217"/>
      <c r="B575" s="218"/>
      <c r="C575" s="252" t="s">
        <v>254</v>
      </c>
      <c r="D575" s="221"/>
      <c r="E575" s="222"/>
      <c r="F575" s="220"/>
      <c r="G575" s="220"/>
      <c r="H575" s="220"/>
      <c r="I575" s="220"/>
      <c r="J575" s="220"/>
      <c r="K575" s="220"/>
      <c r="L575" s="220"/>
      <c r="M575" s="220"/>
      <c r="N575" s="219"/>
      <c r="O575" s="219"/>
      <c r="P575" s="219"/>
      <c r="Q575" s="219"/>
      <c r="R575" s="220"/>
      <c r="S575" s="220"/>
      <c r="T575" s="220"/>
      <c r="U575" s="220"/>
      <c r="V575" s="220"/>
      <c r="W575" s="220"/>
      <c r="X575" s="220"/>
      <c r="Y575" s="210"/>
      <c r="Z575" s="210"/>
      <c r="AA575" s="210"/>
      <c r="AB575" s="210"/>
      <c r="AC575" s="210"/>
      <c r="AD575" s="210"/>
      <c r="AE575" s="210"/>
      <c r="AF575" s="210"/>
      <c r="AG575" s="210" t="s">
        <v>217</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ht="22.5" outlineLevel="1" x14ac:dyDescent="0.2">
      <c r="A576" s="231">
        <v>111</v>
      </c>
      <c r="B576" s="232" t="s">
        <v>1105</v>
      </c>
      <c r="C576" s="250" t="s">
        <v>1106</v>
      </c>
      <c r="D576" s="233" t="s">
        <v>223</v>
      </c>
      <c r="E576" s="234">
        <v>1</v>
      </c>
      <c r="F576" s="235"/>
      <c r="G576" s="236">
        <f>ROUND(E576*F576,2)</f>
        <v>0</v>
      </c>
      <c r="H576" s="235"/>
      <c r="I576" s="236">
        <f>ROUND(E576*H576,2)</f>
        <v>0</v>
      </c>
      <c r="J576" s="235"/>
      <c r="K576" s="236">
        <f>ROUND(E576*J576,2)</f>
        <v>0</v>
      </c>
      <c r="L576" s="236">
        <v>21</v>
      </c>
      <c r="M576" s="236">
        <f>G576*(1+L576/100)</f>
        <v>0</v>
      </c>
      <c r="N576" s="234">
        <v>1.7000000000000001E-4</v>
      </c>
      <c r="O576" s="234">
        <f>ROUND(E576*N576,2)</f>
        <v>0</v>
      </c>
      <c r="P576" s="234">
        <v>0</v>
      </c>
      <c r="Q576" s="234">
        <f>ROUND(E576*P576,2)</f>
        <v>0</v>
      </c>
      <c r="R576" s="236" t="s">
        <v>1057</v>
      </c>
      <c r="S576" s="236" t="s">
        <v>210</v>
      </c>
      <c r="T576" s="237" t="s">
        <v>211</v>
      </c>
      <c r="U576" s="220">
        <v>0.22539999999999999</v>
      </c>
      <c r="V576" s="220">
        <f>ROUND(E576*U576,2)</f>
        <v>0.23</v>
      </c>
      <c r="W576" s="220"/>
      <c r="X576" s="220" t="s">
        <v>212</v>
      </c>
      <c r="Y576" s="210"/>
      <c r="Z576" s="210"/>
      <c r="AA576" s="210"/>
      <c r="AB576" s="210"/>
      <c r="AC576" s="210"/>
      <c r="AD576" s="210"/>
      <c r="AE576" s="210"/>
      <c r="AF576" s="210"/>
      <c r="AG576" s="210" t="s">
        <v>213</v>
      </c>
      <c r="AH576" s="210"/>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x14ac:dyDescent="0.2">
      <c r="A577" s="217"/>
      <c r="B577" s="218"/>
      <c r="C577" s="252" t="s">
        <v>1104</v>
      </c>
      <c r="D577" s="221"/>
      <c r="E577" s="222">
        <v>1</v>
      </c>
      <c r="F577" s="220"/>
      <c r="G577" s="220"/>
      <c r="H577" s="220"/>
      <c r="I577" s="220"/>
      <c r="J577" s="220"/>
      <c r="K577" s="220"/>
      <c r="L577" s="220"/>
      <c r="M577" s="220"/>
      <c r="N577" s="219"/>
      <c r="O577" s="219"/>
      <c r="P577" s="219"/>
      <c r="Q577" s="219"/>
      <c r="R577" s="220"/>
      <c r="S577" s="220"/>
      <c r="T577" s="220"/>
      <c r="U577" s="220"/>
      <c r="V577" s="220"/>
      <c r="W577" s="220"/>
      <c r="X577" s="220"/>
      <c r="Y577" s="210"/>
      <c r="Z577" s="210"/>
      <c r="AA577" s="210"/>
      <c r="AB577" s="210"/>
      <c r="AC577" s="210"/>
      <c r="AD577" s="210"/>
      <c r="AE577" s="210"/>
      <c r="AF577" s="210"/>
      <c r="AG577" s="210" t="s">
        <v>217</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1" x14ac:dyDescent="0.2">
      <c r="A578" s="217"/>
      <c r="B578" s="218"/>
      <c r="C578" s="252" t="s">
        <v>254</v>
      </c>
      <c r="D578" s="221"/>
      <c r="E578" s="222"/>
      <c r="F578" s="220"/>
      <c r="G578" s="220"/>
      <c r="H578" s="220"/>
      <c r="I578" s="220"/>
      <c r="J578" s="220"/>
      <c r="K578" s="220"/>
      <c r="L578" s="220"/>
      <c r="M578" s="220"/>
      <c r="N578" s="219"/>
      <c r="O578" s="219"/>
      <c r="P578" s="219"/>
      <c r="Q578" s="219"/>
      <c r="R578" s="220"/>
      <c r="S578" s="220"/>
      <c r="T578" s="220"/>
      <c r="U578" s="220"/>
      <c r="V578" s="220"/>
      <c r="W578" s="220"/>
      <c r="X578" s="220"/>
      <c r="Y578" s="210"/>
      <c r="Z578" s="210"/>
      <c r="AA578" s="210"/>
      <c r="AB578" s="210"/>
      <c r="AC578" s="210"/>
      <c r="AD578" s="210"/>
      <c r="AE578" s="210"/>
      <c r="AF578" s="210"/>
      <c r="AG578" s="210" t="s">
        <v>217</v>
      </c>
      <c r="AH578" s="210">
        <v>0</v>
      </c>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x14ac:dyDescent="0.2">
      <c r="A579" s="231">
        <v>112</v>
      </c>
      <c r="B579" s="232" t="s">
        <v>1112</v>
      </c>
      <c r="C579" s="250" t="s">
        <v>1113</v>
      </c>
      <c r="D579" s="233" t="s">
        <v>223</v>
      </c>
      <c r="E579" s="234">
        <v>40</v>
      </c>
      <c r="F579" s="235"/>
      <c r="G579" s="236">
        <f>ROUND(E579*F579,2)</f>
        <v>0</v>
      </c>
      <c r="H579" s="235"/>
      <c r="I579" s="236">
        <f>ROUND(E579*H579,2)</f>
        <v>0</v>
      </c>
      <c r="J579" s="235"/>
      <c r="K579" s="236">
        <f>ROUND(E579*J579,2)</f>
        <v>0</v>
      </c>
      <c r="L579" s="236">
        <v>21</v>
      </c>
      <c r="M579" s="236">
        <f>G579*(1+L579/100)</f>
        <v>0</v>
      </c>
      <c r="N579" s="234">
        <v>4.0000000000000002E-4</v>
      </c>
      <c r="O579" s="234">
        <f>ROUND(E579*N579,2)</f>
        <v>0.02</v>
      </c>
      <c r="P579" s="234">
        <v>0</v>
      </c>
      <c r="Q579" s="234">
        <f>ROUND(E579*P579,2)</f>
        <v>0</v>
      </c>
      <c r="R579" s="236" t="s">
        <v>281</v>
      </c>
      <c r="S579" s="236" t="s">
        <v>210</v>
      </c>
      <c r="T579" s="237" t="s">
        <v>211</v>
      </c>
      <c r="U579" s="220">
        <v>0</v>
      </c>
      <c r="V579" s="220">
        <f>ROUND(E579*U579,2)</f>
        <v>0</v>
      </c>
      <c r="W579" s="220"/>
      <c r="X579" s="220" t="s">
        <v>282</v>
      </c>
      <c r="Y579" s="210"/>
      <c r="Z579" s="210"/>
      <c r="AA579" s="210"/>
      <c r="AB579" s="210"/>
      <c r="AC579" s="210"/>
      <c r="AD579" s="210"/>
      <c r="AE579" s="210"/>
      <c r="AF579" s="210"/>
      <c r="AG579" s="210" t="s">
        <v>283</v>
      </c>
      <c r="AH579" s="210"/>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x14ac:dyDescent="0.2">
      <c r="A580" s="217"/>
      <c r="B580" s="218"/>
      <c r="C580" s="252" t="s">
        <v>1388</v>
      </c>
      <c r="D580" s="221"/>
      <c r="E580" s="222">
        <v>20</v>
      </c>
      <c r="F580" s="220"/>
      <c r="G580" s="220"/>
      <c r="H580" s="220"/>
      <c r="I580" s="220"/>
      <c r="J580" s="220"/>
      <c r="K580" s="220"/>
      <c r="L580" s="220"/>
      <c r="M580" s="220"/>
      <c r="N580" s="219"/>
      <c r="O580" s="219"/>
      <c r="P580" s="219"/>
      <c r="Q580" s="219"/>
      <c r="R580" s="220"/>
      <c r="S580" s="220"/>
      <c r="T580" s="220"/>
      <c r="U580" s="220"/>
      <c r="V580" s="220"/>
      <c r="W580" s="220"/>
      <c r="X580" s="220"/>
      <c r="Y580" s="210"/>
      <c r="Z580" s="210"/>
      <c r="AA580" s="210"/>
      <c r="AB580" s="210"/>
      <c r="AC580" s="210"/>
      <c r="AD580" s="210"/>
      <c r="AE580" s="210"/>
      <c r="AF580" s="210"/>
      <c r="AG580" s="210" t="s">
        <v>217</v>
      </c>
      <c r="AH580" s="210">
        <v>0</v>
      </c>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x14ac:dyDescent="0.2">
      <c r="A581" s="217"/>
      <c r="B581" s="218"/>
      <c r="C581" s="252" t="s">
        <v>1389</v>
      </c>
      <c r="D581" s="221"/>
      <c r="E581" s="222">
        <v>20</v>
      </c>
      <c r="F581" s="220"/>
      <c r="G581" s="220"/>
      <c r="H581" s="220"/>
      <c r="I581" s="220"/>
      <c r="J581" s="220"/>
      <c r="K581" s="220"/>
      <c r="L581" s="220"/>
      <c r="M581" s="220"/>
      <c r="N581" s="219"/>
      <c r="O581" s="219"/>
      <c r="P581" s="219"/>
      <c r="Q581" s="219"/>
      <c r="R581" s="220"/>
      <c r="S581" s="220"/>
      <c r="T581" s="220"/>
      <c r="U581" s="220"/>
      <c r="V581" s="220"/>
      <c r="W581" s="220"/>
      <c r="X581" s="220"/>
      <c r="Y581" s="210"/>
      <c r="Z581" s="210"/>
      <c r="AA581" s="210"/>
      <c r="AB581" s="210"/>
      <c r="AC581" s="210"/>
      <c r="AD581" s="210"/>
      <c r="AE581" s="210"/>
      <c r="AF581" s="210"/>
      <c r="AG581" s="210" t="s">
        <v>217</v>
      </c>
      <c r="AH581" s="210">
        <v>0</v>
      </c>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x14ac:dyDescent="0.2">
      <c r="A582" s="231">
        <v>113</v>
      </c>
      <c r="B582" s="232" t="s">
        <v>1114</v>
      </c>
      <c r="C582" s="250" t="s">
        <v>1115</v>
      </c>
      <c r="D582" s="233" t="s">
        <v>384</v>
      </c>
      <c r="E582" s="234">
        <v>0.61882000000000004</v>
      </c>
      <c r="F582" s="235"/>
      <c r="G582" s="236">
        <f>ROUND(E582*F582,2)</f>
        <v>0</v>
      </c>
      <c r="H582" s="235"/>
      <c r="I582" s="236">
        <f>ROUND(E582*H582,2)</f>
        <v>0</v>
      </c>
      <c r="J582" s="235"/>
      <c r="K582" s="236">
        <f>ROUND(E582*J582,2)</f>
        <v>0</v>
      </c>
      <c r="L582" s="236">
        <v>21</v>
      </c>
      <c r="M582" s="236">
        <f>G582*(1+L582/100)</f>
        <v>0</v>
      </c>
      <c r="N582" s="234">
        <v>0</v>
      </c>
      <c r="O582" s="234">
        <f>ROUND(E582*N582,2)</f>
        <v>0</v>
      </c>
      <c r="P582" s="234">
        <v>0</v>
      </c>
      <c r="Q582" s="234">
        <f>ROUND(E582*P582,2)</f>
        <v>0</v>
      </c>
      <c r="R582" s="236" t="s">
        <v>1057</v>
      </c>
      <c r="S582" s="236" t="s">
        <v>210</v>
      </c>
      <c r="T582" s="237" t="s">
        <v>211</v>
      </c>
      <c r="U582" s="220">
        <v>4.82</v>
      </c>
      <c r="V582" s="220">
        <f>ROUND(E582*U582,2)</f>
        <v>2.98</v>
      </c>
      <c r="W582" s="220"/>
      <c r="X582" s="220" t="s">
        <v>385</v>
      </c>
      <c r="Y582" s="210"/>
      <c r="Z582" s="210"/>
      <c r="AA582" s="210"/>
      <c r="AB582" s="210"/>
      <c r="AC582" s="210"/>
      <c r="AD582" s="210"/>
      <c r="AE582" s="210"/>
      <c r="AF582" s="210"/>
      <c r="AG582" s="210" t="s">
        <v>386</v>
      </c>
      <c r="AH582" s="210"/>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x14ac:dyDescent="0.2">
      <c r="A583" s="217"/>
      <c r="B583" s="218"/>
      <c r="C583" s="251" t="s">
        <v>430</v>
      </c>
      <c r="D583" s="238"/>
      <c r="E583" s="238"/>
      <c r="F583" s="238"/>
      <c r="G583" s="238"/>
      <c r="H583" s="220"/>
      <c r="I583" s="220"/>
      <c r="J583" s="220"/>
      <c r="K583" s="220"/>
      <c r="L583" s="220"/>
      <c r="M583" s="220"/>
      <c r="N583" s="219"/>
      <c r="O583" s="219"/>
      <c r="P583" s="219"/>
      <c r="Q583" s="219"/>
      <c r="R583" s="220"/>
      <c r="S583" s="220"/>
      <c r="T583" s="220"/>
      <c r="U583" s="220"/>
      <c r="V583" s="220"/>
      <c r="W583" s="220"/>
      <c r="X583" s="220"/>
      <c r="Y583" s="210"/>
      <c r="Z583" s="210"/>
      <c r="AA583" s="210"/>
      <c r="AB583" s="210"/>
      <c r="AC583" s="210"/>
      <c r="AD583" s="210"/>
      <c r="AE583" s="210"/>
      <c r="AF583" s="210"/>
      <c r="AG583" s="210" t="s">
        <v>215</v>
      </c>
      <c r="AH583" s="210"/>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x14ac:dyDescent="0.2">
      <c r="A584" s="224" t="s">
        <v>204</v>
      </c>
      <c r="B584" s="225" t="s">
        <v>153</v>
      </c>
      <c r="C584" s="249" t="s">
        <v>154</v>
      </c>
      <c r="D584" s="226"/>
      <c r="E584" s="227"/>
      <c r="F584" s="228"/>
      <c r="G584" s="228">
        <f>SUMIF(AG585:AG612,"&lt;&gt;NOR",G585:G612)</f>
        <v>0</v>
      </c>
      <c r="H584" s="228"/>
      <c r="I584" s="228">
        <f>SUM(I585:I612)</f>
        <v>0</v>
      </c>
      <c r="J584" s="228"/>
      <c r="K584" s="228">
        <f>SUM(K585:K612)</f>
        <v>0</v>
      </c>
      <c r="L584" s="228"/>
      <c r="M584" s="228">
        <f>SUM(M585:M612)</f>
        <v>0</v>
      </c>
      <c r="N584" s="227"/>
      <c r="O584" s="227">
        <f>SUM(O585:O612)</f>
        <v>1.33</v>
      </c>
      <c r="P584" s="227"/>
      <c r="Q584" s="227">
        <f>SUM(Q585:Q612)</f>
        <v>0.96</v>
      </c>
      <c r="R584" s="228"/>
      <c r="S584" s="228"/>
      <c r="T584" s="229"/>
      <c r="U584" s="223"/>
      <c r="V584" s="223">
        <f>SUM(V585:V612)</f>
        <v>154.35</v>
      </c>
      <c r="W584" s="223"/>
      <c r="X584" s="223"/>
      <c r="AG584" t="s">
        <v>205</v>
      </c>
    </row>
    <row r="585" spans="1:60" outlineLevel="1" x14ac:dyDescent="0.2">
      <c r="A585" s="231">
        <v>114</v>
      </c>
      <c r="B585" s="232" t="s">
        <v>1412</v>
      </c>
      <c r="C585" s="250" t="s">
        <v>1413</v>
      </c>
      <c r="D585" s="233" t="s">
        <v>1414</v>
      </c>
      <c r="E585" s="234">
        <v>1218.204</v>
      </c>
      <c r="F585" s="235"/>
      <c r="G585" s="236">
        <f>ROUND(E585*F585,2)</f>
        <v>0</v>
      </c>
      <c r="H585" s="235"/>
      <c r="I585" s="236">
        <f>ROUND(E585*H585,2)</f>
        <v>0</v>
      </c>
      <c r="J585" s="235"/>
      <c r="K585" s="236">
        <f>ROUND(E585*J585,2)</f>
        <v>0</v>
      </c>
      <c r="L585" s="236">
        <v>21</v>
      </c>
      <c r="M585" s="236">
        <f>G585*(1+L585/100)</f>
        <v>0</v>
      </c>
      <c r="N585" s="234">
        <v>5.0000000000000002E-5</v>
      </c>
      <c r="O585" s="234">
        <f>ROUND(E585*N585,2)</f>
        <v>0.06</v>
      </c>
      <c r="P585" s="234">
        <v>0</v>
      </c>
      <c r="Q585" s="234">
        <f>ROUND(E585*P585,2)</f>
        <v>0</v>
      </c>
      <c r="R585" s="236" t="s">
        <v>413</v>
      </c>
      <c r="S585" s="236" t="s">
        <v>210</v>
      </c>
      <c r="T585" s="237" t="s">
        <v>211</v>
      </c>
      <c r="U585" s="220">
        <v>8.4000000000000005E-2</v>
      </c>
      <c r="V585" s="220">
        <f>ROUND(E585*U585,2)</f>
        <v>102.33</v>
      </c>
      <c r="W585" s="220"/>
      <c r="X585" s="220" t="s">
        <v>212</v>
      </c>
      <c r="Y585" s="210"/>
      <c r="Z585" s="210"/>
      <c r="AA585" s="210"/>
      <c r="AB585" s="210"/>
      <c r="AC585" s="210"/>
      <c r="AD585" s="210"/>
      <c r="AE585" s="210"/>
      <c r="AF585" s="210"/>
      <c r="AG585" s="210" t="s">
        <v>213</v>
      </c>
      <c r="AH585" s="210"/>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x14ac:dyDescent="0.2">
      <c r="A586" s="217"/>
      <c r="B586" s="218"/>
      <c r="C586" s="252" t="s">
        <v>1415</v>
      </c>
      <c r="D586" s="221"/>
      <c r="E586" s="222">
        <v>704.7</v>
      </c>
      <c r="F586" s="220"/>
      <c r="G586" s="220"/>
      <c r="H586" s="220"/>
      <c r="I586" s="220"/>
      <c r="J586" s="220"/>
      <c r="K586" s="220"/>
      <c r="L586" s="220"/>
      <c r="M586" s="220"/>
      <c r="N586" s="219"/>
      <c r="O586" s="219"/>
      <c r="P586" s="219"/>
      <c r="Q586" s="219"/>
      <c r="R586" s="220"/>
      <c r="S586" s="220"/>
      <c r="T586" s="220"/>
      <c r="U586" s="220"/>
      <c r="V586" s="220"/>
      <c r="W586" s="220"/>
      <c r="X586" s="220"/>
      <c r="Y586" s="210"/>
      <c r="Z586" s="210"/>
      <c r="AA586" s="210"/>
      <c r="AB586" s="210"/>
      <c r="AC586" s="210"/>
      <c r="AD586" s="210"/>
      <c r="AE586" s="210"/>
      <c r="AF586" s="210"/>
      <c r="AG586" s="210" t="s">
        <v>217</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outlineLevel="1" x14ac:dyDescent="0.2">
      <c r="A587" s="217"/>
      <c r="B587" s="218"/>
      <c r="C587" s="252" t="s">
        <v>1416</v>
      </c>
      <c r="D587" s="221"/>
      <c r="E587" s="222"/>
      <c r="F587" s="220"/>
      <c r="G587" s="220"/>
      <c r="H587" s="220"/>
      <c r="I587" s="220"/>
      <c r="J587" s="220"/>
      <c r="K587" s="220"/>
      <c r="L587" s="220"/>
      <c r="M587" s="220"/>
      <c r="N587" s="219"/>
      <c r="O587" s="219"/>
      <c r="P587" s="219"/>
      <c r="Q587" s="219"/>
      <c r="R587" s="220"/>
      <c r="S587" s="220"/>
      <c r="T587" s="220"/>
      <c r="U587" s="220"/>
      <c r="V587" s="220"/>
      <c r="W587" s="220"/>
      <c r="X587" s="220"/>
      <c r="Y587" s="210"/>
      <c r="Z587" s="210"/>
      <c r="AA587" s="210"/>
      <c r="AB587" s="210"/>
      <c r="AC587" s="210"/>
      <c r="AD587" s="210"/>
      <c r="AE587" s="210"/>
      <c r="AF587" s="210"/>
      <c r="AG587" s="210" t="s">
        <v>217</v>
      </c>
      <c r="AH587" s="210">
        <v>0</v>
      </c>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1" x14ac:dyDescent="0.2">
      <c r="A588" s="217"/>
      <c r="B588" s="218"/>
      <c r="C588" s="252" t="s">
        <v>1417</v>
      </c>
      <c r="D588" s="221"/>
      <c r="E588" s="222">
        <v>33.984000000000002</v>
      </c>
      <c r="F588" s="220"/>
      <c r="G588" s="220"/>
      <c r="H588" s="220"/>
      <c r="I588" s="220"/>
      <c r="J588" s="220"/>
      <c r="K588" s="220"/>
      <c r="L588" s="220"/>
      <c r="M588" s="220"/>
      <c r="N588" s="219"/>
      <c r="O588" s="219"/>
      <c r="P588" s="219"/>
      <c r="Q588" s="219"/>
      <c r="R588" s="220"/>
      <c r="S588" s="220"/>
      <c r="T588" s="220"/>
      <c r="U588" s="220"/>
      <c r="V588" s="220"/>
      <c r="W588" s="220"/>
      <c r="X588" s="220"/>
      <c r="Y588" s="210"/>
      <c r="Z588" s="210"/>
      <c r="AA588" s="210"/>
      <c r="AB588" s="210"/>
      <c r="AC588" s="210"/>
      <c r="AD588" s="210"/>
      <c r="AE588" s="210"/>
      <c r="AF588" s="210"/>
      <c r="AG588" s="210" t="s">
        <v>217</v>
      </c>
      <c r="AH588" s="210">
        <v>0</v>
      </c>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1" x14ac:dyDescent="0.2">
      <c r="A589" s="217"/>
      <c r="B589" s="218"/>
      <c r="C589" s="252" t="s">
        <v>1418</v>
      </c>
      <c r="D589" s="221"/>
      <c r="E589" s="222"/>
      <c r="F589" s="220"/>
      <c r="G589" s="220"/>
      <c r="H589" s="220"/>
      <c r="I589" s="220"/>
      <c r="J589" s="220"/>
      <c r="K589" s="220"/>
      <c r="L589" s="220"/>
      <c r="M589" s="220"/>
      <c r="N589" s="219"/>
      <c r="O589" s="219"/>
      <c r="P589" s="219"/>
      <c r="Q589" s="219"/>
      <c r="R589" s="220"/>
      <c r="S589" s="220"/>
      <c r="T589" s="220"/>
      <c r="U589" s="220"/>
      <c r="V589" s="220"/>
      <c r="W589" s="220"/>
      <c r="X589" s="220"/>
      <c r="Y589" s="210"/>
      <c r="Z589" s="210"/>
      <c r="AA589" s="210"/>
      <c r="AB589" s="210"/>
      <c r="AC589" s="210"/>
      <c r="AD589" s="210"/>
      <c r="AE589" s="210"/>
      <c r="AF589" s="210"/>
      <c r="AG589" s="210" t="s">
        <v>217</v>
      </c>
      <c r="AH589" s="210">
        <v>0</v>
      </c>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x14ac:dyDescent="0.2">
      <c r="A590" s="217"/>
      <c r="B590" s="218"/>
      <c r="C590" s="252" t="s">
        <v>1419</v>
      </c>
      <c r="D590" s="221"/>
      <c r="E590" s="222">
        <v>479.52</v>
      </c>
      <c r="F590" s="220"/>
      <c r="G590" s="220"/>
      <c r="H590" s="220"/>
      <c r="I590" s="220"/>
      <c r="J590" s="220"/>
      <c r="K590" s="220"/>
      <c r="L590" s="220"/>
      <c r="M590" s="220"/>
      <c r="N590" s="219"/>
      <c r="O590" s="219"/>
      <c r="P590" s="219"/>
      <c r="Q590" s="219"/>
      <c r="R590" s="220"/>
      <c r="S590" s="220"/>
      <c r="T590" s="220"/>
      <c r="U590" s="220"/>
      <c r="V590" s="220"/>
      <c r="W590" s="220"/>
      <c r="X590" s="220"/>
      <c r="Y590" s="210"/>
      <c r="Z590" s="210"/>
      <c r="AA590" s="210"/>
      <c r="AB590" s="210"/>
      <c r="AC590" s="210"/>
      <c r="AD590" s="210"/>
      <c r="AE590" s="210"/>
      <c r="AF590" s="210"/>
      <c r="AG590" s="210" t="s">
        <v>217</v>
      </c>
      <c r="AH590" s="210">
        <v>0</v>
      </c>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outlineLevel="1" x14ac:dyDescent="0.2">
      <c r="A591" s="217"/>
      <c r="B591" s="218"/>
      <c r="C591" s="252" t="s">
        <v>1420</v>
      </c>
      <c r="D591" s="221"/>
      <c r="E591" s="222"/>
      <c r="F591" s="220"/>
      <c r="G591" s="220"/>
      <c r="H591" s="220"/>
      <c r="I591" s="220"/>
      <c r="J591" s="220"/>
      <c r="K591" s="220"/>
      <c r="L591" s="220"/>
      <c r="M591" s="220"/>
      <c r="N591" s="219"/>
      <c r="O591" s="219"/>
      <c r="P591" s="219"/>
      <c r="Q591" s="219"/>
      <c r="R591" s="220"/>
      <c r="S591" s="220"/>
      <c r="T591" s="220"/>
      <c r="U591" s="220"/>
      <c r="V591" s="220"/>
      <c r="W591" s="220"/>
      <c r="X591" s="220"/>
      <c r="Y591" s="210"/>
      <c r="Z591" s="210"/>
      <c r="AA591" s="210"/>
      <c r="AB591" s="210"/>
      <c r="AC591" s="210"/>
      <c r="AD591" s="210"/>
      <c r="AE591" s="210"/>
      <c r="AF591" s="210"/>
      <c r="AG591" s="210" t="s">
        <v>217</v>
      </c>
      <c r="AH591" s="210">
        <v>0</v>
      </c>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ht="22.5" outlineLevel="1" x14ac:dyDescent="0.2">
      <c r="A592" s="231">
        <v>115</v>
      </c>
      <c r="B592" s="232" t="s">
        <v>1421</v>
      </c>
      <c r="C592" s="250" t="s">
        <v>1422</v>
      </c>
      <c r="D592" s="233" t="s">
        <v>1414</v>
      </c>
      <c r="E592" s="234">
        <v>960</v>
      </c>
      <c r="F592" s="235"/>
      <c r="G592" s="236">
        <f>ROUND(E592*F592,2)</f>
        <v>0</v>
      </c>
      <c r="H592" s="235"/>
      <c r="I592" s="236">
        <f>ROUND(E592*H592,2)</f>
        <v>0</v>
      </c>
      <c r="J592" s="235"/>
      <c r="K592" s="236">
        <f>ROUND(E592*J592,2)</f>
        <v>0</v>
      </c>
      <c r="L592" s="236">
        <v>21</v>
      </c>
      <c r="M592" s="236">
        <f>G592*(1+L592/100)</f>
        <v>0</v>
      </c>
      <c r="N592" s="234">
        <v>6.0000000000000002E-5</v>
      </c>
      <c r="O592" s="234">
        <f>ROUND(E592*N592,2)</f>
        <v>0.06</v>
      </c>
      <c r="P592" s="234">
        <v>1E-3</v>
      </c>
      <c r="Q592" s="234">
        <f>ROUND(E592*P592,2)</f>
        <v>0.96</v>
      </c>
      <c r="R592" s="236" t="s">
        <v>413</v>
      </c>
      <c r="S592" s="236" t="s">
        <v>210</v>
      </c>
      <c r="T592" s="237" t="s">
        <v>211</v>
      </c>
      <c r="U592" s="220">
        <v>0.05</v>
      </c>
      <c r="V592" s="220">
        <f>ROUND(E592*U592,2)</f>
        <v>48</v>
      </c>
      <c r="W592" s="220"/>
      <c r="X592" s="220" t="s">
        <v>212</v>
      </c>
      <c r="Y592" s="210"/>
      <c r="Z592" s="210"/>
      <c r="AA592" s="210"/>
      <c r="AB592" s="210"/>
      <c r="AC592" s="210"/>
      <c r="AD592" s="210"/>
      <c r="AE592" s="210"/>
      <c r="AF592" s="210"/>
      <c r="AG592" s="210" t="s">
        <v>213</v>
      </c>
      <c r="AH592" s="210"/>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1" x14ac:dyDescent="0.2">
      <c r="A593" s="217"/>
      <c r="B593" s="218"/>
      <c r="C593" s="252" t="s">
        <v>1423</v>
      </c>
      <c r="D593" s="221"/>
      <c r="E593" s="222">
        <v>960</v>
      </c>
      <c r="F593" s="220"/>
      <c r="G593" s="220"/>
      <c r="H593" s="220"/>
      <c r="I593" s="220"/>
      <c r="J593" s="220"/>
      <c r="K593" s="220"/>
      <c r="L593" s="220"/>
      <c r="M593" s="220"/>
      <c r="N593" s="219"/>
      <c r="O593" s="219"/>
      <c r="P593" s="219"/>
      <c r="Q593" s="219"/>
      <c r="R593" s="220"/>
      <c r="S593" s="220"/>
      <c r="T593" s="220"/>
      <c r="U593" s="220"/>
      <c r="V593" s="220"/>
      <c r="W593" s="220"/>
      <c r="X593" s="220"/>
      <c r="Y593" s="210"/>
      <c r="Z593" s="210"/>
      <c r="AA593" s="210"/>
      <c r="AB593" s="210"/>
      <c r="AC593" s="210"/>
      <c r="AD593" s="210"/>
      <c r="AE593" s="210"/>
      <c r="AF593" s="210"/>
      <c r="AG593" s="210" t="s">
        <v>217</v>
      </c>
      <c r="AH593" s="210">
        <v>0</v>
      </c>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1" x14ac:dyDescent="0.2">
      <c r="A594" s="217"/>
      <c r="B594" s="218"/>
      <c r="C594" s="252" t="s">
        <v>1424</v>
      </c>
      <c r="D594" s="221"/>
      <c r="E594" s="222"/>
      <c r="F594" s="220"/>
      <c r="G594" s="220"/>
      <c r="H594" s="220"/>
      <c r="I594" s="220"/>
      <c r="J594" s="220"/>
      <c r="K594" s="220"/>
      <c r="L594" s="220"/>
      <c r="M594" s="220"/>
      <c r="N594" s="219"/>
      <c r="O594" s="219"/>
      <c r="P594" s="219"/>
      <c r="Q594" s="219"/>
      <c r="R594" s="220"/>
      <c r="S594" s="220"/>
      <c r="T594" s="220"/>
      <c r="U594" s="220"/>
      <c r="V594" s="220"/>
      <c r="W594" s="220"/>
      <c r="X594" s="220"/>
      <c r="Y594" s="210"/>
      <c r="Z594" s="210"/>
      <c r="AA594" s="210"/>
      <c r="AB594" s="210"/>
      <c r="AC594" s="210"/>
      <c r="AD594" s="210"/>
      <c r="AE594" s="210"/>
      <c r="AF594" s="210"/>
      <c r="AG594" s="210" t="s">
        <v>217</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ht="22.5" outlineLevel="1" x14ac:dyDescent="0.2">
      <c r="A595" s="231">
        <v>116</v>
      </c>
      <c r="B595" s="232" t="s">
        <v>1425</v>
      </c>
      <c r="C595" s="250" t="s">
        <v>1426</v>
      </c>
      <c r="D595" s="233" t="s">
        <v>384</v>
      </c>
      <c r="E595" s="234">
        <v>3.3980000000000003E-2</v>
      </c>
      <c r="F595" s="235"/>
      <c r="G595" s="236">
        <f>ROUND(E595*F595,2)</f>
        <v>0</v>
      </c>
      <c r="H595" s="235"/>
      <c r="I595" s="236">
        <f>ROUND(E595*H595,2)</f>
        <v>0</v>
      </c>
      <c r="J595" s="235"/>
      <c r="K595" s="236">
        <f>ROUND(E595*J595,2)</f>
        <v>0</v>
      </c>
      <c r="L595" s="236">
        <v>21</v>
      </c>
      <c r="M595" s="236">
        <f>G595*(1+L595/100)</f>
        <v>0</v>
      </c>
      <c r="N595" s="234">
        <v>1</v>
      </c>
      <c r="O595" s="234">
        <f>ROUND(E595*N595,2)</f>
        <v>0.03</v>
      </c>
      <c r="P595" s="234">
        <v>0</v>
      </c>
      <c r="Q595" s="234">
        <f>ROUND(E595*P595,2)</f>
        <v>0</v>
      </c>
      <c r="R595" s="236" t="s">
        <v>281</v>
      </c>
      <c r="S595" s="236" t="s">
        <v>210</v>
      </c>
      <c r="T595" s="237" t="s">
        <v>211</v>
      </c>
      <c r="U595" s="220">
        <v>0</v>
      </c>
      <c r="V595" s="220">
        <f>ROUND(E595*U595,2)</f>
        <v>0</v>
      </c>
      <c r="W595" s="220"/>
      <c r="X595" s="220" t="s">
        <v>282</v>
      </c>
      <c r="Y595" s="210"/>
      <c r="Z595" s="210"/>
      <c r="AA595" s="210"/>
      <c r="AB595" s="210"/>
      <c r="AC595" s="210"/>
      <c r="AD595" s="210"/>
      <c r="AE595" s="210"/>
      <c r="AF595" s="210"/>
      <c r="AG595" s="210" t="s">
        <v>283</v>
      </c>
      <c r="AH595" s="210"/>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outlineLevel="1" x14ac:dyDescent="0.2">
      <c r="A596" s="217"/>
      <c r="B596" s="218"/>
      <c r="C596" s="252" t="s">
        <v>1427</v>
      </c>
      <c r="D596" s="221"/>
      <c r="E596" s="222">
        <v>3.3980000000000003E-2</v>
      </c>
      <c r="F596" s="220"/>
      <c r="G596" s="220"/>
      <c r="H596" s="220"/>
      <c r="I596" s="220"/>
      <c r="J596" s="220"/>
      <c r="K596" s="220"/>
      <c r="L596" s="220"/>
      <c r="M596" s="220"/>
      <c r="N596" s="219"/>
      <c r="O596" s="219"/>
      <c r="P596" s="219"/>
      <c r="Q596" s="219"/>
      <c r="R596" s="220"/>
      <c r="S596" s="220"/>
      <c r="T596" s="220"/>
      <c r="U596" s="220"/>
      <c r="V596" s="220"/>
      <c r="W596" s="220"/>
      <c r="X596" s="220"/>
      <c r="Y596" s="210"/>
      <c r="Z596" s="210"/>
      <c r="AA596" s="210"/>
      <c r="AB596" s="210"/>
      <c r="AC596" s="210"/>
      <c r="AD596" s="210"/>
      <c r="AE596" s="210"/>
      <c r="AF596" s="210"/>
      <c r="AG596" s="210" t="s">
        <v>217</v>
      </c>
      <c r="AH596" s="210">
        <v>0</v>
      </c>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1" x14ac:dyDescent="0.2">
      <c r="A597" s="217"/>
      <c r="B597" s="218"/>
      <c r="C597" s="252" t="s">
        <v>1418</v>
      </c>
      <c r="D597" s="221"/>
      <c r="E597" s="222"/>
      <c r="F597" s="220"/>
      <c r="G597" s="220"/>
      <c r="H597" s="220"/>
      <c r="I597" s="220"/>
      <c r="J597" s="220"/>
      <c r="K597" s="220"/>
      <c r="L597" s="220"/>
      <c r="M597" s="220"/>
      <c r="N597" s="219"/>
      <c r="O597" s="219"/>
      <c r="P597" s="219"/>
      <c r="Q597" s="219"/>
      <c r="R597" s="220"/>
      <c r="S597" s="220"/>
      <c r="T597" s="220"/>
      <c r="U597" s="220"/>
      <c r="V597" s="220"/>
      <c r="W597" s="220"/>
      <c r="X597" s="220"/>
      <c r="Y597" s="210"/>
      <c r="Z597" s="210"/>
      <c r="AA597" s="210"/>
      <c r="AB597" s="210"/>
      <c r="AC597" s="210"/>
      <c r="AD597" s="210"/>
      <c r="AE597" s="210"/>
      <c r="AF597" s="210"/>
      <c r="AG597" s="210" t="s">
        <v>217</v>
      </c>
      <c r="AH597" s="210">
        <v>0</v>
      </c>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1" x14ac:dyDescent="0.2">
      <c r="A598" s="231">
        <v>117</v>
      </c>
      <c r="B598" s="232" t="s">
        <v>1428</v>
      </c>
      <c r="C598" s="250" t="s">
        <v>1429</v>
      </c>
      <c r="D598" s="233" t="s">
        <v>1414</v>
      </c>
      <c r="E598" s="234">
        <v>1218.204</v>
      </c>
      <c r="F598" s="235"/>
      <c r="G598" s="236">
        <f>ROUND(E598*F598,2)</f>
        <v>0</v>
      </c>
      <c r="H598" s="235"/>
      <c r="I598" s="236">
        <f>ROUND(E598*H598,2)</f>
        <v>0</v>
      </c>
      <c r="J598" s="235"/>
      <c r="K598" s="236">
        <f>ROUND(E598*J598,2)</f>
        <v>0</v>
      </c>
      <c r="L598" s="236">
        <v>21</v>
      </c>
      <c r="M598" s="236">
        <f>G598*(1+L598/100)</f>
        <v>0</v>
      </c>
      <c r="N598" s="234">
        <v>0</v>
      </c>
      <c r="O598" s="234">
        <f>ROUND(E598*N598,2)</f>
        <v>0</v>
      </c>
      <c r="P598" s="234">
        <v>0</v>
      </c>
      <c r="Q598" s="234">
        <f>ROUND(E598*P598,2)</f>
        <v>0</v>
      </c>
      <c r="R598" s="236" t="s">
        <v>281</v>
      </c>
      <c r="S598" s="236" t="s">
        <v>210</v>
      </c>
      <c r="T598" s="237" t="s">
        <v>211</v>
      </c>
      <c r="U598" s="220">
        <v>0</v>
      </c>
      <c r="V598" s="220">
        <f>ROUND(E598*U598,2)</f>
        <v>0</v>
      </c>
      <c r="W598" s="220"/>
      <c r="X598" s="220" t="s">
        <v>282</v>
      </c>
      <c r="Y598" s="210"/>
      <c r="Z598" s="210"/>
      <c r="AA598" s="210"/>
      <c r="AB598" s="210"/>
      <c r="AC598" s="210"/>
      <c r="AD598" s="210"/>
      <c r="AE598" s="210"/>
      <c r="AF598" s="210"/>
      <c r="AG598" s="210" t="s">
        <v>283</v>
      </c>
      <c r="AH598" s="210"/>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1" x14ac:dyDescent="0.2">
      <c r="A599" s="217"/>
      <c r="B599" s="218"/>
      <c r="C599" s="252" t="s">
        <v>1415</v>
      </c>
      <c r="D599" s="221"/>
      <c r="E599" s="222">
        <v>704.7</v>
      </c>
      <c r="F599" s="220"/>
      <c r="G599" s="220"/>
      <c r="H599" s="220"/>
      <c r="I599" s="220"/>
      <c r="J599" s="220"/>
      <c r="K599" s="220"/>
      <c r="L599" s="220"/>
      <c r="M599" s="220"/>
      <c r="N599" s="219"/>
      <c r="O599" s="219"/>
      <c r="P599" s="219"/>
      <c r="Q599" s="219"/>
      <c r="R599" s="220"/>
      <c r="S599" s="220"/>
      <c r="T599" s="220"/>
      <c r="U599" s="220"/>
      <c r="V599" s="220"/>
      <c r="W599" s="220"/>
      <c r="X599" s="220"/>
      <c r="Y599" s="210"/>
      <c r="Z599" s="210"/>
      <c r="AA599" s="210"/>
      <c r="AB599" s="210"/>
      <c r="AC599" s="210"/>
      <c r="AD599" s="210"/>
      <c r="AE599" s="210"/>
      <c r="AF599" s="210"/>
      <c r="AG599" s="210" t="s">
        <v>217</v>
      </c>
      <c r="AH599" s="210">
        <v>0</v>
      </c>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1" x14ac:dyDescent="0.2">
      <c r="A600" s="217"/>
      <c r="B600" s="218"/>
      <c r="C600" s="252" t="s">
        <v>1416</v>
      </c>
      <c r="D600" s="221"/>
      <c r="E600" s="222"/>
      <c r="F600" s="220"/>
      <c r="G600" s="220"/>
      <c r="H600" s="220"/>
      <c r="I600" s="220"/>
      <c r="J600" s="220"/>
      <c r="K600" s="220"/>
      <c r="L600" s="220"/>
      <c r="M600" s="220"/>
      <c r="N600" s="219"/>
      <c r="O600" s="219"/>
      <c r="P600" s="219"/>
      <c r="Q600" s="219"/>
      <c r="R600" s="220"/>
      <c r="S600" s="220"/>
      <c r="T600" s="220"/>
      <c r="U600" s="220"/>
      <c r="V600" s="220"/>
      <c r="W600" s="220"/>
      <c r="X600" s="220"/>
      <c r="Y600" s="210"/>
      <c r="Z600" s="210"/>
      <c r="AA600" s="210"/>
      <c r="AB600" s="210"/>
      <c r="AC600" s="210"/>
      <c r="AD600" s="210"/>
      <c r="AE600" s="210"/>
      <c r="AF600" s="210"/>
      <c r="AG600" s="210" t="s">
        <v>217</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outlineLevel="1" x14ac:dyDescent="0.2">
      <c r="A601" s="217"/>
      <c r="B601" s="218"/>
      <c r="C601" s="252" t="s">
        <v>1417</v>
      </c>
      <c r="D601" s="221"/>
      <c r="E601" s="222">
        <v>33.984000000000002</v>
      </c>
      <c r="F601" s="220"/>
      <c r="G601" s="220"/>
      <c r="H601" s="220"/>
      <c r="I601" s="220"/>
      <c r="J601" s="220"/>
      <c r="K601" s="220"/>
      <c r="L601" s="220"/>
      <c r="M601" s="220"/>
      <c r="N601" s="219"/>
      <c r="O601" s="219"/>
      <c r="P601" s="219"/>
      <c r="Q601" s="219"/>
      <c r="R601" s="220"/>
      <c r="S601" s="220"/>
      <c r="T601" s="220"/>
      <c r="U601" s="220"/>
      <c r="V601" s="220"/>
      <c r="W601" s="220"/>
      <c r="X601" s="220"/>
      <c r="Y601" s="210"/>
      <c r="Z601" s="210"/>
      <c r="AA601" s="210"/>
      <c r="AB601" s="210"/>
      <c r="AC601" s="210"/>
      <c r="AD601" s="210"/>
      <c r="AE601" s="210"/>
      <c r="AF601" s="210"/>
      <c r="AG601" s="210" t="s">
        <v>217</v>
      </c>
      <c r="AH601" s="210">
        <v>0</v>
      </c>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1" x14ac:dyDescent="0.2">
      <c r="A602" s="217"/>
      <c r="B602" s="218"/>
      <c r="C602" s="252" t="s">
        <v>1418</v>
      </c>
      <c r="D602" s="221"/>
      <c r="E602" s="222"/>
      <c r="F602" s="220"/>
      <c r="G602" s="220"/>
      <c r="H602" s="220"/>
      <c r="I602" s="220"/>
      <c r="J602" s="220"/>
      <c r="K602" s="220"/>
      <c r="L602" s="220"/>
      <c r="M602" s="220"/>
      <c r="N602" s="219"/>
      <c r="O602" s="219"/>
      <c r="P602" s="219"/>
      <c r="Q602" s="219"/>
      <c r="R602" s="220"/>
      <c r="S602" s="220"/>
      <c r="T602" s="220"/>
      <c r="U602" s="220"/>
      <c r="V602" s="220"/>
      <c r="W602" s="220"/>
      <c r="X602" s="220"/>
      <c r="Y602" s="210"/>
      <c r="Z602" s="210"/>
      <c r="AA602" s="210"/>
      <c r="AB602" s="210"/>
      <c r="AC602" s="210"/>
      <c r="AD602" s="210"/>
      <c r="AE602" s="210"/>
      <c r="AF602" s="210"/>
      <c r="AG602" s="210" t="s">
        <v>217</v>
      </c>
      <c r="AH602" s="210">
        <v>0</v>
      </c>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1" x14ac:dyDescent="0.2">
      <c r="A603" s="217"/>
      <c r="B603" s="218"/>
      <c r="C603" s="252" t="s">
        <v>1419</v>
      </c>
      <c r="D603" s="221"/>
      <c r="E603" s="222">
        <v>479.52</v>
      </c>
      <c r="F603" s="220"/>
      <c r="G603" s="220"/>
      <c r="H603" s="220"/>
      <c r="I603" s="220"/>
      <c r="J603" s="220"/>
      <c r="K603" s="220"/>
      <c r="L603" s="220"/>
      <c r="M603" s="220"/>
      <c r="N603" s="219"/>
      <c r="O603" s="219"/>
      <c r="P603" s="219"/>
      <c r="Q603" s="219"/>
      <c r="R603" s="220"/>
      <c r="S603" s="220"/>
      <c r="T603" s="220"/>
      <c r="U603" s="220"/>
      <c r="V603" s="220"/>
      <c r="W603" s="220"/>
      <c r="X603" s="220"/>
      <c r="Y603" s="210"/>
      <c r="Z603" s="210"/>
      <c r="AA603" s="210"/>
      <c r="AB603" s="210"/>
      <c r="AC603" s="210"/>
      <c r="AD603" s="210"/>
      <c r="AE603" s="210"/>
      <c r="AF603" s="210"/>
      <c r="AG603" s="210" t="s">
        <v>217</v>
      </c>
      <c r="AH603" s="210">
        <v>0</v>
      </c>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x14ac:dyDescent="0.2">
      <c r="A604" s="217"/>
      <c r="B604" s="218"/>
      <c r="C604" s="252" t="s">
        <v>1420</v>
      </c>
      <c r="D604" s="221"/>
      <c r="E604" s="222"/>
      <c r="F604" s="220"/>
      <c r="G604" s="220"/>
      <c r="H604" s="220"/>
      <c r="I604" s="220"/>
      <c r="J604" s="220"/>
      <c r="K604" s="220"/>
      <c r="L604" s="220"/>
      <c r="M604" s="220"/>
      <c r="N604" s="219"/>
      <c r="O604" s="219"/>
      <c r="P604" s="219"/>
      <c r="Q604" s="219"/>
      <c r="R604" s="220"/>
      <c r="S604" s="220"/>
      <c r="T604" s="220"/>
      <c r="U604" s="220"/>
      <c r="V604" s="220"/>
      <c r="W604" s="220"/>
      <c r="X604" s="220"/>
      <c r="Y604" s="210"/>
      <c r="Z604" s="210"/>
      <c r="AA604" s="210"/>
      <c r="AB604" s="210"/>
      <c r="AC604" s="210"/>
      <c r="AD604" s="210"/>
      <c r="AE604" s="210"/>
      <c r="AF604" s="210"/>
      <c r="AG604" s="210" t="s">
        <v>217</v>
      </c>
      <c r="AH604" s="210">
        <v>0</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ht="22.5" outlineLevel="1" x14ac:dyDescent="0.2">
      <c r="A605" s="231">
        <v>118</v>
      </c>
      <c r="B605" s="232" t="s">
        <v>1430</v>
      </c>
      <c r="C605" s="250" t="s">
        <v>1431</v>
      </c>
      <c r="D605" s="233" t="s">
        <v>384</v>
      </c>
      <c r="E605" s="234">
        <v>0.70469999999999999</v>
      </c>
      <c r="F605" s="235"/>
      <c r="G605" s="236">
        <f>ROUND(E605*F605,2)</f>
        <v>0</v>
      </c>
      <c r="H605" s="235"/>
      <c r="I605" s="236">
        <f>ROUND(E605*H605,2)</f>
        <v>0</v>
      </c>
      <c r="J605" s="235"/>
      <c r="K605" s="236">
        <f>ROUND(E605*J605,2)</f>
        <v>0</v>
      </c>
      <c r="L605" s="236">
        <v>21</v>
      </c>
      <c r="M605" s="236">
        <f>G605*(1+L605/100)</f>
        <v>0</v>
      </c>
      <c r="N605" s="234">
        <v>1</v>
      </c>
      <c r="O605" s="234">
        <f>ROUND(E605*N605,2)</f>
        <v>0.7</v>
      </c>
      <c r="P605" s="234">
        <v>0</v>
      </c>
      <c r="Q605" s="234">
        <f>ROUND(E605*P605,2)</f>
        <v>0</v>
      </c>
      <c r="R605" s="236" t="s">
        <v>281</v>
      </c>
      <c r="S605" s="236" t="s">
        <v>210</v>
      </c>
      <c r="T605" s="237" t="s">
        <v>211</v>
      </c>
      <c r="U605" s="220">
        <v>0</v>
      </c>
      <c r="V605" s="220">
        <f>ROUND(E605*U605,2)</f>
        <v>0</v>
      </c>
      <c r="W605" s="220"/>
      <c r="X605" s="220" t="s">
        <v>282</v>
      </c>
      <c r="Y605" s="210"/>
      <c r="Z605" s="210"/>
      <c r="AA605" s="210"/>
      <c r="AB605" s="210"/>
      <c r="AC605" s="210"/>
      <c r="AD605" s="210"/>
      <c r="AE605" s="210"/>
      <c r="AF605" s="210"/>
      <c r="AG605" s="210" t="s">
        <v>283</v>
      </c>
      <c r="AH605" s="210"/>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outlineLevel="1" x14ac:dyDescent="0.2">
      <c r="A606" s="217"/>
      <c r="B606" s="218"/>
      <c r="C606" s="252" t="s">
        <v>1432</v>
      </c>
      <c r="D606" s="221"/>
      <c r="E606" s="222">
        <v>0.70469999999999999</v>
      </c>
      <c r="F606" s="220"/>
      <c r="G606" s="220"/>
      <c r="H606" s="220"/>
      <c r="I606" s="220"/>
      <c r="J606" s="220"/>
      <c r="K606" s="220"/>
      <c r="L606" s="220"/>
      <c r="M606" s="220"/>
      <c r="N606" s="219"/>
      <c r="O606" s="219"/>
      <c r="P606" s="219"/>
      <c r="Q606" s="219"/>
      <c r="R606" s="220"/>
      <c r="S606" s="220"/>
      <c r="T606" s="220"/>
      <c r="U606" s="220"/>
      <c r="V606" s="220"/>
      <c r="W606" s="220"/>
      <c r="X606" s="220"/>
      <c r="Y606" s="210"/>
      <c r="Z606" s="210"/>
      <c r="AA606" s="210"/>
      <c r="AB606" s="210"/>
      <c r="AC606" s="210"/>
      <c r="AD606" s="210"/>
      <c r="AE606" s="210"/>
      <c r="AF606" s="210"/>
      <c r="AG606" s="210" t="s">
        <v>217</v>
      </c>
      <c r="AH606" s="210">
        <v>0</v>
      </c>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1" x14ac:dyDescent="0.2">
      <c r="A607" s="217"/>
      <c r="B607" s="218"/>
      <c r="C607" s="252" t="s">
        <v>1416</v>
      </c>
      <c r="D607" s="221"/>
      <c r="E607" s="222"/>
      <c r="F607" s="220"/>
      <c r="G607" s="220"/>
      <c r="H607" s="220"/>
      <c r="I607" s="220"/>
      <c r="J607" s="220"/>
      <c r="K607" s="220"/>
      <c r="L607" s="220"/>
      <c r="M607" s="220"/>
      <c r="N607" s="219"/>
      <c r="O607" s="219"/>
      <c r="P607" s="219"/>
      <c r="Q607" s="219"/>
      <c r="R607" s="220"/>
      <c r="S607" s="220"/>
      <c r="T607" s="220"/>
      <c r="U607" s="220"/>
      <c r="V607" s="220"/>
      <c r="W607" s="220"/>
      <c r="X607" s="220"/>
      <c r="Y607" s="210"/>
      <c r="Z607" s="210"/>
      <c r="AA607" s="210"/>
      <c r="AB607" s="210"/>
      <c r="AC607" s="210"/>
      <c r="AD607" s="210"/>
      <c r="AE607" s="210"/>
      <c r="AF607" s="210"/>
      <c r="AG607" s="210" t="s">
        <v>217</v>
      </c>
      <c r="AH607" s="210">
        <v>0</v>
      </c>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ht="22.5" outlineLevel="1" x14ac:dyDescent="0.2">
      <c r="A608" s="231">
        <v>119</v>
      </c>
      <c r="B608" s="232" t="s">
        <v>1433</v>
      </c>
      <c r="C608" s="250" t="s">
        <v>1434</v>
      </c>
      <c r="D608" s="233" t="s">
        <v>223</v>
      </c>
      <c r="E608" s="234">
        <v>18</v>
      </c>
      <c r="F608" s="235"/>
      <c r="G608" s="236">
        <f>ROUND(E608*F608,2)</f>
        <v>0</v>
      </c>
      <c r="H608" s="235"/>
      <c r="I608" s="236">
        <f>ROUND(E608*H608,2)</f>
        <v>0</v>
      </c>
      <c r="J608" s="235"/>
      <c r="K608" s="236">
        <f>ROUND(E608*J608,2)</f>
        <v>0</v>
      </c>
      <c r="L608" s="236">
        <v>21</v>
      </c>
      <c r="M608" s="236">
        <f>G608*(1+L608/100)</f>
        <v>0</v>
      </c>
      <c r="N608" s="234">
        <v>2.664E-2</v>
      </c>
      <c r="O608" s="234">
        <f>ROUND(E608*N608,2)</f>
        <v>0.48</v>
      </c>
      <c r="P608" s="234">
        <v>0</v>
      </c>
      <c r="Q608" s="234">
        <f>ROUND(E608*P608,2)</f>
        <v>0</v>
      </c>
      <c r="R608" s="236" t="s">
        <v>281</v>
      </c>
      <c r="S608" s="236" t="s">
        <v>210</v>
      </c>
      <c r="T608" s="237" t="s">
        <v>211</v>
      </c>
      <c r="U608" s="220">
        <v>0</v>
      </c>
      <c r="V608" s="220">
        <f>ROUND(E608*U608,2)</f>
        <v>0</v>
      </c>
      <c r="W608" s="220"/>
      <c r="X608" s="220" t="s">
        <v>282</v>
      </c>
      <c r="Y608" s="210"/>
      <c r="Z608" s="210"/>
      <c r="AA608" s="210"/>
      <c r="AB608" s="210"/>
      <c r="AC608" s="210"/>
      <c r="AD608" s="210"/>
      <c r="AE608" s="210"/>
      <c r="AF608" s="210"/>
      <c r="AG608" s="210" t="s">
        <v>283</v>
      </c>
      <c r="AH608" s="210"/>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1" x14ac:dyDescent="0.2">
      <c r="A609" s="217"/>
      <c r="B609" s="218"/>
      <c r="C609" s="252" t="s">
        <v>1435</v>
      </c>
      <c r="D609" s="221"/>
      <c r="E609" s="222">
        <v>18</v>
      </c>
      <c r="F609" s="220"/>
      <c r="G609" s="220"/>
      <c r="H609" s="220"/>
      <c r="I609" s="220"/>
      <c r="J609" s="220"/>
      <c r="K609" s="220"/>
      <c r="L609" s="220"/>
      <c r="M609" s="220"/>
      <c r="N609" s="219"/>
      <c r="O609" s="219"/>
      <c r="P609" s="219"/>
      <c r="Q609" s="219"/>
      <c r="R609" s="220"/>
      <c r="S609" s="220"/>
      <c r="T609" s="220"/>
      <c r="U609" s="220"/>
      <c r="V609" s="220"/>
      <c r="W609" s="220"/>
      <c r="X609" s="220"/>
      <c r="Y609" s="210"/>
      <c r="Z609" s="210"/>
      <c r="AA609" s="210"/>
      <c r="AB609" s="210"/>
      <c r="AC609" s="210"/>
      <c r="AD609" s="210"/>
      <c r="AE609" s="210"/>
      <c r="AF609" s="210"/>
      <c r="AG609" s="210" t="s">
        <v>217</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x14ac:dyDescent="0.2">
      <c r="A610" s="217"/>
      <c r="B610" s="218"/>
      <c r="C610" s="252" t="s">
        <v>1420</v>
      </c>
      <c r="D610" s="221"/>
      <c r="E610" s="222"/>
      <c r="F610" s="220"/>
      <c r="G610" s="220"/>
      <c r="H610" s="220"/>
      <c r="I610" s="220"/>
      <c r="J610" s="220"/>
      <c r="K610" s="220"/>
      <c r="L610" s="220"/>
      <c r="M610" s="220"/>
      <c r="N610" s="219"/>
      <c r="O610" s="219"/>
      <c r="P610" s="219"/>
      <c r="Q610" s="219"/>
      <c r="R610" s="220"/>
      <c r="S610" s="220"/>
      <c r="T610" s="220"/>
      <c r="U610" s="220"/>
      <c r="V610" s="220"/>
      <c r="W610" s="220"/>
      <c r="X610" s="220"/>
      <c r="Y610" s="210"/>
      <c r="Z610" s="210"/>
      <c r="AA610" s="210"/>
      <c r="AB610" s="210"/>
      <c r="AC610" s="210"/>
      <c r="AD610" s="210"/>
      <c r="AE610" s="210"/>
      <c r="AF610" s="210"/>
      <c r="AG610" s="210" t="s">
        <v>217</v>
      </c>
      <c r="AH610" s="210">
        <v>0</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outlineLevel="1" x14ac:dyDescent="0.2">
      <c r="A611" s="231">
        <v>120</v>
      </c>
      <c r="B611" s="232" t="s">
        <v>428</v>
      </c>
      <c r="C611" s="250" t="s">
        <v>429</v>
      </c>
      <c r="D611" s="233" t="s">
        <v>384</v>
      </c>
      <c r="E611" s="234">
        <v>1.3367100000000001</v>
      </c>
      <c r="F611" s="235"/>
      <c r="G611" s="236">
        <f>ROUND(E611*F611,2)</f>
        <v>0</v>
      </c>
      <c r="H611" s="235"/>
      <c r="I611" s="236">
        <f>ROUND(E611*H611,2)</f>
        <v>0</v>
      </c>
      <c r="J611" s="235"/>
      <c r="K611" s="236">
        <f>ROUND(E611*J611,2)</f>
        <v>0</v>
      </c>
      <c r="L611" s="236">
        <v>21</v>
      </c>
      <c r="M611" s="236">
        <f>G611*(1+L611/100)</f>
        <v>0</v>
      </c>
      <c r="N611" s="234">
        <v>0</v>
      </c>
      <c r="O611" s="234">
        <f>ROUND(E611*N611,2)</f>
        <v>0</v>
      </c>
      <c r="P611" s="234">
        <v>0</v>
      </c>
      <c r="Q611" s="234">
        <f>ROUND(E611*P611,2)</f>
        <v>0</v>
      </c>
      <c r="R611" s="236" t="s">
        <v>413</v>
      </c>
      <c r="S611" s="236" t="s">
        <v>210</v>
      </c>
      <c r="T611" s="237" t="s">
        <v>211</v>
      </c>
      <c r="U611" s="220">
        <v>3.0059999999999998</v>
      </c>
      <c r="V611" s="220">
        <f>ROUND(E611*U611,2)</f>
        <v>4.0199999999999996</v>
      </c>
      <c r="W611" s="220"/>
      <c r="X611" s="220" t="s">
        <v>385</v>
      </c>
      <c r="Y611" s="210"/>
      <c r="Z611" s="210"/>
      <c r="AA611" s="210"/>
      <c r="AB611" s="210"/>
      <c r="AC611" s="210"/>
      <c r="AD611" s="210"/>
      <c r="AE611" s="210"/>
      <c r="AF611" s="210"/>
      <c r="AG611" s="210" t="s">
        <v>386</v>
      </c>
      <c r="AH611" s="210"/>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1" x14ac:dyDescent="0.2">
      <c r="A612" s="217"/>
      <c r="B612" s="218"/>
      <c r="C612" s="251" t="s">
        <v>430</v>
      </c>
      <c r="D612" s="238"/>
      <c r="E612" s="238"/>
      <c r="F612" s="238"/>
      <c r="G612" s="238"/>
      <c r="H612" s="220"/>
      <c r="I612" s="220"/>
      <c r="J612" s="220"/>
      <c r="K612" s="220"/>
      <c r="L612" s="220"/>
      <c r="M612" s="220"/>
      <c r="N612" s="219"/>
      <c r="O612" s="219"/>
      <c r="P612" s="219"/>
      <c r="Q612" s="219"/>
      <c r="R612" s="220"/>
      <c r="S612" s="220"/>
      <c r="T612" s="220"/>
      <c r="U612" s="220"/>
      <c r="V612" s="220"/>
      <c r="W612" s="220"/>
      <c r="X612" s="220"/>
      <c r="Y612" s="210"/>
      <c r="Z612" s="210"/>
      <c r="AA612" s="210"/>
      <c r="AB612" s="210"/>
      <c r="AC612" s="210"/>
      <c r="AD612" s="210"/>
      <c r="AE612" s="210"/>
      <c r="AF612" s="210"/>
      <c r="AG612" s="210" t="s">
        <v>215</v>
      </c>
      <c r="AH612" s="210"/>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x14ac:dyDescent="0.2">
      <c r="A613" s="224" t="s">
        <v>204</v>
      </c>
      <c r="B613" s="225" t="s">
        <v>155</v>
      </c>
      <c r="C613" s="249" t="s">
        <v>156</v>
      </c>
      <c r="D613" s="226"/>
      <c r="E613" s="227"/>
      <c r="F613" s="228"/>
      <c r="G613" s="228">
        <f>SUMIF(AG614:AG652,"&lt;&gt;NOR",G614:G652)</f>
        <v>0</v>
      </c>
      <c r="H613" s="228"/>
      <c r="I613" s="228">
        <f>SUM(I614:I652)</f>
        <v>0</v>
      </c>
      <c r="J613" s="228"/>
      <c r="K613" s="228">
        <f>SUM(K614:K652)</f>
        <v>0</v>
      </c>
      <c r="L613" s="228"/>
      <c r="M613" s="228">
        <f>SUM(M614:M652)</f>
        <v>0</v>
      </c>
      <c r="N613" s="227"/>
      <c r="O613" s="227">
        <f>SUM(O614:O652)</f>
        <v>0.31</v>
      </c>
      <c r="P613" s="227"/>
      <c r="Q613" s="227">
        <f>SUM(Q614:Q652)</f>
        <v>0</v>
      </c>
      <c r="R613" s="228"/>
      <c r="S613" s="228"/>
      <c r="T613" s="229"/>
      <c r="U613" s="223"/>
      <c r="V613" s="223">
        <f>SUM(V614:V652)</f>
        <v>16.52</v>
      </c>
      <c r="W613" s="223"/>
      <c r="X613" s="223"/>
      <c r="AG613" t="s">
        <v>205</v>
      </c>
    </row>
    <row r="614" spans="1:60" outlineLevel="1" x14ac:dyDescent="0.2">
      <c r="A614" s="231">
        <v>121</v>
      </c>
      <c r="B614" s="232" t="s">
        <v>1117</v>
      </c>
      <c r="C614" s="250" t="s">
        <v>1118</v>
      </c>
      <c r="D614" s="233" t="s">
        <v>242</v>
      </c>
      <c r="E614" s="234">
        <v>11.344200000000001</v>
      </c>
      <c r="F614" s="235"/>
      <c r="G614" s="236">
        <f>ROUND(E614*F614,2)</f>
        <v>0</v>
      </c>
      <c r="H614" s="235"/>
      <c r="I614" s="236">
        <f>ROUND(E614*H614,2)</f>
        <v>0</v>
      </c>
      <c r="J614" s="235"/>
      <c r="K614" s="236">
        <f>ROUND(E614*J614,2)</f>
        <v>0</v>
      </c>
      <c r="L614" s="236">
        <v>21</v>
      </c>
      <c r="M614" s="236">
        <f>G614*(1+L614/100)</f>
        <v>0</v>
      </c>
      <c r="N614" s="234">
        <v>2.1000000000000001E-4</v>
      </c>
      <c r="O614" s="234">
        <f>ROUND(E614*N614,2)</f>
        <v>0</v>
      </c>
      <c r="P614" s="234">
        <v>0</v>
      </c>
      <c r="Q614" s="234">
        <f>ROUND(E614*P614,2)</f>
        <v>0</v>
      </c>
      <c r="R614" s="236" t="s">
        <v>433</v>
      </c>
      <c r="S614" s="236" t="s">
        <v>210</v>
      </c>
      <c r="T614" s="237" t="s">
        <v>211</v>
      </c>
      <c r="U614" s="220">
        <v>0.05</v>
      </c>
      <c r="V614" s="220">
        <f>ROUND(E614*U614,2)</f>
        <v>0.56999999999999995</v>
      </c>
      <c r="W614" s="220"/>
      <c r="X614" s="220" t="s">
        <v>212</v>
      </c>
      <c r="Y614" s="210"/>
      <c r="Z614" s="210"/>
      <c r="AA614" s="210"/>
      <c r="AB614" s="210"/>
      <c r="AC614" s="210"/>
      <c r="AD614" s="210"/>
      <c r="AE614" s="210"/>
      <c r="AF614" s="210"/>
      <c r="AG614" s="210" t="s">
        <v>213</v>
      </c>
      <c r="AH614" s="210"/>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ht="22.5" outlineLevel="1" x14ac:dyDescent="0.2">
      <c r="A615" s="217"/>
      <c r="B615" s="218"/>
      <c r="C615" s="252" t="s">
        <v>1436</v>
      </c>
      <c r="D615" s="221"/>
      <c r="E615" s="222">
        <v>4.0481999999999996</v>
      </c>
      <c r="F615" s="220"/>
      <c r="G615" s="220"/>
      <c r="H615" s="220"/>
      <c r="I615" s="220"/>
      <c r="J615" s="220"/>
      <c r="K615" s="220"/>
      <c r="L615" s="220"/>
      <c r="M615" s="220"/>
      <c r="N615" s="219"/>
      <c r="O615" s="219"/>
      <c r="P615" s="219"/>
      <c r="Q615" s="219"/>
      <c r="R615" s="220"/>
      <c r="S615" s="220"/>
      <c r="T615" s="220"/>
      <c r="U615" s="220"/>
      <c r="V615" s="220"/>
      <c r="W615" s="220"/>
      <c r="X615" s="220"/>
      <c r="Y615" s="210"/>
      <c r="Z615" s="210"/>
      <c r="AA615" s="210"/>
      <c r="AB615" s="210"/>
      <c r="AC615" s="210"/>
      <c r="AD615" s="210"/>
      <c r="AE615" s="210"/>
      <c r="AF615" s="210"/>
      <c r="AG615" s="210" t="s">
        <v>217</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1" x14ac:dyDescent="0.2">
      <c r="A616" s="217"/>
      <c r="B616" s="218"/>
      <c r="C616" s="252" t="s">
        <v>1437</v>
      </c>
      <c r="D616" s="221"/>
      <c r="E616" s="222">
        <v>3.7023999999999999</v>
      </c>
      <c r="F616" s="220"/>
      <c r="G616" s="220"/>
      <c r="H616" s="220"/>
      <c r="I616" s="220"/>
      <c r="J616" s="220"/>
      <c r="K616" s="220"/>
      <c r="L616" s="220"/>
      <c r="M616" s="220"/>
      <c r="N616" s="219"/>
      <c r="O616" s="219"/>
      <c r="P616" s="219"/>
      <c r="Q616" s="219"/>
      <c r="R616" s="220"/>
      <c r="S616" s="220"/>
      <c r="T616" s="220"/>
      <c r="U616" s="220"/>
      <c r="V616" s="220"/>
      <c r="W616" s="220"/>
      <c r="X616" s="220"/>
      <c r="Y616" s="210"/>
      <c r="Z616" s="210"/>
      <c r="AA616" s="210"/>
      <c r="AB616" s="210"/>
      <c r="AC616" s="210"/>
      <c r="AD616" s="210"/>
      <c r="AE616" s="210"/>
      <c r="AF616" s="210"/>
      <c r="AG616" s="210" t="s">
        <v>217</v>
      </c>
      <c r="AH616" s="210">
        <v>0</v>
      </c>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1" x14ac:dyDescent="0.2">
      <c r="A617" s="217"/>
      <c r="B617" s="218"/>
      <c r="C617" s="252" t="s">
        <v>1438</v>
      </c>
      <c r="D617" s="221"/>
      <c r="E617" s="222">
        <v>3.0326</v>
      </c>
      <c r="F617" s="220"/>
      <c r="G617" s="220"/>
      <c r="H617" s="220"/>
      <c r="I617" s="220"/>
      <c r="J617" s="220"/>
      <c r="K617" s="220"/>
      <c r="L617" s="220"/>
      <c r="M617" s="220"/>
      <c r="N617" s="219"/>
      <c r="O617" s="219"/>
      <c r="P617" s="219"/>
      <c r="Q617" s="219"/>
      <c r="R617" s="220"/>
      <c r="S617" s="220"/>
      <c r="T617" s="220"/>
      <c r="U617" s="220"/>
      <c r="V617" s="220"/>
      <c r="W617" s="220"/>
      <c r="X617" s="220"/>
      <c r="Y617" s="210"/>
      <c r="Z617" s="210"/>
      <c r="AA617" s="210"/>
      <c r="AB617" s="210"/>
      <c r="AC617" s="210"/>
      <c r="AD617" s="210"/>
      <c r="AE617" s="210"/>
      <c r="AF617" s="210"/>
      <c r="AG617" s="210" t="s">
        <v>217</v>
      </c>
      <c r="AH617" s="210">
        <v>0</v>
      </c>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ht="22.5" outlineLevel="1" x14ac:dyDescent="0.2">
      <c r="A618" s="217"/>
      <c r="B618" s="218"/>
      <c r="C618" s="252" t="s">
        <v>1439</v>
      </c>
      <c r="D618" s="221"/>
      <c r="E618" s="222">
        <v>0.56100000000000005</v>
      </c>
      <c r="F618" s="220"/>
      <c r="G618" s="220"/>
      <c r="H618" s="220"/>
      <c r="I618" s="220"/>
      <c r="J618" s="220"/>
      <c r="K618" s="220"/>
      <c r="L618" s="220"/>
      <c r="M618" s="220"/>
      <c r="N618" s="219"/>
      <c r="O618" s="219"/>
      <c r="P618" s="219"/>
      <c r="Q618" s="219"/>
      <c r="R618" s="220"/>
      <c r="S618" s="220"/>
      <c r="T618" s="220"/>
      <c r="U618" s="220"/>
      <c r="V618" s="220"/>
      <c r="W618" s="220"/>
      <c r="X618" s="220"/>
      <c r="Y618" s="210"/>
      <c r="Z618" s="210"/>
      <c r="AA618" s="210"/>
      <c r="AB618" s="210"/>
      <c r="AC618" s="210"/>
      <c r="AD618" s="210"/>
      <c r="AE618" s="210"/>
      <c r="AF618" s="210"/>
      <c r="AG618" s="210" t="s">
        <v>217</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ht="22.5" outlineLevel="1" x14ac:dyDescent="0.2">
      <c r="A619" s="231">
        <v>122</v>
      </c>
      <c r="B619" s="232" t="s">
        <v>1122</v>
      </c>
      <c r="C619" s="250" t="s">
        <v>1123</v>
      </c>
      <c r="D619" s="233" t="s">
        <v>317</v>
      </c>
      <c r="E619" s="234">
        <v>5.61</v>
      </c>
      <c r="F619" s="235"/>
      <c r="G619" s="236">
        <f>ROUND(E619*F619,2)</f>
        <v>0</v>
      </c>
      <c r="H619" s="235"/>
      <c r="I619" s="236">
        <f>ROUND(E619*H619,2)</f>
        <v>0</v>
      </c>
      <c r="J619" s="235"/>
      <c r="K619" s="236">
        <f>ROUND(E619*J619,2)</f>
        <v>0</v>
      </c>
      <c r="L619" s="236">
        <v>21</v>
      </c>
      <c r="M619" s="236">
        <f>G619*(1+L619/100)</f>
        <v>0</v>
      </c>
      <c r="N619" s="234">
        <v>4.0999999999999999E-4</v>
      </c>
      <c r="O619" s="234">
        <f>ROUND(E619*N619,2)</f>
        <v>0</v>
      </c>
      <c r="P619" s="234">
        <v>0</v>
      </c>
      <c r="Q619" s="234">
        <f>ROUND(E619*P619,2)</f>
        <v>0</v>
      </c>
      <c r="R619" s="236" t="s">
        <v>433</v>
      </c>
      <c r="S619" s="236" t="s">
        <v>210</v>
      </c>
      <c r="T619" s="237" t="s">
        <v>211</v>
      </c>
      <c r="U619" s="220">
        <v>0.23599999999999999</v>
      </c>
      <c r="V619" s="220">
        <f>ROUND(E619*U619,2)</f>
        <v>1.32</v>
      </c>
      <c r="W619" s="220"/>
      <c r="X619" s="220" t="s">
        <v>212</v>
      </c>
      <c r="Y619" s="210"/>
      <c r="Z619" s="210"/>
      <c r="AA619" s="210"/>
      <c r="AB619" s="210"/>
      <c r="AC619" s="210"/>
      <c r="AD619" s="210"/>
      <c r="AE619" s="210"/>
      <c r="AF619" s="210"/>
      <c r="AG619" s="210" t="s">
        <v>213</v>
      </c>
      <c r="AH619" s="210"/>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1" x14ac:dyDescent="0.2">
      <c r="A620" s="217"/>
      <c r="B620" s="218"/>
      <c r="C620" s="252" t="s">
        <v>1440</v>
      </c>
      <c r="D620" s="221"/>
      <c r="E620" s="222">
        <v>5.61</v>
      </c>
      <c r="F620" s="220"/>
      <c r="G620" s="220"/>
      <c r="H620" s="220"/>
      <c r="I620" s="220"/>
      <c r="J620" s="220"/>
      <c r="K620" s="220"/>
      <c r="L620" s="220"/>
      <c r="M620" s="220"/>
      <c r="N620" s="219"/>
      <c r="O620" s="219"/>
      <c r="P620" s="219"/>
      <c r="Q620" s="219"/>
      <c r="R620" s="220"/>
      <c r="S620" s="220"/>
      <c r="T620" s="220"/>
      <c r="U620" s="220"/>
      <c r="V620" s="220"/>
      <c r="W620" s="220"/>
      <c r="X620" s="220"/>
      <c r="Y620" s="210"/>
      <c r="Z620" s="210"/>
      <c r="AA620" s="210"/>
      <c r="AB620" s="210"/>
      <c r="AC620" s="210"/>
      <c r="AD620" s="210"/>
      <c r="AE620" s="210"/>
      <c r="AF620" s="210"/>
      <c r="AG620" s="210" t="s">
        <v>217</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x14ac:dyDescent="0.2">
      <c r="A621" s="231">
        <v>123</v>
      </c>
      <c r="B621" s="232" t="s">
        <v>1125</v>
      </c>
      <c r="C621" s="250" t="s">
        <v>1126</v>
      </c>
      <c r="D621" s="233" t="s">
        <v>317</v>
      </c>
      <c r="E621" s="234">
        <v>5.61</v>
      </c>
      <c r="F621" s="235"/>
      <c r="G621" s="236">
        <f>ROUND(E621*F621,2)</f>
        <v>0</v>
      </c>
      <c r="H621" s="235"/>
      <c r="I621" s="236">
        <f>ROUND(E621*H621,2)</f>
        <v>0</v>
      </c>
      <c r="J621" s="235"/>
      <c r="K621" s="236">
        <f>ROUND(E621*J621,2)</f>
        <v>0</v>
      </c>
      <c r="L621" s="236">
        <v>21</v>
      </c>
      <c r="M621" s="236">
        <f>G621*(1+L621/100)</f>
        <v>0</v>
      </c>
      <c r="N621" s="234">
        <v>0</v>
      </c>
      <c r="O621" s="234">
        <f>ROUND(E621*N621,2)</f>
        <v>0</v>
      </c>
      <c r="P621" s="234">
        <v>0</v>
      </c>
      <c r="Q621" s="234">
        <f>ROUND(E621*P621,2)</f>
        <v>0</v>
      </c>
      <c r="R621" s="236" t="s">
        <v>433</v>
      </c>
      <c r="S621" s="236" t="s">
        <v>210</v>
      </c>
      <c r="T621" s="237" t="s">
        <v>211</v>
      </c>
      <c r="U621" s="220">
        <v>0.15</v>
      </c>
      <c r="V621" s="220">
        <f>ROUND(E621*U621,2)</f>
        <v>0.84</v>
      </c>
      <c r="W621" s="220"/>
      <c r="X621" s="220" t="s">
        <v>212</v>
      </c>
      <c r="Y621" s="210"/>
      <c r="Z621" s="210"/>
      <c r="AA621" s="210"/>
      <c r="AB621" s="210"/>
      <c r="AC621" s="210"/>
      <c r="AD621" s="210"/>
      <c r="AE621" s="210"/>
      <c r="AF621" s="210"/>
      <c r="AG621" s="210" t="s">
        <v>213</v>
      </c>
      <c r="AH621" s="210"/>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1" x14ac:dyDescent="0.2">
      <c r="A622" s="217"/>
      <c r="B622" s="218"/>
      <c r="C622" s="252" t="s">
        <v>1440</v>
      </c>
      <c r="D622" s="221"/>
      <c r="E622" s="222">
        <v>5.61</v>
      </c>
      <c r="F622" s="220"/>
      <c r="G622" s="220"/>
      <c r="H622" s="220"/>
      <c r="I622" s="220"/>
      <c r="J622" s="220"/>
      <c r="K622" s="220"/>
      <c r="L622" s="220"/>
      <c r="M622" s="220"/>
      <c r="N622" s="219"/>
      <c r="O622" s="219"/>
      <c r="P622" s="219"/>
      <c r="Q622" s="219"/>
      <c r="R622" s="220"/>
      <c r="S622" s="220"/>
      <c r="T622" s="220"/>
      <c r="U622" s="220"/>
      <c r="V622" s="220"/>
      <c r="W622" s="220"/>
      <c r="X622" s="220"/>
      <c r="Y622" s="210"/>
      <c r="Z622" s="210"/>
      <c r="AA622" s="210"/>
      <c r="AB622" s="210"/>
      <c r="AC622" s="210"/>
      <c r="AD622" s="210"/>
      <c r="AE622" s="210"/>
      <c r="AF622" s="210"/>
      <c r="AG622" s="210" t="s">
        <v>217</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1" x14ac:dyDescent="0.2">
      <c r="A623" s="231">
        <v>124</v>
      </c>
      <c r="B623" s="232" t="s">
        <v>1127</v>
      </c>
      <c r="C623" s="250" t="s">
        <v>1128</v>
      </c>
      <c r="D623" s="233" t="s">
        <v>317</v>
      </c>
      <c r="E623" s="234">
        <v>5.61</v>
      </c>
      <c r="F623" s="235"/>
      <c r="G623" s="236">
        <f>ROUND(E623*F623,2)</f>
        <v>0</v>
      </c>
      <c r="H623" s="235"/>
      <c r="I623" s="236">
        <f>ROUND(E623*H623,2)</f>
        <v>0</v>
      </c>
      <c r="J623" s="235"/>
      <c r="K623" s="236">
        <f>ROUND(E623*J623,2)</f>
        <v>0</v>
      </c>
      <c r="L623" s="236">
        <v>21</v>
      </c>
      <c r="M623" s="236">
        <f>G623*(1+L623/100)</f>
        <v>0</v>
      </c>
      <c r="N623" s="234">
        <v>0</v>
      </c>
      <c r="O623" s="234">
        <f>ROUND(E623*N623,2)</f>
        <v>0</v>
      </c>
      <c r="P623" s="234">
        <v>0</v>
      </c>
      <c r="Q623" s="234">
        <f>ROUND(E623*P623,2)</f>
        <v>0</v>
      </c>
      <c r="R623" s="236" t="s">
        <v>433</v>
      </c>
      <c r="S623" s="236" t="s">
        <v>210</v>
      </c>
      <c r="T623" s="237" t="s">
        <v>211</v>
      </c>
      <c r="U623" s="220">
        <v>0.154</v>
      </c>
      <c r="V623" s="220">
        <f>ROUND(E623*U623,2)</f>
        <v>0.86</v>
      </c>
      <c r="W623" s="220"/>
      <c r="X623" s="220" t="s">
        <v>212</v>
      </c>
      <c r="Y623" s="210"/>
      <c r="Z623" s="210"/>
      <c r="AA623" s="210"/>
      <c r="AB623" s="210"/>
      <c r="AC623" s="210"/>
      <c r="AD623" s="210"/>
      <c r="AE623" s="210"/>
      <c r="AF623" s="210"/>
      <c r="AG623" s="210" t="s">
        <v>213</v>
      </c>
      <c r="AH623" s="210"/>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1" x14ac:dyDescent="0.2">
      <c r="A624" s="217"/>
      <c r="B624" s="218"/>
      <c r="C624" s="252" t="s">
        <v>1440</v>
      </c>
      <c r="D624" s="221"/>
      <c r="E624" s="222">
        <v>5.61</v>
      </c>
      <c r="F624" s="220"/>
      <c r="G624" s="220"/>
      <c r="H624" s="220"/>
      <c r="I624" s="220"/>
      <c r="J624" s="220"/>
      <c r="K624" s="220"/>
      <c r="L624" s="220"/>
      <c r="M624" s="220"/>
      <c r="N624" s="219"/>
      <c r="O624" s="219"/>
      <c r="P624" s="219"/>
      <c r="Q624" s="219"/>
      <c r="R624" s="220"/>
      <c r="S624" s="220"/>
      <c r="T624" s="220"/>
      <c r="U624" s="220"/>
      <c r="V624" s="220"/>
      <c r="W624" s="220"/>
      <c r="X624" s="220"/>
      <c r="Y624" s="210"/>
      <c r="Z624" s="210"/>
      <c r="AA624" s="210"/>
      <c r="AB624" s="210"/>
      <c r="AC624" s="210"/>
      <c r="AD624" s="210"/>
      <c r="AE624" s="210"/>
      <c r="AF624" s="210"/>
      <c r="AG624" s="210" t="s">
        <v>217</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1" x14ac:dyDescent="0.2">
      <c r="A625" s="231">
        <v>125</v>
      </c>
      <c r="B625" s="232" t="s">
        <v>1129</v>
      </c>
      <c r="C625" s="250" t="s">
        <v>1130</v>
      </c>
      <c r="D625" s="233" t="s">
        <v>317</v>
      </c>
      <c r="E625" s="234">
        <v>5.61</v>
      </c>
      <c r="F625" s="235"/>
      <c r="G625" s="236">
        <f>ROUND(E625*F625,2)</f>
        <v>0</v>
      </c>
      <c r="H625" s="235"/>
      <c r="I625" s="236">
        <f>ROUND(E625*H625,2)</f>
        <v>0</v>
      </c>
      <c r="J625" s="235"/>
      <c r="K625" s="236">
        <f>ROUND(E625*J625,2)</f>
        <v>0</v>
      </c>
      <c r="L625" s="236">
        <v>21</v>
      </c>
      <c r="M625" s="236">
        <f>G625*(1+L625/100)</f>
        <v>0</v>
      </c>
      <c r="N625" s="234">
        <v>4.0000000000000003E-5</v>
      </c>
      <c r="O625" s="234">
        <f>ROUND(E625*N625,2)</f>
        <v>0</v>
      </c>
      <c r="P625" s="234">
        <v>0</v>
      </c>
      <c r="Q625" s="234">
        <f>ROUND(E625*P625,2)</f>
        <v>0</v>
      </c>
      <c r="R625" s="236" t="s">
        <v>433</v>
      </c>
      <c r="S625" s="236" t="s">
        <v>210</v>
      </c>
      <c r="T625" s="237" t="s">
        <v>211</v>
      </c>
      <c r="U625" s="220">
        <v>7.0000000000000007E-2</v>
      </c>
      <c r="V625" s="220">
        <f>ROUND(E625*U625,2)</f>
        <v>0.39</v>
      </c>
      <c r="W625" s="220"/>
      <c r="X625" s="220" t="s">
        <v>212</v>
      </c>
      <c r="Y625" s="210"/>
      <c r="Z625" s="210"/>
      <c r="AA625" s="210"/>
      <c r="AB625" s="210"/>
      <c r="AC625" s="210"/>
      <c r="AD625" s="210"/>
      <c r="AE625" s="210"/>
      <c r="AF625" s="210"/>
      <c r="AG625" s="210" t="s">
        <v>213</v>
      </c>
      <c r="AH625" s="210"/>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x14ac:dyDescent="0.2">
      <c r="A626" s="217"/>
      <c r="B626" s="218"/>
      <c r="C626" s="253" t="s">
        <v>1131</v>
      </c>
      <c r="D626" s="240"/>
      <c r="E626" s="240"/>
      <c r="F626" s="240"/>
      <c r="G626" s="240"/>
      <c r="H626" s="220"/>
      <c r="I626" s="220"/>
      <c r="J626" s="220"/>
      <c r="K626" s="220"/>
      <c r="L626" s="220"/>
      <c r="M626" s="220"/>
      <c r="N626" s="219"/>
      <c r="O626" s="219"/>
      <c r="P626" s="219"/>
      <c r="Q626" s="219"/>
      <c r="R626" s="220"/>
      <c r="S626" s="220"/>
      <c r="T626" s="220"/>
      <c r="U626" s="220"/>
      <c r="V626" s="220"/>
      <c r="W626" s="220"/>
      <c r="X626" s="220"/>
      <c r="Y626" s="210"/>
      <c r="Z626" s="210"/>
      <c r="AA626" s="210"/>
      <c r="AB626" s="210"/>
      <c r="AC626" s="210"/>
      <c r="AD626" s="210"/>
      <c r="AE626" s="210"/>
      <c r="AF626" s="210"/>
      <c r="AG626" s="210" t="s">
        <v>237</v>
      </c>
      <c r="AH626" s="210"/>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1" x14ac:dyDescent="0.2">
      <c r="A627" s="217"/>
      <c r="B627" s="218"/>
      <c r="C627" s="252" t="s">
        <v>1440</v>
      </c>
      <c r="D627" s="221"/>
      <c r="E627" s="222">
        <v>5.61</v>
      </c>
      <c r="F627" s="220"/>
      <c r="G627" s="220"/>
      <c r="H627" s="220"/>
      <c r="I627" s="220"/>
      <c r="J627" s="220"/>
      <c r="K627" s="220"/>
      <c r="L627" s="220"/>
      <c r="M627" s="220"/>
      <c r="N627" s="219"/>
      <c r="O627" s="219"/>
      <c r="P627" s="219"/>
      <c r="Q627" s="219"/>
      <c r="R627" s="220"/>
      <c r="S627" s="220"/>
      <c r="T627" s="220"/>
      <c r="U627" s="220"/>
      <c r="V627" s="220"/>
      <c r="W627" s="220"/>
      <c r="X627" s="220"/>
      <c r="Y627" s="210"/>
      <c r="Z627" s="210"/>
      <c r="AA627" s="210"/>
      <c r="AB627" s="210"/>
      <c r="AC627" s="210"/>
      <c r="AD627" s="210"/>
      <c r="AE627" s="210"/>
      <c r="AF627" s="210"/>
      <c r="AG627" s="210" t="s">
        <v>217</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ht="22.5" outlineLevel="1" x14ac:dyDescent="0.2">
      <c r="A628" s="231">
        <v>126</v>
      </c>
      <c r="B628" s="232" t="s">
        <v>1132</v>
      </c>
      <c r="C628" s="250" t="s">
        <v>1133</v>
      </c>
      <c r="D628" s="233" t="s">
        <v>242</v>
      </c>
      <c r="E628" s="234">
        <v>11.344200000000001</v>
      </c>
      <c r="F628" s="235"/>
      <c r="G628" s="236">
        <f>ROUND(E628*F628,2)</f>
        <v>0</v>
      </c>
      <c r="H628" s="235"/>
      <c r="I628" s="236">
        <f>ROUND(E628*H628,2)</f>
        <v>0</v>
      </c>
      <c r="J628" s="235"/>
      <c r="K628" s="236">
        <f>ROUND(E628*J628,2)</f>
        <v>0</v>
      </c>
      <c r="L628" s="236">
        <v>21</v>
      </c>
      <c r="M628" s="236">
        <f>G628*(1+L628/100)</f>
        <v>0</v>
      </c>
      <c r="N628" s="234">
        <v>0</v>
      </c>
      <c r="O628" s="234">
        <f>ROUND(E628*N628,2)</f>
        <v>0</v>
      </c>
      <c r="P628" s="234">
        <v>0</v>
      </c>
      <c r="Q628" s="234">
        <f>ROUND(E628*P628,2)</f>
        <v>0</v>
      </c>
      <c r="R628" s="236" t="s">
        <v>433</v>
      </c>
      <c r="S628" s="236" t="s">
        <v>210</v>
      </c>
      <c r="T628" s="237" t="s">
        <v>211</v>
      </c>
      <c r="U628" s="220">
        <v>0.03</v>
      </c>
      <c r="V628" s="220">
        <f>ROUND(E628*U628,2)</f>
        <v>0.34</v>
      </c>
      <c r="W628" s="220"/>
      <c r="X628" s="220" t="s">
        <v>212</v>
      </c>
      <c r="Y628" s="210"/>
      <c r="Z628" s="210"/>
      <c r="AA628" s="210"/>
      <c r="AB628" s="210"/>
      <c r="AC628" s="210"/>
      <c r="AD628" s="210"/>
      <c r="AE628" s="210"/>
      <c r="AF628" s="210"/>
      <c r="AG628" s="210" t="s">
        <v>213</v>
      </c>
      <c r="AH628" s="210"/>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ht="22.5" outlineLevel="1" x14ac:dyDescent="0.2">
      <c r="A629" s="217"/>
      <c r="B629" s="218"/>
      <c r="C629" s="252" t="s">
        <v>1436</v>
      </c>
      <c r="D629" s="221"/>
      <c r="E629" s="222">
        <v>4.0481999999999996</v>
      </c>
      <c r="F629" s="220"/>
      <c r="G629" s="220"/>
      <c r="H629" s="220"/>
      <c r="I629" s="220"/>
      <c r="J629" s="220"/>
      <c r="K629" s="220"/>
      <c r="L629" s="220"/>
      <c r="M629" s="220"/>
      <c r="N629" s="219"/>
      <c r="O629" s="219"/>
      <c r="P629" s="219"/>
      <c r="Q629" s="219"/>
      <c r="R629" s="220"/>
      <c r="S629" s="220"/>
      <c r="T629" s="220"/>
      <c r="U629" s="220"/>
      <c r="V629" s="220"/>
      <c r="W629" s="220"/>
      <c r="X629" s="220"/>
      <c r="Y629" s="210"/>
      <c r="Z629" s="210"/>
      <c r="AA629" s="210"/>
      <c r="AB629" s="210"/>
      <c r="AC629" s="210"/>
      <c r="AD629" s="210"/>
      <c r="AE629" s="210"/>
      <c r="AF629" s="210"/>
      <c r="AG629" s="210" t="s">
        <v>217</v>
      </c>
      <c r="AH629" s="210">
        <v>0</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1" x14ac:dyDescent="0.2">
      <c r="A630" s="217"/>
      <c r="B630" s="218"/>
      <c r="C630" s="252" t="s">
        <v>1437</v>
      </c>
      <c r="D630" s="221"/>
      <c r="E630" s="222">
        <v>3.7023999999999999</v>
      </c>
      <c r="F630" s="220"/>
      <c r="G630" s="220"/>
      <c r="H630" s="220"/>
      <c r="I630" s="220"/>
      <c r="J630" s="220"/>
      <c r="K630" s="220"/>
      <c r="L630" s="220"/>
      <c r="M630" s="220"/>
      <c r="N630" s="219"/>
      <c r="O630" s="219"/>
      <c r="P630" s="219"/>
      <c r="Q630" s="219"/>
      <c r="R630" s="220"/>
      <c r="S630" s="220"/>
      <c r="T630" s="220"/>
      <c r="U630" s="220"/>
      <c r="V630" s="220"/>
      <c r="W630" s="220"/>
      <c r="X630" s="220"/>
      <c r="Y630" s="210"/>
      <c r="Z630" s="210"/>
      <c r="AA630" s="210"/>
      <c r="AB630" s="210"/>
      <c r="AC630" s="210"/>
      <c r="AD630" s="210"/>
      <c r="AE630" s="210"/>
      <c r="AF630" s="210"/>
      <c r="AG630" s="210" t="s">
        <v>217</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x14ac:dyDescent="0.2">
      <c r="A631" s="217"/>
      <c r="B631" s="218"/>
      <c r="C631" s="252" t="s">
        <v>1438</v>
      </c>
      <c r="D631" s="221"/>
      <c r="E631" s="222">
        <v>3.0326</v>
      </c>
      <c r="F631" s="220"/>
      <c r="G631" s="220"/>
      <c r="H631" s="220"/>
      <c r="I631" s="220"/>
      <c r="J631" s="220"/>
      <c r="K631" s="220"/>
      <c r="L631" s="220"/>
      <c r="M631" s="220"/>
      <c r="N631" s="219"/>
      <c r="O631" s="219"/>
      <c r="P631" s="219"/>
      <c r="Q631" s="219"/>
      <c r="R631" s="220"/>
      <c r="S631" s="220"/>
      <c r="T631" s="220"/>
      <c r="U631" s="220"/>
      <c r="V631" s="220"/>
      <c r="W631" s="220"/>
      <c r="X631" s="220"/>
      <c r="Y631" s="210"/>
      <c r="Z631" s="210"/>
      <c r="AA631" s="210"/>
      <c r="AB631" s="210"/>
      <c r="AC631" s="210"/>
      <c r="AD631" s="210"/>
      <c r="AE631" s="210"/>
      <c r="AF631" s="210"/>
      <c r="AG631" s="210" t="s">
        <v>217</v>
      </c>
      <c r="AH631" s="210">
        <v>0</v>
      </c>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ht="22.5" outlineLevel="1" x14ac:dyDescent="0.2">
      <c r="A632" s="217"/>
      <c r="B632" s="218"/>
      <c r="C632" s="252" t="s">
        <v>1439</v>
      </c>
      <c r="D632" s="221"/>
      <c r="E632" s="222">
        <v>0.56100000000000005</v>
      </c>
      <c r="F632" s="220"/>
      <c r="G632" s="220"/>
      <c r="H632" s="220"/>
      <c r="I632" s="220"/>
      <c r="J632" s="220"/>
      <c r="K632" s="220"/>
      <c r="L632" s="220"/>
      <c r="M632" s="220"/>
      <c r="N632" s="219"/>
      <c r="O632" s="219"/>
      <c r="P632" s="219"/>
      <c r="Q632" s="219"/>
      <c r="R632" s="220"/>
      <c r="S632" s="220"/>
      <c r="T632" s="220"/>
      <c r="U632" s="220"/>
      <c r="V632" s="220"/>
      <c r="W632" s="220"/>
      <c r="X632" s="220"/>
      <c r="Y632" s="210"/>
      <c r="Z632" s="210"/>
      <c r="AA632" s="210"/>
      <c r="AB632" s="210"/>
      <c r="AC632" s="210"/>
      <c r="AD632" s="210"/>
      <c r="AE632" s="210"/>
      <c r="AF632" s="210"/>
      <c r="AG632" s="210" t="s">
        <v>217</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outlineLevel="1" x14ac:dyDescent="0.2">
      <c r="A633" s="231">
        <v>127</v>
      </c>
      <c r="B633" s="232" t="s">
        <v>1134</v>
      </c>
      <c r="C633" s="250" t="s">
        <v>1135</v>
      </c>
      <c r="D633" s="233" t="s">
        <v>242</v>
      </c>
      <c r="E633" s="234">
        <v>11.344200000000001</v>
      </c>
      <c r="F633" s="235"/>
      <c r="G633" s="236">
        <f>ROUND(E633*F633,2)</f>
        <v>0</v>
      </c>
      <c r="H633" s="235"/>
      <c r="I633" s="236">
        <f>ROUND(E633*H633,2)</f>
        <v>0</v>
      </c>
      <c r="J633" s="235"/>
      <c r="K633" s="236">
        <f>ROUND(E633*J633,2)</f>
        <v>0</v>
      </c>
      <c r="L633" s="236">
        <v>21</v>
      </c>
      <c r="M633" s="236">
        <f>G633*(1+L633/100)</f>
        <v>0</v>
      </c>
      <c r="N633" s="234">
        <v>1.1999999999999999E-3</v>
      </c>
      <c r="O633" s="234">
        <f>ROUND(E633*N633,2)</f>
        <v>0.01</v>
      </c>
      <c r="P633" s="234">
        <v>0</v>
      </c>
      <c r="Q633" s="234">
        <f>ROUND(E633*P633,2)</f>
        <v>0</v>
      </c>
      <c r="R633" s="236" t="s">
        <v>433</v>
      </c>
      <c r="S633" s="236" t="s">
        <v>210</v>
      </c>
      <c r="T633" s="237" t="s">
        <v>211</v>
      </c>
      <c r="U633" s="220">
        <v>0</v>
      </c>
      <c r="V633" s="220">
        <f>ROUND(E633*U633,2)</f>
        <v>0</v>
      </c>
      <c r="W633" s="220"/>
      <c r="X633" s="220" t="s">
        <v>212</v>
      </c>
      <c r="Y633" s="210"/>
      <c r="Z633" s="210"/>
      <c r="AA633" s="210"/>
      <c r="AB633" s="210"/>
      <c r="AC633" s="210"/>
      <c r="AD633" s="210"/>
      <c r="AE633" s="210"/>
      <c r="AF633" s="210"/>
      <c r="AG633" s="210" t="s">
        <v>213</v>
      </c>
      <c r="AH633" s="210"/>
      <c r="AI633" s="210"/>
      <c r="AJ633" s="210"/>
      <c r="AK633" s="210"/>
      <c r="AL633" s="210"/>
      <c r="AM633" s="210"/>
      <c r="AN633" s="210"/>
      <c r="AO633" s="210"/>
      <c r="AP633" s="210"/>
      <c r="AQ633" s="210"/>
      <c r="AR633" s="210"/>
      <c r="AS633" s="210"/>
      <c r="AT633" s="210"/>
      <c r="AU633" s="210"/>
      <c r="AV633" s="210"/>
      <c r="AW633" s="210"/>
      <c r="AX633" s="210"/>
      <c r="AY633" s="210"/>
      <c r="AZ633" s="210"/>
      <c r="BA633" s="210"/>
      <c r="BB633" s="210"/>
      <c r="BC633" s="210"/>
      <c r="BD633" s="210"/>
      <c r="BE633" s="210"/>
      <c r="BF633" s="210"/>
      <c r="BG633" s="210"/>
      <c r="BH633" s="210"/>
    </row>
    <row r="634" spans="1:60" ht="22.5" outlineLevel="1" x14ac:dyDescent="0.2">
      <c r="A634" s="217"/>
      <c r="B634" s="218"/>
      <c r="C634" s="252" t="s">
        <v>1436</v>
      </c>
      <c r="D634" s="221"/>
      <c r="E634" s="222">
        <v>4.0481999999999996</v>
      </c>
      <c r="F634" s="220"/>
      <c r="G634" s="220"/>
      <c r="H634" s="220"/>
      <c r="I634" s="220"/>
      <c r="J634" s="220"/>
      <c r="K634" s="220"/>
      <c r="L634" s="220"/>
      <c r="M634" s="220"/>
      <c r="N634" s="219"/>
      <c r="O634" s="219"/>
      <c r="P634" s="219"/>
      <c r="Q634" s="219"/>
      <c r="R634" s="220"/>
      <c r="S634" s="220"/>
      <c r="T634" s="220"/>
      <c r="U634" s="220"/>
      <c r="V634" s="220"/>
      <c r="W634" s="220"/>
      <c r="X634" s="220"/>
      <c r="Y634" s="210"/>
      <c r="Z634" s="210"/>
      <c r="AA634" s="210"/>
      <c r="AB634" s="210"/>
      <c r="AC634" s="210"/>
      <c r="AD634" s="210"/>
      <c r="AE634" s="210"/>
      <c r="AF634" s="210"/>
      <c r="AG634" s="210" t="s">
        <v>217</v>
      </c>
      <c r="AH634" s="210">
        <v>0</v>
      </c>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1" x14ac:dyDescent="0.2">
      <c r="A635" s="217"/>
      <c r="B635" s="218"/>
      <c r="C635" s="252" t="s">
        <v>1437</v>
      </c>
      <c r="D635" s="221"/>
      <c r="E635" s="222">
        <v>3.7023999999999999</v>
      </c>
      <c r="F635" s="220"/>
      <c r="G635" s="220"/>
      <c r="H635" s="220"/>
      <c r="I635" s="220"/>
      <c r="J635" s="220"/>
      <c r="K635" s="220"/>
      <c r="L635" s="220"/>
      <c r="M635" s="220"/>
      <c r="N635" s="219"/>
      <c r="O635" s="219"/>
      <c r="P635" s="219"/>
      <c r="Q635" s="219"/>
      <c r="R635" s="220"/>
      <c r="S635" s="220"/>
      <c r="T635" s="220"/>
      <c r="U635" s="220"/>
      <c r="V635" s="220"/>
      <c r="W635" s="220"/>
      <c r="X635" s="220"/>
      <c r="Y635" s="210"/>
      <c r="Z635" s="210"/>
      <c r="AA635" s="210"/>
      <c r="AB635" s="210"/>
      <c r="AC635" s="210"/>
      <c r="AD635" s="210"/>
      <c r="AE635" s="210"/>
      <c r="AF635" s="210"/>
      <c r="AG635" s="210" t="s">
        <v>217</v>
      </c>
      <c r="AH635" s="210">
        <v>0</v>
      </c>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outlineLevel="1" x14ac:dyDescent="0.2">
      <c r="A636" s="217"/>
      <c r="B636" s="218"/>
      <c r="C636" s="252" t="s">
        <v>1438</v>
      </c>
      <c r="D636" s="221"/>
      <c r="E636" s="222">
        <v>3.0326</v>
      </c>
      <c r="F636" s="220"/>
      <c r="G636" s="220"/>
      <c r="H636" s="220"/>
      <c r="I636" s="220"/>
      <c r="J636" s="220"/>
      <c r="K636" s="220"/>
      <c r="L636" s="220"/>
      <c r="M636" s="220"/>
      <c r="N636" s="219"/>
      <c r="O636" s="219"/>
      <c r="P636" s="219"/>
      <c r="Q636" s="219"/>
      <c r="R636" s="220"/>
      <c r="S636" s="220"/>
      <c r="T636" s="220"/>
      <c r="U636" s="220"/>
      <c r="V636" s="220"/>
      <c r="W636" s="220"/>
      <c r="X636" s="220"/>
      <c r="Y636" s="210"/>
      <c r="Z636" s="210"/>
      <c r="AA636" s="210"/>
      <c r="AB636" s="210"/>
      <c r="AC636" s="210"/>
      <c r="AD636" s="210"/>
      <c r="AE636" s="210"/>
      <c r="AF636" s="210"/>
      <c r="AG636" s="210" t="s">
        <v>217</v>
      </c>
      <c r="AH636" s="210">
        <v>0</v>
      </c>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ht="22.5" outlineLevel="1" x14ac:dyDescent="0.2">
      <c r="A637" s="217"/>
      <c r="B637" s="218"/>
      <c r="C637" s="252" t="s">
        <v>1439</v>
      </c>
      <c r="D637" s="221"/>
      <c r="E637" s="222">
        <v>0.56100000000000005</v>
      </c>
      <c r="F637" s="220"/>
      <c r="G637" s="220"/>
      <c r="H637" s="220"/>
      <c r="I637" s="220"/>
      <c r="J637" s="220"/>
      <c r="K637" s="220"/>
      <c r="L637" s="220"/>
      <c r="M637" s="220"/>
      <c r="N637" s="219"/>
      <c r="O637" s="219"/>
      <c r="P637" s="219"/>
      <c r="Q637" s="219"/>
      <c r="R637" s="220"/>
      <c r="S637" s="220"/>
      <c r="T637" s="220"/>
      <c r="U637" s="220"/>
      <c r="V637" s="220"/>
      <c r="W637" s="220"/>
      <c r="X637" s="220"/>
      <c r="Y637" s="210"/>
      <c r="Z637" s="210"/>
      <c r="AA637" s="210"/>
      <c r="AB637" s="210"/>
      <c r="AC637" s="210"/>
      <c r="AD637" s="210"/>
      <c r="AE637" s="210"/>
      <c r="AF637" s="210"/>
      <c r="AG637" s="210" t="s">
        <v>217</v>
      </c>
      <c r="AH637" s="210">
        <v>0</v>
      </c>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ht="22.5" outlineLevel="1" x14ac:dyDescent="0.2">
      <c r="A638" s="231">
        <v>128</v>
      </c>
      <c r="B638" s="232" t="s">
        <v>1136</v>
      </c>
      <c r="C638" s="250" t="s">
        <v>1137</v>
      </c>
      <c r="D638" s="233" t="s">
        <v>242</v>
      </c>
      <c r="E638" s="234">
        <v>10.783200000000001</v>
      </c>
      <c r="F638" s="235"/>
      <c r="G638" s="236">
        <f>ROUND(E638*F638,2)</f>
        <v>0</v>
      </c>
      <c r="H638" s="235"/>
      <c r="I638" s="236">
        <f>ROUND(E638*H638,2)</f>
        <v>0</v>
      </c>
      <c r="J638" s="235"/>
      <c r="K638" s="236">
        <f>ROUND(E638*J638,2)</f>
        <v>0</v>
      </c>
      <c r="L638" s="236">
        <v>21</v>
      </c>
      <c r="M638" s="236">
        <f>G638*(1+L638/100)</f>
        <v>0</v>
      </c>
      <c r="N638" s="234">
        <v>5.5700000000000003E-3</v>
      </c>
      <c r="O638" s="234">
        <f>ROUND(E638*N638,2)</f>
        <v>0.06</v>
      </c>
      <c r="P638" s="234">
        <v>0</v>
      </c>
      <c r="Q638" s="234">
        <f>ROUND(E638*P638,2)</f>
        <v>0</v>
      </c>
      <c r="R638" s="236" t="s">
        <v>433</v>
      </c>
      <c r="S638" s="236" t="s">
        <v>210</v>
      </c>
      <c r="T638" s="237" t="s">
        <v>211</v>
      </c>
      <c r="U638" s="220">
        <v>1.0946</v>
      </c>
      <c r="V638" s="220">
        <f>ROUND(E638*U638,2)</f>
        <v>11.8</v>
      </c>
      <c r="W638" s="220"/>
      <c r="X638" s="220" t="s">
        <v>212</v>
      </c>
      <c r="Y638" s="210"/>
      <c r="Z638" s="210"/>
      <c r="AA638" s="210"/>
      <c r="AB638" s="210"/>
      <c r="AC638" s="210"/>
      <c r="AD638" s="210"/>
      <c r="AE638" s="210"/>
      <c r="AF638" s="210"/>
      <c r="AG638" s="210" t="s">
        <v>213</v>
      </c>
      <c r="AH638" s="210"/>
      <c r="AI638" s="210"/>
      <c r="AJ638" s="210"/>
      <c r="AK638" s="210"/>
      <c r="AL638" s="210"/>
      <c r="AM638" s="210"/>
      <c r="AN638" s="210"/>
      <c r="AO638" s="210"/>
      <c r="AP638" s="210"/>
      <c r="AQ638" s="210"/>
      <c r="AR638" s="210"/>
      <c r="AS638" s="210"/>
      <c r="AT638" s="210"/>
      <c r="AU638" s="210"/>
      <c r="AV638" s="210"/>
      <c r="AW638" s="210"/>
      <c r="AX638" s="210"/>
      <c r="AY638" s="210"/>
      <c r="AZ638" s="210"/>
      <c r="BA638" s="210"/>
      <c r="BB638" s="210"/>
      <c r="BC638" s="210"/>
      <c r="BD638" s="210"/>
      <c r="BE638" s="210"/>
      <c r="BF638" s="210"/>
      <c r="BG638" s="210"/>
      <c r="BH638" s="210"/>
    </row>
    <row r="639" spans="1:60" ht="22.5" outlineLevel="1" x14ac:dyDescent="0.2">
      <c r="A639" s="217"/>
      <c r="B639" s="218"/>
      <c r="C639" s="252" t="s">
        <v>1436</v>
      </c>
      <c r="D639" s="221"/>
      <c r="E639" s="222">
        <v>4.0481999999999996</v>
      </c>
      <c r="F639" s="220"/>
      <c r="G639" s="220"/>
      <c r="H639" s="220"/>
      <c r="I639" s="220"/>
      <c r="J639" s="220"/>
      <c r="K639" s="220"/>
      <c r="L639" s="220"/>
      <c r="M639" s="220"/>
      <c r="N639" s="219"/>
      <c r="O639" s="219"/>
      <c r="P639" s="219"/>
      <c r="Q639" s="219"/>
      <c r="R639" s="220"/>
      <c r="S639" s="220"/>
      <c r="T639" s="220"/>
      <c r="U639" s="220"/>
      <c r="V639" s="220"/>
      <c r="W639" s="220"/>
      <c r="X639" s="220"/>
      <c r="Y639" s="210"/>
      <c r="Z639" s="210"/>
      <c r="AA639" s="210"/>
      <c r="AB639" s="210"/>
      <c r="AC639" s="210"/>
      <c r="AD639" s="210"/>
      <c r="AE639" s="210"/>
      <c r="AF639" s="210"/>
      <c r="AG639" s="210" t="s">
        <v>217</v>
      </c>
      <c r="AH639" s="210">
        <v>0</v>
      </c>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x14ac:dyDescent="0.2">
      <c r="A640" s="217"/>
      <c r="B640" s="218"/>
      <c r="C640" s="252" t="s">
        <v>1437</v>
      </c>
      <c r="D640" s="221"/>
      <c r="E640" s="222">
        <v>3.7023999999999999</v>
      </c>
      <c r="F640" s="220"/>
      <c r="G640" s="220"/>
      <c r="H640" s="220"/>
      <c r="I640" s="220"/>
      <c r="J640" s="220"/>
      <c r="K640" s="220"/>
      <c r="L640" s="220"/>
      <c r="M640" s="220"/>
      <c r="N640" s="219"/>
      <c r="O640" s="219"/>
      <c r="P640" s="219"/>
      <c r="Q640" s="219"/>
      <c r="R640" s="220"/>
      <c r="S640" s="220"/>
      <c r="T640" s="220"/>
      <c r="U640" s="220"/>
      <c r="V640" s="220"/>
      <c r="W640" s="220"/>
      <c r="X640" s="220"/>
      <c r="Y640" s="210"/>
      <c r="Z640" s="210"/>
      <c r="AA640" s="210"/>
      <c r="AB640" s="210"/>
      <c r="AC640" s="210"/>
      <c r="AD640" s="210"/>
      <c r="AE640" s="210"/>
      <c r="AF640" s="210"/>
      <c r="AG640" s="210" t="s">
        <v>217</v>
      </c>
      <c r="AH640" s="210">
        <v>0</v>
      </c>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1" x14ac:dyDescent="0.2">
      <c r="A641" s="217"/>
      <c r="B641" s="218"/>
      <c r="C641" s="252" t="s">
        <v>1438</v>
      </c>
      <c r="D641" s="221"/>
      <c r="E641" s="222">
        <v>3.0326</v>
      </c>
      <c r="F641" s="220"/>
      <c r="G641" s="220"/>
      <c r="H641" s="220"/>
      <c r="I641" s="220"/>
      <c r="J641" s="220"/>
      <c r="K641" s="220"/>
      <c r="L641" s="220"/>
      <c r="M641" s="220"/>
      <c r="N641" s="219"/>
      <c r="O641" s="219"/>
      <c r="P641" s="219"/>
      <c r="Q641" s="219"/>
      <c r="R641" s="220"/>
      <c r="S641" s="220"/>
      <c r="T641" s="220"/>
      <c r="U641" s="220"/>
      <c r="V641" s="220"/>
      <c r="W641" s="220"/>
      <c r="X641" s="220"/>
      <c r="Y641" s="210"/>
      <c r="Z641" s="210"/>
      <c r="AA641" s="210"/>
      <c r="AB641" s="210"/>
      <c r="AC641" s="210"/>
      <c r="AD641" s="210"/>
      <c r="AE641" s="210"/>
      <c r="AF641" s="210"/>
      <c r="AG641" s="210" t="s">
        <v>217</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1" x14ac:dyDescent="0.2">
      <c r="A642" s="231">
        <v>129</v>
      </c>
      <c r="B642" s="232" t="s">
        <v>1138</v>
      </c>
      <c r="C642" s="250" t="s">
        <v>1139</v>
      </c>
      <c r="D642" s="233" t="s">
        <v>317</v>
      </c>
      <c r="E642" s="234">
        <v>7.5</v>
      </c>
      <c r="F642" s="235"/>
      <c r="G642" s="236">
        <f>ROUND(E642*F642,2)</f>
        <v>0</v>
      </c>
      <c r="H642" s="235"/>
      <c r="I642" s="236">
        <f>ROUND(E642*H642,2)</f>
        <v>0</v>
      </c>
      <c r="J642" s="235"/>
      <c r="K642" s="236">
        <f>ROUND(E642*J642,2)</f>
        <v>0</v>
      </c>
      <c r="L642" s="236">
        <v>21</v>
      </c>
      <c r="M642" s="236">
        <f>G642*(1+L642/100)</f>
        <v>0</v>
      </c>
      <c r="N642" s="234">
        <v>0</v>
      </c>
      <c r="O642" s="234">
        <f>ROUND(E642*N642,2)</f>
        <v>0</v>
      </c>
      <c r="P642" s="234">
        <v>0</v>
      </c>
      <c r="Q642" s="234">
        <f>ROUND(E642*P642,2)</f>
        <v>0</v>
      </c>
      <c r="R642" s="236" t="s">
        <v>281</v>
      </c>
      <c r="S642" s="236" t="s">
        <v>210</v>
      </c>
      <c r="T642" s="237" t="s">
        <v>211</v>
      </c>
      <c r="U642" s="220">
        <v>0</v>
      </c>
      <c r="V642" s="220">
        <f>ROUND(E642*U642,2)</f>
        <v>0</v>
      </c>
      <c r="W642" s="220"/>
      <c r="X642" s="220" t="s">
        <v>282</v>
      </c>
      <c r="Y642" s="210"/>
      <c r="Z642" s="210"/>
      <c r="AA642" s="210"/>
      <c r="AB642" s="210"/>
      <c r="AC642" s="210"/>
      <c r="AD642" s="210"/>
      <c r="AE642" s="210"/>
      <c r="AF642" s="210"/>
      <c r="AG642" s="210" t="s">
        <v>283</v>
      </c>
      <c r="AH642" s="210"/>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1" x14ac:dyDescent="0.2">
      <c r="A643" s="217"/>
      <c r="B643" s="218"/>
      <c r="C643" s="252" t="s">
        <v>1440</v>
      </c>
      <c r="D643" s="221"/>
      <c r="E643" s="222">
        <v>5.61</v>
      </c>
      <c r="F643" s="220"/>
      <c r="G643" s="220"/>
      <c r="H643" s="220"/>
      <c r="I643" s="220"/>
      <c r="J643" s="220"/>
      <c r="K643" s="220"/>
      <c r="L643" s="220"/>
      <c r="M643" s="220"/>
      <c r="N643" s="219"/>
      <c r="O643" s="219"/>
      <c r="P643" s="219"/>
      <c r="Q643" s="219"/>
      <c r="R643" s="220"/>
      <c r="S643" s="220"/>
      <c r="T643" s="220"/>
      <c r="U643" s="220"/>
      <c r="V643" s="220"/>
      <c r="W643" s="220"/>
      <c r="X643" s="220"/>
      <c r="Y643" s="210"/>
      <c r="Z643" s="210"/>
      <c r="AA643" s="210"/>
      <c r="AB643" s="210"/>
      <c r="AC643" s="210"/>
      <c r="AD643" s="210"/>
      <c r="AE643" s="210"/>
      <c r="AF643" s="210"/>
      <c r="AG643" s="210" t="s">
        <v>217</v>
      </c>
      <c r="AH643" s="210">
        <v>0</v>
      </c>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x14ac:dyDescent="0.2">
      <c r="A644" s="217"/>
      <c r="B644" s="218"/>
      <c r="C644" s="252" t="s">
        <v>1441</v>
      </c>
      <c r="D644" s="221"/>
      <c r="E644" s="222">
        <v>1.89</v>
      </c>
      <c r="F644" s="220"/>
      <c r="G644" s="220"/>
      <c r="H644" s="220"/>
      <c r="I644" s="220"/>
      <c r="J644" s="220"/>
      <c r="K644" s="220"/>
      <c r="L644" s="220"/>
      <c r="M644" s="220"/>
      <c r="N644" s="219"/>
      <c r="O644" s="219"/>
      <c r="P644" s="219"/>
      <c r="Q644" s="219"/>
      <c r="R644" s="220"/>
      <c r="S644" s="220"/>
      <c r="T644" s="220"/>
      <c r="U644" s="220"/>
      <c r="V644" s="220"/>
      <c r="W644" s="220"/>
      <c r="X644" s="220"/>
      <c r="Y644" s="210"/>
      <c r="Z644" s="210"/>
      <c r="AA644" s="210"/>
      <c r="AB644" s="210"/>
      <c r="AC644" s="210"/>
      <c r="AD644" s="210"/>
      <c r="AE644" s="210"/>
      <c r="AF644" s="210"/>
      <c r="AG644" s="210" t="s">
        <v>217</v>
      </c>
      <c r="AH644" s="210">
        <v>0</v>
      </c>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1" x14ac:dyDescent="0.2">
      <c r="A645" s="231">
        <v>130</v>
      </c>
      <c r="B645" s="232" t="s">
        <v>460</v>
      </c>
      <c r="C645" s="250" t="s">
        <v>1442</v>
      </c>
      <c r="D645" s="233" t="s">
        <v>242</v>
      </c>
      <c r="E645" s="234">
        <v>12.478199999999999</v>
      </c>
      <c r="F645" s="235"/>
      <c r="G645" s="236">
        <f>ROUND(E645*F645,2)</f>
        <v>0</v>
      </c>
      <c r="H645" s="235"/>
      <c r="I645" s="236">
        <f>ROUND(E645*H645,2)</f>
        <v>0</v>
      </c>
      <c r="J645" s="235"/>
      <c r="K645" s="236">
        <f>ROUND(E645*J645,2)</f>
        <v>0</v>
      </c>
      <c r="L645" s="236">
        <v>21</v>
      </c>
      <c r="M645" s="236">
        <f>G645*(1+L645/100)</f>
        <v>0</v>
      </c>
      <c r="N645" s="234">
        <v>1.9199999999999998E-2</v>
      </c>
      <c r="O645" s="234">
        <f>ROUND(E645*N645,2)</f>
        <v>0.24</v>
      </c>
      <c r="P645" s="234">
        <v>0</v>
      </c>
      <c r="Q645" s="234">
        <f>ROUND(E645*P645,2)</f>
        <v>0</v>
      </c>
      <c r="R645" s="236"/>
      <c r="S645" s="236" t="s">
        <v>296</v>
      </c>
      <c r="T645" s="237" t="s">
        <v>462</v>
      </c>
      <c r="U645" s="220">
        <v>0</v>
      </c>
      <c r="V645" s="220">
        <f>ROUND(E645*U645,2)</f>
        <v>0</v>
      </c>
      <c r="W645" s="220"/>
      <c r="X645" s="220" t="s">
        <v>282</v>
      </c>
      <c r="Y645" s="210"/>
      <c r="Z645" s="210"/>
      <c r="AA645" s="210"/>
      <c r="AB645" s="210"/>
      <c r="AC645" s="210"/>
      <c r="AD645" s="210"/>
      <c r="AE645" s="210"/>
      <c r="AF645" s="210"/>
      <c r="AG645" s="210" t="s">
        <v>283</v>
      </c>
      <c r="AH645" s="210"/>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ht="22.5" outlineLevel="1" x14ac:dyDescent="0.2">
      <c r="A646" s="217"/>
      <c r="B646" s="218"/>
      <c r="C646" s="252" t="s">
        <v>1436</v>
      </c>
      <c r="D646" s="221"/>
      <c r="E646" s="222">
        <v>4.0481999999999996</v>
      </c>
      <c r="F646" s="220"/>
      <c r="G646" s="220"/>
      <c r="H646" s="220"/>
      <c r="I646" s="220"/>
      <c r="J646" s="220"/>
      <c r="K646" s="220"/>
      <c r="L646" s="220"/>
      <c r="M646" s="220"/>
      <c r="N646" s="219"/>
      <c r="O646" s="219"/>
      <c r="P646" s="219"/>
      <c r="Q646" s="219"/>
      <c r="R646" s="220"/>
      <c r="S646" s="220"/>
      <c r="T646" s="220"/>
      <c r="U646" s="220"/>
      <c r="V646" s="220"/>
      <c r="W646" s="220"/>
      <c r="X646" s="220"/>
      <c r="Y646" s="210"/>
      <c r="Z646" s="210"/>
      <c r="AA646" s="210"/>
      <c r="AB646" s="210"/>
      <c r="AC646" s="210"/>
      <c r="AD646" s="210"/>
      <c r="AE646" s="210"/>
      <c r="AF646" s="210"/>
      <c r="AG646" s="210" t="s">
        <v>217</v>
      </c>
      <c r="AH646" s="210">
        <v>0</v>
      </c>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1" x14ac:dyDescent="0.2">
      <c r="A647" s="217"/>
      <c r="B647" s="218"/>
      <c r="C647" s="252" t="s">
        <v>1437</v>
      </c>
      <c r="D647" s="221"/>
      <c r="E647" s="222">
        <v>3.7023999999999999</v>
      </c>
      <c r="F647" s="220"/>
      <c r="G647" s="220"/>
      <c r="H647" s="220"/>
      <c r="I647" s="220"/>
      <c r="J647" s="220"/>
      <c r="K647" s="220"/>
      <c r="L647" s="220"/>
      <c r="M647" s="220"/>
      <c r="N647" s="219"/>
      <c r="O647" s="219"/>
      <c r="P647" s="219"/>
      <c r="Q647" s="219"/>
      <c r="R647" s="220"/>
      <c r="S647" s="220"/>
      <c r="T647" s="220"/>
      <c r="U647" s="220"/>
      <c r="V647" s="220"/>
      <c r="W647" s="220"/>
      <c r="X647" s="220"/>
      <c r="Y647" s="210"/>
      <c r="Z647" s="210"/>
      <c r="AA647" s="210"/>
      <c r="AB647" s="210"/>
      <c r="AC647" s="210"/>
      <c r="AD647" s="210"/>
      <c r="AE647" s="210"/>
      <c r="AF647" s="210"/>
      <c r="AG647" s="210" t="s">
        <v>217</v>
      </c>
      <c r="AH647" s="210">
        <v>0</v>
      </c>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1" x14ac:dyDescent="0.2">
      <c r="A648" s="217"/>
      <c r="B648" s="218"/>
      <c r="C648" s="252" t="s">
        <v>1438</v>
      </c>
      <c r="D648" s="221"/>
      <c r="E648" s="222">
        <v>3.0326</v>
      </c>
      <c r="F648" s="220"/>
      <c r="G648" s="220"/>
      <c r="H648" s="220"/>
      <c r="I648" s="220"/>
      <c r="J648" s="220"/>
      <c r="K648" s="220"/>
      <c r="L648" s="220"/>
      <c r="M648" s="220"/>
      <c r="N648" s="219"/>
      <c r="O648" s="219"/>
      <c r="P648" s="219"/>
      <c r="Q648" s="219"/>
      <c r="R648" s="220"/>
      <c r="S648" s="220"/>
      <c r="T648" s="220"/>
      <c r="U648" s="220"/>
      <c r="V648" s="220"/>
      <c r="W648" s="220"/>
      <c r="X648" s="220"/>
      <c r="Y648" s="210"/>
      <c r="Z648" s="210"/>
      <c r="AA648" s="210"/>
      <c r="AB648" s="210"/>
      <c r="AC648" s="210"/>
      <c r="AD648" s="210"/>
      <c r="AE648" s="210"/>
      <c r="AF648" s="210"/>
      <c r="AG648" s="210" t="s">
        <v>217</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ht="22.5" outlineLevel="1" x14ac:dyDescent="0.2">
      <c r="A649" s="217"/>
      <c r="B649" s="218"/>
      <c r="C649" s="252" t="s">
        <v>1439</v>
      </c>
      <c r="D649" s="221"/>
      <c r="E649" s="222">
        <v>0.56100000000000005</v>
      </c>
      <c r="F649" s="220"/>
      <c r="G649" s="220"/>
      <c r="H649" s="220"/>
      <c r="I649" s="220"/>
      <c r="J649" s="220"/>
      <c r="K649" s="220"/>
      <c r="L649" s="220"/>
      <c r="M649" s="220"/>
      <c r="N649" s="219"/>
      <c r="O649" s="219"/>
      <c r="P649" s="219"/>
      <c r="Q649" s="219"/>
      <c r="R649" s="220"/>
      <c r="S649" s="220"/>
      <c r="T649" s="220"/>
      <c r="U649" s="220"/>
      <c r="V649" s="220"/>
      <c r="W649" s="220"/>
      <c r="X649" s="220"/>
      <c r="Y649" s="210"/>
      <c r="Z649" s="210"/>
      <c r="AA649" s="210"/>
      <c r="AB649" s="210"/>
      <c r="AC649" s="210"/>
      <c r="AD649" s="210"/>
      <c r="AE649" s="210"/>
      <c r="AF649" s="210"/>
      <c r="AG649" s="210" t="s">
        <v>217</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1" x14ac:dyDescent="0.2">
      <c r="A650" s="217"/>
      <c r="B650" s="218"/>
      <c r="C650" s="252" t="s">
        <v>1443</v>
      </c>
      <c r="D650" s="221"/>
      <c r="E650" s="222">
        <v>1.1339999999999999</v>
      </c>
      <c r="F650" s="220"/>
      <c r="G650" s="220"/>
      <c r="H650" s="220"/>
      <c r="I650" s="220"/>
      <c r="J650" s="220"/>
      <c r="K650" s="220"/>
      <c r="L650" s="220"/>
      <c r="M650" s="220"/>
      <c r="N650" s="219"/>
      <c r="O650" s="219"/>
      <c r="P650" s="219"/>
      <c r="Q650" s="219"/>
      <c r="R650" s="220"/>
      <c r="S650" s="220"/>
      <c r="T650" s="220"/>
      <c r="U650" s="220"/>
      <c r="V650" s="220"/>
      <c r="W650" s="220"/>
      <c r="X650" s="220"/>
      <c r="Y650" s="210"/>
      <c r="Z650" s="210"/>
      <c r="AA650" s="210"/>
      <c r="AB650" s="210"/>
      <c r="AC650" s="210"/>
      <c r="AD650" s="210"/>
      <c r="AE650" s="210"/>
      <c r="AF650" s="210"/>
      <c r="AG650" s="210" t="s">
        <v>217</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1" x14ac:dyDescent="0.2">
      <c r="A651" s="231">
        <v>131</v>
      </c>
      <c r="B651" s="232" t="s">
        <v>1143</v>
      </c>
      <c r="C651" s="250" t="s">
        <v>1144</v>
      </c>
      <c r="D651" s="233" t="s">
        <v>384</v>
      </c>
      <c r="E651" s="234">
        <v>0.31816</v>
      </c>
      <c r="F651" s="235"/>
      <c r="G651" s="236">
        <f>ROUND(E651*F651,2)</f>
        <v>0</v>
      </c>
      <c r="H651" s="235"/>
      <c r="I651" s="236">
        <f>ROUND(E651*H651,2)</f>
        <v>0</v>
      </c>
      <c r="J651" s="235"/>
      <c r="K651" s="236">
        <f>ROUND(E651*J651,2)</f>
        <v>0</v>
      </c>
      <c r="L651" s="236">
        <v>21</v>
      </c>
      <c r="M651" s="236">
        <f>G651*(1+L651/100)</f>
        <v>0</v>
      </c>
      <c r="N651" s="234">
        <v>0</v>
      </c>
      <c r="O651" s="234">
        <f>ROUND(E651*N651,2)</f>
        <v>0</v>
      </c>
      <c r="P651" s="234">
        <v>0</v>
      </c>
      <c r="Q651" s="234">
        <f>ROUND(E651*P651,2)</f>
        <v>0</v>
      </c>
      <c r="R651" s="236" t="s">
        <v>433</v>
      </c>
      <c r="S651" s="236" t="s">
        <v>210</v>
      </c>
      <c r="T651" s="237" t="s">
        <v>211</v>
      </c>
      <c r="U651" s="220">
        <v>1.2649999999999999</v>
      </c>
      <c r="V651" s="220">
        <f>ROUND(E651*U651,2)</f>
        <v>0.4</v>
      </c>
      <c r="W651" s="220"/>
      <c r="X651" s="220" t="s">
        <v>385</v>
      </c>
      <c r="Y651" s="210"/>
      <c r="Z651" s="210"/>
      <c r="AA651" s="210"/>
      <c r="AB651" s="210"/>
      <c r="AC651" s="210"/>
      <c r="AD651" s="210"/>
      <c r="AE651" s="210"/>
      <c r="AF651" s="210"/>
      <c r="AG651" s="210" t="s">
        <v>386</v>
      </c>
      <c r="AH651" s="210"/>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x14ac:dyDescent="0.2">
      <c r="A652" s="217"/>
      <c r="B652" s="218"/>
      <c r="C652" s="251" t="s">
        <v>430</v>
      </c>
      <c r="D652" s="238"/>
      <c r="E652" s="238"/>
      <c r="F652" s="238"/>
      <c r="G652" s="238"/>
      <c r="H652" s="220"/>
      <c r="I652" s="220"/>
      <c r="J652" s="220"/>
      <c r="K652" s="220"/>
      <c r="L652" s="220"/>
      <c r="M652" s="220"/>
      <c r="N652" s="219"/>
      <c r="O652" s="219"/>
      <c r="P652" s="219"/>
      <c r="Q652" s="219"/>
      <c r="R652" s="220"/>
      <c r="S652" s="220"/>
      <c r="T652" s="220"/>
      <c r="U652" s="220"/>
      <c r="V652" s="220"/>
      <c r="W652" s="220"/>
      <c r="X652" s="220"/>
      <c r="Y652" s="210"/>
      <c r="Z652" s="210"/>
      <c r="AA652" s="210"/>
      <c r="AB652" s="210"/>
      <c r="AC652" s="210"/>
      <c r="AD652" s="210"/>
      <c r="AE652" s="210"/>
      <c r="AF652" s="210"/>
      <c r="AG652" s="210" t="s">
        <v>215</v>
      </c>
      <c r="AH652" s="210"/>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x14ac:dyDescent="0.2">
      <c r="A653" s="224" t="s">
        <v>204</v>
      </c>
      <c r="B653" s="225" t="s">
        <v>157</v>
      </c>
      <c r="C653" s="249" t="s">
        <v>158</v>
      </c>
      <c r="D653" s="226"/>
      <c r="E653" s="227"/>
      <c r="F653" s="228"/>
      <c r="G653" s="228">
        <f>SUMIF(AG654:AG658,"&lt;&gt;NOR",G654:G658)</f>
        <v>0</v>
      </c>
      <c r="H653" s="228"/>
      <c r="I653" s="228">
        <f>SUM(I654:I658)</f>
        <v>0</v>
      </c>
      <c r="J653" s="228"/>
      <c r="K653" s="228">
        <f>SUM(K654:K658)</f>
        <v>0</v>
      </c>
      <c r="L653" s="228"/>
      <c r="M653" s="228">
        <f>SUM(M654:M658)</f>
        <v>0</v>
      </c>
      <c r="N653" s="227"/>
      <c r="O653" s="227">
        <f>SUM(O654:O658)</f>
        <v>0.03</v>
      </c>
      <c r="P653" s="227"/>
      <c r="Q653" s="227">
        <f>SUM(Q654:Q658)</f>
        <v>0</v>
      </c>
      <c r="R653" s="228"/>
      <c r="S653" s="228"/>
      <c r="T653" s="229"/>
      <c r="U653" s="223"/>
      <c r="V653" s="223">
        <f>SUM(V654:V658)</f>
        <v>0.18</v>
      </c>
      <c r="W653" s="223"/>
      <c r="X653" s="223"/>
      <c r="AG653" t="s">
        <v>205</v>
      </c>
    </row>
    <row r="654" spans="1:60" outlineLevel="1" x14ac:dyDescent="0.2">
      <c r="A654" s="231">
        <v>132</v>
      </c>
      <c r="B654" s="232" t="s">
        <v>1145</v>
      </c>
      <c r="C654" s="250" t="s">
        <v>1146</v>
      </c>
      <c r="D654" s="233" t="s">
        <v>223</v>
      </c>
      <c r="E654" s="234">
        <v>3</v>
      </c>
      <c r="F654" s="235"/>
      <c r="G654" s="236">
        <f>ROUND(E654*F654,2)</f>
        <v>0</v>
      </c>
      <c r="H654" s="235"/>
      <c r="I654" s="236">
        <f>ROUND(E654*H654,2)</f>
        <v>0</v>
      </c>
      <c r="J654" s="235"/>
      <c r="K654" s="236">
        <f>ROUND(E654*J654,2)</f>
        <v>0</v>
      </c>
      <c r="L654" s="236">
        <v>21</v>
      </c>
      <c r="M654" s="236">
        <f>G654*(1+L654/100)</f>
        <v>0</v>
      </c>
      <c r="N654" s="234">
        <v>0.01</v>
      </c>
      <c r="O654" s="234">
        <f>ROUND(E654*N654,2)</f>
        <v>0.03</v>
      </c>
      <c r="P654" s="234">
        <v>0</v>
      </c>
      <c r="Q654" s="234">
        <f>ROUND(E654*P654,2)</f>
        <v>0</v>
      </c>
      <c r="R654" s="236" t="s">
        <v>1147</v>
      </c>
      <c r="S654" s="236" t="s">
        <v>210</v>
      </c>
      <c r="T654" s="237" t="s">
        <v>211</v>
      </c>
      <c r="U654" s="220">
        <v>0.05</v>
      </c>
      <c r="V654" s="220">
        <f>ROUND(E654*U654,2)</f>
        <v>0.15</v>
      </c>
      <c r="W654" s="220"/>
      <c r="X654" s="220" t="s">
        <v>212</v>
      </c>
      <c r="Y654" s="210"/>
      <c r="Z654" s="210"/>
      <c r="AA654" s="210"/>
      <c r="AB654" s="210"/>
      <c r="AC654" s="210"/>
      <c r="AD654" s="210"/>
      <c r="AE654" s="210"/>
      <c r="AF654" s="210"/>
      <c r="AG654" s="210" t="s">
        <v>213</v>
      </c>
      <c r="AH654" s="210"/>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1" x14ac:dyDescent="0.2">
      <c r="A655" s="217"/>
      <c r="B655" s="218"/>
      <c r="C655" s="252" t="s">
        <v>1444</v>
      </c>
      <c r="D655" s="221"/>
      <c r="E655" s="222">
        <v>3</v>
      </c>
      <c r="F655" s="220"/>
      <c r="G655" s="220"/>
      <c r="H655" s="220"/>
      <c r="I655" s="220"/>
      <c r="J655" s="220"/>
      <c r="K655" s="220"/>
      <c r="L655" s="220"/>
      <c r="M655" s="220"/>
      <c r="N655" s="219"/>
      <c r="O655" s="219"/>
      <c r="P655" s="219"/>
      <c r="Q655" s="219"/>
      <c r="R655" s="220"/>
      <c r="S655" s="220"/>
      <c r="T655" s="220"/>
      <c r="U655" s="220"/>
      <c r="V655" s="220"/>
      <c r="W655" s="220"/>
      <c r="X655" s="220"/>
      <c r="Y655" s="210"/>
      <c r="Z655" s="210"/>
      <c r="AA655" s="210"/>
      <c r="AB655" s="210"/>
      <c r="AC655" s="210"/>
      <c r="AD655" s="210"/>
      <c r="AE655" s="210"/>
      <c r="AF655" s="210"/>
      <c r="AG655" s="210" t="s">
        <v>217</v>
      </c>
      <c r="AH655" s="210">
        <v>0</v>
      </c>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outlineLevel="1" x14ac:dyDescent="0.2">
      <c r="A656" s="217"/>
      <c r="B656" s="218"/>
      <c r="C656" s="252" t="s">
        <v>994</v>
      </c>
      <c r="D656" s="221"/>
      <c r="E656" s="222"/>
      <c r="F656" s="220"/>
      <c r="G656" s="220"/>
      <c r="H656" s="220"/>
      <c r="I656" s="220"/>
      <c r="J656" s="220"/>
      <c r="K656" s="220"/>
      <c r="L656" s="220"/>
      <c r="M656" s="220"/>
      <c r="N656" s="219"/>
      <c r="O656" s="219"/>
      <c r="P656" s="219"/>
      <c r="Q656" s="219"/>
      <c r="R656" s="220"/>
      <c r="S656" s="220"/>
      <c r="T656" s="220"/>
      <c r="U656" s="220"/>
      <c r="V656" s="220"/>
      <c r="W656" s="220"/>
      <c r="X656" s="220"/>
      <c r="Y656" s="210"/>
      <c r="Z656" s="210"/>
      <c r="AA656" s="210"/>
      <c r="AB656" s="210"/>
      <c r="AC656" s="210"/>
      <c r="AD656" s="210"/>
      <c r="AE656" s="210"/>
      <c r="AF656" s="210"/>
      <c r="AG656" s="210" t="s">
        <v>217</v>
      </c>
      <c r="AH656" s="210">
        <v>0</v>
      </c>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x14ac:dyDescent="0.2">
      <c r="A657" s="231">
        <v>133</v>
      </c>
      <c r="B657" s="232" t="s">
        <v>1149</v>
      </c>
      <c r="C657" s="250" t="s">
        <v>1150</v>
      </c>
      <c r="D657" s="233" t="s">
        <v>384</v>
      </c>
      <c r="E657" s="234">
        <v>0.03</v>
      </c>
      <c r="F657" s="235"/>
      <c r="G657" s="236">
        <f>ROUND(E657*F657,2)</f>
        <v>0</v>
      </c>
      <c r="H657" s="235"/>
      <c r="I657" s="236">
        <f>ROUND(E657*H657,2)</f>
        <v>0</v>
      </c>
      <c r="J657" s="235"/>
      <c r="K657" s="236">
        <f>ROUND(E657*J657,2)</f>
        <v>0</v>
      </c>
      <c r="L657" s="236">
        <v>21</v>
      </c>
      <c r="M657" s="236">
        <f>G657*(1+L657/100)</f>
        <v>0</v>
      </c>
      <c r="N657" s="234">
        <v>0</v>
      </c>
      <c r="O657" s="234">
        <f>ROUND(E657*N657,2)</f>
        <v>0</v>
      </c>
      <c r="P657" s="234">
        <v>0</v>
      </c>
      <c r="Q657" s="234">
        <f>ROUND(E657*P657,2)</f>
        <v>0</v>
      </c>
      <c r="R657" s="236" t="s">
        <v>1147</v>
      </c>
      <c r="S657" s="236" t="s">
        <v>210</v>
      </c>
      <c r="T657" s="237" t="s">
        <v>211</v>
      </c>
      <c r="U657" s="220">
        <v>1.1020000000000001</v>
      </c>
      <c r="V657" s="220">
        <f>ROUND(E657*U657,2)</f>
        <v>0.03</v>
      </c>
      <c r="W657" s="220"/>
      <c r="X657" s="220" t="s">
        <v>385</v>
      </c>
      <c r="Y657" s="210"/>
      <c r="Z657" s="210"/>
      <c r="AA657" s="210"/>
      <c r="AB657" s="210"/>
      <c r="AC657" s="210"/>
      <c r="AD657" s="210"/>
      <c r="AE657" s="210"/>
      <c r="AF657" s="210"/>
      <c r="AG657" s="210" t="s">
        <v>386</v>
      </c>
      <c r="AH657" s="210"/>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1" x14ac:dyDescent="0.2">
      <c r="A658" s="217"/>
      <c r="B658" s="218"/>
      <c r="C658" s="251" t="s">
        <v>1151</v>
      </c>
      <c r="D658" s="238"/>
      <c r="E658" s="238"/>
      <c r="F658" s="238"/>
      <c r="G658" s="238"/>
      <c r="H658" s="220"/>
      <c r="I658" s="220"/>
      <c r="J658" s="220"/>
      <c r="K658" s="220"/>
      <c r="L658" s="220"/>
      <c r="M658" s="220"/>
      <c r="N658" s="219"/>
      <c r="O658" s="219"/>
      <c r="P658" s="219"/>
      <c r="Q658" s="219"/>
      <c r="R658" s="220"/>
      <c r="S658" s="220"/>
      <c r="T658" s="220"/>
      <c r="U658" s="220"/>
      <c r="V658" s="220"/>
      <c r="W658" s="220"/>
      <c r="X658" s="220"/>
      <c r="Y658" s="210"/>
      <c r="Z658" s="210"/>
      <c r="AA658" s="210"/>
      <c r="AB658" s="210"/>
      <c r="AC658" s="210"/>
      <c r="AD658" s="210"/>
      <c r="AE658" s="210"/>
      <c r="AF658" s="210"/>
      <c r="AG658" s="210" t="s">
        <v>215</v>
      </c>
      <c r="AH658" s="210"/>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x14ac:dyDescent="0.2">
      <c r="A659" s="224" t="s">
        <v>204</v>
      </c>
      <c r="B659" s="225" t="s">
        <v>161</v>
      </c>
      <c r="C659" s="249" t="s">
        <v>162</v>
      </c>
      <c r="D659" s="226"/>
      <c r="E659" s="227"/>
      <c r="F659" s="228"/>
      <c r="G659" s="228">
        <f>SUMIF(AG660:AG665,"&lt;&gt;NOR",G660:G665)</f>
        <v>0</v>
      </c>
      <c r="H659" s="228"/>
      <c r="I659" s="228">
        <f>SUM(I660:I665)</f>
        <v>0</v>
      </c>
      <c r="J659" s="228"/>
      <c r="K659" s="228">
        <f>SUM(K660:K665)</f>
        <v>0</v>
      </c>
      <c r="L659" s="228"/>
      <c r="M659" s="228">
        <f>SUM(M660:M665)</f>
        <v>0</v>
      </c>
      <c r="N659" s="227"/>
      <c r="O659" s="227">
        <f>SUM(O660:O665)</f>
        <v>0.02</v>
      </c>
      <c r="P659" s="227"/>
      <c r="Q659" s="227">
        <f>SUM(Q660:Q665)</f>
        <v>0</v>
      </c>
      <c r="R659" s="228"/>
      <c r="S659" s="228"/>
      <c r="T659" s="229"/>
      <c r="U659" s="223"/>
      <c r="V659" s="223">
        <f>SUM(V660:V665)</f>
        <v>6.32</v>
      </c>
      <c r="W659" s="223"/>
      <c r="X659" s="223"/>
      <c r="AG659" t="s">
        <v>205</v>
      </c>
    </row>
    <row r="660" spans="1:60" outlineLevel="1" x14ac:dyDescent="0.2">
      <c r="A660" s="231">
        <v>134</v>
      </c>
      <c r="B660" s="232" t="s">
        <v>1152</v>
      </c>
      <c r="C660" s="250" t="s">
        <v>1153</v>
      </c>
      <c r="D660" s="233" t="s">
        <v>242</v>
      </c>
      <c r="E660" s="234">
        <v>11.304</v>
      </c>
      <c r="F660" s="235"/>
      <c r="G660" s="236">
        <f>ROUND(E660*F660,2)</f>
        <v>0</v>
      </c>
      <c r="H660" s="235"/>
      <c r="I660" s="236">
        <f>ROUND(E660*H660,2)</f>
        <v>0</v>
      </c>
      <c r="J660" s="235"/>
      <c r="K660" s="236">
        <f>ROUND(E660*J660,2)</f>
        <v>0</v>
      </c>
      <c r="L660" s="236">
        <v>21</v>
      </c>
      <c r="M660" s="236">
        <f>G660*(1+L660/100)</f>
        <v>0</v>
      </c>
      <c r="N660" s="234">
        <v>1.0000000000000001E-5</v>
      </c>
      <c r="O660" s="234">
        <f>ROUND(E660*N660,2)</f>
        <v>0</v>
      </c>
      <c r="P660" s="234">
        <v>0</v>
      </c>
      <c r="Q660" s="234">
        <f>ROUND(E660*P660,2)</f>
        <v>0</v>
      </c>
      <c r="R660" s="236" t="s">
        <v>1154</v>
      </c>
      <c r="S660" s="236" t="s">
        <v>210</v>
      </c>
      <c r="T660" s="237" t="s">
        <v>211</v>
      </c>
      <c r="U660" s="220">
        <v>6.8000000000000005E-2</v>
      </c>
      <c r="V660" s="220">
        <f>ROUND(E660*U660,2)</f>
        <v>0.77</v>
      </c>
      <c r="W660" s="220"/>
      <c r="X660" s="220" t="s">
        <v>212</v>
      </c>
      <c r="Y660" s="210"/>
      <c r="Z660" s="210"/>
      <c r="AA660" s="210"/>
      <c r="AB660" s="210"/>
      <c r="AC660" s="210"/>
      <c r="AD660" s="210"/>
      <c r="AE660" s="210"/>
      <c r="AF660" s="210"/>
      <c r="AG660" s="210" t="s">
        <v>213</v>
      </c>
      <c r="AH660" s="210"/>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x14ac:dyDescent="0.2">
      <c r="A661" s="217"/>
      <c r="B661" s="218"/>
      <c r="C661" s="252" t="s">
        <v>1445</v>
      </c>
      <c r="D661" s="221"/>
      <c r="E661" s="222">
        <v>11.304</v>
      </c>
      <c r="F661" s="220"/>
      <c r="G661" s="220"/>
      <c r="H661" s="220"/>
      <c r="I661" s="220"/>
      <c r="J661" s="220"/>
      <c r="K661" s="220"/>
      <c r="L661" s="220"/>
      <c r="M661" s="220"/>
      <c r="N661" s="219"/>
      <c r="O661" s="219"/>
      <c r="P661" s="219"/>
      <c r="Q661" s="219"/>
      <c r="R661" s="220"/>
      <c r="S661" s="220"/>
      <c r="T661" s="220"/>
      <c r="U661" s="220"/>
      <c r="V661" s="220"/>
      <c r="W661" s="220"/>
      <c r="X661" s="220"/>
      <c r="Y661" s="210"/>
      <c r="Z661" s="210"/>
      <c r="AA661" s="210"/>
      <c r="AB661" s="210"/>
      <c r="AC661" s="210"/>
      <c r="AD661" s="210"/>
      <c r="AE661" s="210"/>
      <c r="AF661" s="210"/>
      <c r="AG661" s="210" t="s">
        <v>217</v>
      </c>
      <c r="AH661" s="210">
        <v>0</v>
      </c>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1" x14ac:dyDescent="0.2">
      <c r="A662" s="217"/>
      <c r="B662" s="218"/>
      <c r="C662" s="252" t="s">
        <v>1446</v>
      </c>
      <c r="D662" s="221"/>
      <c r="E662" s="222"/>
      <c r="F662" s="220"/>
      <c r="G662" s="220"/>
      <c r="H662" s="220"/>
      <c r="I662" s="220"/>
      <c r="J662" s="220"/>
      <c r="K662" s="220"/>
      <c r="L662" s="220"/>
      <c r="M662" s="220"/>
      <c r="N662" s="219"/>
      <c r="O662" s="219"/>
      <c r="P662" s="219"/>
      <c r="Q662" s="219"/>
      <c r="R662" s="220"/>
      <c r="S662" s="220"/>
      <c r="T662" s="220"/>
      <c r="U662" s="220"/>
      <c r="V662" s="220"/>
      <c r="W662" s="220"/>
      <c r="X662" s="220"/>
      <c r="Y662" s="210"/>
      <c r="Z662" s="210"/>
      <c r="AA662" s="210"/>
      <c r="AB662" s="210"/>
      <c r="AC662" s="210"/>
      <c r="AD662" s="210"/>
      <c r="AE662" s="210"/>
      <c r="AF662" s="210"/>
      <c r="AG662" s="210" t="s">
        <v>217</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ht="22.5" outlineLevel="1" x14ac:dyDescent="0.2">
      <c r="A663" s="231">
        <v>135</v>
      </c>
      <c r="B663" s="232" t="s">
        <v>1157</v>
      </c>
      <c r="C663" s="250" t="s">
        <v>1158</v>
      </c>
      <c r="D663" s="233" t="s">
        <v>242</v>
      </c>
      <c r="E663" s="234">
        <v>11.304</v>
      </c>
      <c r="F663" s="235"/>
      <c r="G663" s="236">
        <f>ROUND(E663*F663,2)</f>
        <v>0</v>
      </c>
      <c r="H663" s="235"/>
      <c r="I663" s="236">
        <f>ROUND(E663*H663,2)</f>
        <v>0</v>
      </c>
      <c r="J663" s="235"/>
      <c r="K663" s="236">
        <f>ROUND(E663*J663,2)</f>
        <v>0</v>
      </c>
      <c r="L663" s="236">
        <v>21</v>
      </c>
      <c r="M663" s="236">
        <f>G663*(1+L663/100)</f>
        <v>0</v>
      </c>
      <c r="N663" s="234">
        <v>1.3600000000000001E-3</v>
      </c>
      <c r="O663" s="234">
        <f>ROUND(E663*N663,2)</f>
        <v>0.02</v>
      </c>
      <c r="P663" s="234">
        <v>0</v>
      </c>
      <c r="Q663" s="234">
        <f>ROUND(E663*P663,2)</f>
        <v>0</v>
      </c>
      <c r="R663" s="236" t="s">
        <v>1154</v>
      </c>
      <c r="S663" s="236" t="s">
        <v>210</v>
      </c>
      <c r="T663" s="237" t="s">
        <v>211</v>
      </c>
      <c r="U663" s="220">
        <v>0.49099999999999999</v>
      </c>
      <c r="V663" s="220">
        <f>ROUND(E663*U663,2)</f>
        <v>5.55</v>
      </c>
      <c r="W663" s="220"/>
      <c r="X663" s="220" t="s">
        <v>212</v>
      </c>
      <c r="Y663" s="210"/>
      <c r="Z663" s="210"/>
      <c r="AA663" s="210"/>
      <c r="AB663" s="210"/>
      <c r="AC663" s="210"/>
      <c r="AD663" s="210"/>
      <c r="AE663" s="210"/>
      <c r="AF663" s="210"/>
      <c r="AG663" s="210" t="s">
        <v>213</v>
      </c>
      <c r="AH663" s="210"/>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1" x14ac:dyDescent="0.2">
      <c r="A664" s="217"/>
      <c r="B664" s="218"/>
      <c r="C664" s="252" t="s">
        <v>1445</v>
      </c>
      <c r="D664" s="221"/>
      <c r="E664" s="222">
        <v>11.304</v>
      </c>
      <c r="F664" s="220"/>
      <c r="G664" s="220"/>
      <c r="H664" s="220"/>
      <c r="I664" s="220"/>
      <c r="J664" s="220"/>
      <c r="K664" s="220"/>
      <c r="L664" s="220"/>
      <c r="M664" s="220"/>
      <c r="N664" s="219"/>
      <c r="O664" s="219"/>
      <c r="P664" s="219"/>
      <c r="Q664" s="219"/>
      <c r="R664" s="220"/>
      <c r="S664" s="220"/>
      <c r="T664" s="220"/>
      <c r="U664" s="220"/>
      <c r="V664" s="220"/>
      <c r="W664" s="220"/>
      <c r="X664" s="220"/>
      <c r="Y664" s="210"/>
      <c r="Z664" s="210"/>
      <c r="AA664" s="210"/>
      <c r="AB664" s="210"/>
      <c r="AC664" s="210"/>
      <c r="AD664" s="210"/>
      <c r="AE664" s="210"/>
      <c r="AF664" s="210"/>
      <c r="AG664" s="210" t="s">
        <v>217</v>
      </c>
      <c r="AH664" s="210">
        <v>0</v>
      </c>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1" x14ac:dyDescent="0.2">
      <c r="A665" s="217"/>
      <c r="B665" s="218"/>
      <c r="C665" s="252" t="s">
        <v>1446</v>
      </c>
      <c r="D665" s="221"/>
      <c r="E665" s="222"/>
      <c r="F665" s="220"/>
      <c r="G665" s="220"/>
      <c r="H665" s="220"/>
      <c r="I665" s="220"/>
      <c r="J665" s="220"/>
      <c r="K665" s="220"/>
      <c r="L665" s="220"/>
      <c r="M665" s="220"/>
      <c r="N665" s="219"/>
      <c r="O665" s="219"/>
      <c r="P665" s="219"/>
      <c r="Q665" s="219"/>
      <c r="R665" s="220"/>
      <c r="S665" s="220"/>
      <c r="T665" s="220"/>
      <c r="U665" s="220"/>
      <c r="V665" s="220"/>
      <c r="W665" s="220"/>
      <c r="X665" s="220"/>
      <c r="Y665" s="210"/>
      <c r="Z665" s="210"/>
      <c r="AA665" s="210"/>
      <c r="AB665" s="210"/>
      <c r="AC665" s="210"/>
      <c r="AD665" s="210"/>
      <c r="AE665" s="210"/>
      <c r="AF665" s="210"/>
      <c r="AG665" s="210" t="s">
        <v>217</v>
      </c>
      <c r="AH665" s="210">
        <v>0</v>
      </c>
      <c r="AI665" s="210"/>
      <c r="AJ665" s="210"/>
      <c r="AK665" s="210"/>
      <c r="AL665" s="210"/>
      <c r="AM665" s="210"/>
      <c r="AN665" s="210"/>
      <c r="AO665" s="210"/>
      <c r="AP665" s="210"/>
      <c r="AQ665" s="210"/>
      <c r="AR665" s="210"/>
      <c r="AS665" s="210"/>
      <c r="AT665" s="210"/>
      <c r="AU665" s="210"/>
      <c r="AV665" s="210"/>
      <c r="AW665" s="210"/>
      <c r="AX665" s="210"/>
      <c r="AY665" s="210"/>
      <c r="AZ665" s="210"/>
      <c r="BA665" s="210"/>
      <c r="BB665" s="210"/>
      <c r="BC665" s="210"/>
      <c r="BD665" s="210"/>
      <c r="BE665" s="210"/>
      <c r="BF665" s="210"/>
      <c r="BG665" s="210"/>
      <c r="BH665" s="210"/>
    </row>
    <row r="666" spans="1:60" x14ac:dyDescent="0.2">
      <c r="A666" s="224" t="s">
        <v>204</v>
      </c>
      <c r="B666" s="225" t="s">
        <v>163</v>
      </c>
      <c r="C666" s="249" t="s">
        <v>164</v>
      </c>
      <c r="D666" s="226"/>
      <c r="E666" s="227"/>
      <c r="F666" s="228"/>
      <c r="G666" s="228">
        <f>SUMIF(AG667:AG688,"&lt;&gt;NOR",G667:G688)</f>
        <v>0</v>
      </c>
      <c r="H666" s="228"/>
      <c r="I666" s="228">
        <f>SUM(I667:I688)</f>
        <v>0</v>
      </c>
      <c r="J666" s="228"/>
      <c r="K666" s="228">
        <f>SUM(K667:K688)</f>
        <v>0</v>
      </c>
      <c r="L666" s="228"/>
      <c r="M666" s="228">
        <f>SUM(M667:M688)</f>
        <v>0</v>
      </c>
      <c r="N666" s="227"/>
      <c r="O666" s="227">
        <f>SUM(O667:O688)</f>
        <v>0.22999999999999998</v>
      </c>
      <c r="P666" s="227"/>
      <c r="Q666" s="227">
        <f>SUM(Q667:Q688)</f>
        <v>0</v>
      </c>
      <c r="R666" s="228"/>
      <c r="S666" s="228"/>
      <c r="T666" s="229"/>
      <c r="U666" s="223"/>
      <c r="V666" s="223">
        <f>SUM(V667:V688)</f>
        <v>102.67</v>
      </c>
      <c r="W666" s="223"/>
      <c r="X666" s="223"/>
      <c r="AG666" t="s">
        <v>205</v>
      </c>
    </row>
    <row r="667" spans="1:60" outlineLevel="1" x14ac:dyDescent="0.2">
      <c r="A667" s="231">
        <v>136</v>
      </c>
      <c r="B667" s="232" t="s">
        <v>466</v>
      </c>
      <c r="C667" s="250" t="s">
        <v>467</v>
      </c>
      <c r="D667" s="233" t="s">
        <v>242</v>
      </c>
      <c r="E667" s="234">
        <v>598.32000000000005</v>
      </c>
      <c r="F667" s="235"/>
      <c r="G667" s="236">
        <f>ROUND(E667*F667,2)</f>
        <v>0</v>
      </c>
      <c r="H667" s="235"/>
      <c r="I667" s="236">
        <f>ROUND(E667*H667,2)</f>
        <v>0</v>
      </c>
      <c r="J667" s="235"/>
      <c r="K667" s="236">
        <f>ROUND(E667*J667,2)</f>
        <v>0</v>
      </c>
      <c r="L667" s="236">
        <v>21</v>
      </c>
      <c r="M667" s="236">
        <f>G667*(1+L667/100)</f>
        <v>0</v>
      </c>
      <c r="N667" s="234">
        <v>6.9999999999999994E-5</v>
      </c>
      <c r="O667" s="234">
        <f>ROUND(E667*N667,2)</f>
        <v>0.04</v>
      </c>
      <c r="P667" s="234">
        <v>0</v>
      </c>
      <c r="Q667" s="234">
        <f>ROUND(E667*P667,2)</f>
        <v>0</v>
      </c>
      <c r="R667" s="236" t="s">
        <v>468</v>
      </c>
      <c r="S667" s="236" t="s">
        <v>210</v>
      </c>
      <c r="T667" s="237" t="s">
        <v>211</v>
      </c>
      <c r="U667" s="220">
        <v>3.2480000000000002E-2</v>
      </c>
      <c r="V667" s="220">
        <f>ROUND(E667*U667,2)</f>
        <v>19.43</v>
      </c>
      <c r="W667" s="220"/>
      <c r="X667" s="220" t="s">
        <v>212</v>
      </c>
      <c r="Y667" s="210"/>
      <c r="Z667" s="210"/>
      <c r="AA667" s="210"/>
      <c r="AB667" s="210"/>
      <c r="AC667" s="210"/>
      <c r="AD667" s="210"/>
      <c r="AE667" s="210"/>
      <c r="AF667" s="210"/>
      <c r="AG667" s="210" t="s">
        <v>213</v>
      </c>
      <c r="AH667" s="210"/>
      <c r="AI667" s="210"/>
      <c r="AJ667" s="210"/>
      <c r="AK667" s="210"/>
      <c r="AL667" s="210"/>
      <c r="AM667" s="210"/>
      <c r="AN667" s="210"/>
      <c r="AO667" s="210"/>
      <c r="AP667" s="210"/>
      <c r="AQ667" s="210"/>
      <c r="AR667" s="210"/>
      <c r="AS667" s="210"/>
      <c r="AT667" s="210"/>
      <c r="AU667" s="210"/>
      <c r="AV667" s="210"/>
      <c r="AW667" s="210"/>
      <c r="AX667" s="210"/>
      <c r="AY667" s="210"/>
      <c r="AZ667" s="210"/>
      <c r="BA667" s="210"/>
      <c r="BB667" s="210"/>
      <c r="BC667" s="210"/>
      <c r="BD667" s="210"/>
      <c r="BE667" s="210"/>
      <c r="BF667" s="210"/>
      <c r="BG667" s="210"/>
      <c r="BH667" s="210"/>
    </row>
    <row r="668" spans="1:60" outlineLevel="1" x14ac:dyDescent="0.2">
      <c r="A668" s="217"/>
      <c r="B668" s="218"/>
      <c r="C668" s="252" t="s">
        <v>1447</v>
      </c>
      <c r="D668" s="221"/>
      <c r="E668" s="222">
        <v>146.16</v>
      </c>
      <c r="F668" s="220"/>
      <c r="G668" s="220"/>
      <c r="H668" s="220"/>
      <c r="I668" s="220"/>
      <c r="J668" s="220"/>
      <c r="K668" s="220"/>
      <c r="L668" s="220"/>
      <c r="M668" s="220"/>
      <c r="N668" s="219"/>
      <c r="O668" s="219"/>
      <c r="P668" s="219"/>
      <c r="Q668" s="219"/>
      <c r="R668" s="220"/>
      <c r="S668" s="220"/>
      <c r="T668" s="220"/>
      <c r="U668" s="220"/>
      <c r="V668" s="220"/>
      <c r="W668" s="220"/>
      <c r="X668" s="220"/>
      <c r="Y668" s="210"/>
      <c r="Z668" s="210"/>
      <c r="AA668" s="210"/>
      <c r="AB668" s="210"/>
      <c r="AC668" s="210"/>
      <c r="AD668" s="210"/>
      <c r="AE668" s="210"/>
      <c r="AF668" s="210"/>
      <c r="AG668" s="210" t="s">
        <v>217</v>
      </c>
      <c r="AH668" s="210">
        <v>0</v>
      </c>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1" x14ac:dyDescent="0.2">
      <c r="A669" s="217"/>
      <c r="B669" s="218"/>
      <c r="C669" s="252" t="s">
        <v>1448</v>
      </c>
      <c r="D669" s="221"/>
      <c r="E669" s="222">
        <v>452.16</v>
      </c>
      <c r="F669" s="220"/>
      <c r="G669" s="220"/>
      <c r="H669" s="220"/>
      <c r="I669" s="220"/>
      <c r="J669" s="220"/>
      <c r="K669" s="220"/>
      <c r="L669" s="220"/>
      <c r="M669" s="220"/>
      <c r="N669" s="219"/>
      <c r="O669" s="219"/>
      <c r="P669" s="219"/>
      <c r="Q669" s="219"/>
      <c r="R669" s="220"/>
      <c r="S669" s="220"/>
      <c r="T669" s="220"/>
      <c r="U669" s="220"/>
      <c r="V669" s="220"/>
      <c r="W669" s="220"/>
      <c r="X669" s="220"/>
      <c r="Y669" s="210"/>
      <c r="Z669" s="210"/>
      <c r="AA669" s="210"/>
      <c r="AB669" s="210"/>
      <c r="AC669" s="210"/>
      <c r="AD669" s="210"/>
      <c r="AE669" s="210"/>
      <c r="AF669" s="210"/>
      <c r="AG669" s="210" t="s">
        <v>217</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x14ac:dyDescent="0.2">
      <c r="A670" s="217"/>
      <c r="B670" s="218"/>
      <c r="C670" s="252" t="s">
        <v>395</v>
      </c>
      <c r="D670" s="221"/>
      <c r="E670" s="222"/>
      <c r="F670" s="220"/>
      <c r="G670" s="220"/>
      <c r="H670" s="220"/>
      <c r="I670" s="220"/>
      <c r="J670" s="220"/>
      <c r="K670" s="220"/>
      <c r="L670" s="220"/>
      <c r="M670" s="220"/>
      <c r="N670" s="219"/>
      <c r="O670" s="219"/>
      <c r="P670" s="219"/>
      <c r="Q670" s="219"/>
      <c r="R670" s="220"/>
      <c r="S670" s="220"/>
      <c r="T670" s="220"/>
      <c r="U670" s="220"/>
      <c r="V670" s="220"/>
      <c r="W670" s="220"/>
      <c r="X670" s="220"/>
      <c r="Y670" s="210"/>
      <c r="Z670" s="210"/>
      <c r="AA670" s="210"/>
      <c r="AB670" s="210"/>
      <c r="AC670" s="210"/>
      <c r="AD670" s="210"/>
      <c r="AE670" s="210"/>
      <c r="AF670" s="210"/>
      <c r="AG670" s="210" t="s">
        <v>217</v>
      </c>
      <c r="AH670" s="210">
        <v>0</v>
      </c>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ht="33.75" outlineLevel="1" x14ac:dyDescent="0.2">
      <c r="A671" s="231">
        <v>137</v>
      </c>
      <c r="B671" s="232" t="s">
        <v>472</v>
      </c>
      <c r="C671" s="250" t="s">
        <v>473</v>
      </c>
      <c r="D671" s="233" t="s">
        <v>242</v>
      </c>
      <c r="E671" s="234">
        <v>146.16</v>
      </c>
      <c r="F671" s="235"/>
      <c r="G671" s="236">
        <f>ROUND(E671*F671,2)</f>
        <v>0</v>
      </c>
      <c r="H671" s="235"/>
      <c r="I671" s="236">
        <f>ROUND(E671*H671,2)</f>
        <v>0</v>
      </c>
      <c r="J671" s="235"/>
      <c r="K671" s="236">
        <f>ROUND(E671*J671,2)</f>
        <v>0</v>
      </c>
      <c r="L671" s="236">
        <v>21</v>
      </c>
      <c r="M671" s="236">
        <f>G671*(1+L671/100)</f>
        <v>0</v>
      </c>
      <c r="N671" s="234">
        <v>2.2000000000000001E-4</v>
      </c>
      <c r="O671" s="234">
        <f>ROUND(E671*N671,2)</f>
        <v>0.03</v>
      </c>
      <c r="P671" s="234">
        <v>0</v>
      </c>
      <c r="Q671" s="234">
        <f>ROUND(E671*P671,2)</f>
        <v>0</v>
      </c>
      <c r="R671" s="236" t="s">
        <v>468</v>
      </c>
      <c r="S671" s="236" t="s">
        <v>210</v>
      </c>
      <c r="T671" s="237" t="s">
        <v>211</v>
      </c>
      <c r="U671" s="220">
        <v>0.10191</v>
      </c>
      <c r="V671" s="220">
        <f>ROUND(E671*U671,2)</f>
        <v>14.9</v>
      </c>
      <c r="W671" s="220"/>
      <c r="X671" s="220" t="s">
        <v>212</v>
      </c>
      <c r="Y671" s="210"/>
      <c r="Z671" s="210"/>
      <c r="AA671" s="210"/>
      <c r="AB671" s="210"/>
      <c r="AC671" s="210"/>
      <c r="AD671" s="210"/>
      <c r="AE671" s="210"/>
      <c r="AF671" s="210"/>
      <c r="AG671" s="210" t="s">
        <v>213</v>
      </c>
      <c r="AH671" s="210"/>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1" x14ac:dyDescent="0.2">
      <c r="A672" s="217"/>
      <c r="B672" s="218"/>
      <c r="C672" s="252" t="s">
        <v>1447</v>
      </c>
      <c r="D672" s="221"/>
      <c r="E672" s="222">
        <v>146.16</v>
      </c>
      <c r="F672" s="220"/>
      <c r="G672" s="220"/>
      <c r="H672" s="220"/>
      <c r="I672" s="220"/>
      <c r="J672" s="220"/>
      <c r="K672" s="220"/>
      <c r="L672" s="220"/>
      <c r="M672" s="220"/>
      <c r="N672" s="219"/>
      <c r="O672" s="219"/>
      <c r="P672" s="219"/>
      <c r="Q672" s="219"/>
      <c r="R672" s="220"/>
      <c r="S672" s="220"/>
      <c r="T672" s="220"/>
      <c r="U672" s="220"/>
      <c r="V672" s="220"/>
      <c r="W672" s="220"/>
      <c r="X672" s="220"/>
      <c r="Y672" s="210"/>
      <c r="Z672" s="210"/>
      <c r="AA672" s="210"/>
      <c r="AB672" s="210"/>
      <c r="AC672" s="210"/>
      <c r="AD672" s="210"/>
      <c r="AE672" s="210"/>
      <c r="AF672" s="210"/>
      <c r="AG672" s="210" t="s">
        <v>217</v>
      </c>
      <c r="AH672" s="210">
        <v>0</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outlineLevel="1" x14ac:dyDescent="0.2">
      <c r="A673" s="217"/>
      <c r="B673" s="218"/>
      <c r="C673" s="252" t="s">
        <v>609</v>
      </c>
      <c r="D673" s="221"/>
      <c r="E673" s="222"/>
      <c r="F673" s="220"/>
      <c r="G673" s="220"/>
      <c r="H673" s="220"/>
      <c r="I673" s="220"/>
      <c r="J673" s="220"/>
      <c r="K673" s="220"/>
      <c r="L673" s="220"/>
      <c r="M673" s="220"/>
      <c r="N673" s="219"/>
      <c r="O673" s="219"/>
      <c r="P673" s="219"/>
      <c r="Q673" s="219"/>
      <c r="R673" s="220"/>
      <c r="S673" s="220"/>
      <c r="T673" s="220"/>
      <c r="U673" s="220"/>
      <c r="V673" s="220"/>
      <c r="W673" s="220"/>
      <c r="X673" s="220"/>
      <c r="Y673" s="210"/>
      <c r="Z673" s="210"/>
      <c r="AA673" s="210"/>
      <c r="AB673" s="210"/>
      <c r="AC673" s="210"/>
      <c r="AD673" s="210"/>
      <c r="AE673" s="210"/>
      <c r="AF673" s="210"/>
      <c r="AG673" s="210" t="s">
        <v>217</v>
      </c>
      <c r="AH673" s="210">
        <v>0</v>
      </c>
      <c r="AI673" s="210"/>
      <c r="AJ673" s="210"/>
      <c r="AK673" s="210"/>
      <c r="AL673" s="210"/>
      <c r="AM673" s="210"/>
      <c r="AN673" s="210"/>
      <c r="AO673" s="210"/>
      <c r="AP673" s="210"/>
      <c r="AQ673" s="210"/>
      <c r="AR673" s="210"/>
      <c r="AS673" s="210"/>
      <c r="AT673" s="210"/>
      <c r="AU673" s="210"/>
      <c r="AV673" s="210"/>
      <c r="AW673" s="210"/>
      <c r="AX673" s="210"/>
      <c r="AY673" s="210"/>
      <c r="AZ673" s="210"/>
      <c r="BA673" s="210"/>
      <c r="BB673" s="210"/>
      <c r="BC673" s="210"/>
      <c r="BD673" s="210"/>
      <c r="BE673" s="210"/>
      <c r="BF673" s="210"/>
      <c r="BG673" s="210"/>
      <c r="BH673" s="210"/>
    </row>
    <row r="674" spans="1:60" outlineLevel="1" x14ac:dyDescent="0.2">
      <c r="A674" s="231">
        <v>138</v>
      </c>
      <c r="B674" s="232" t="s">
        <v>475</v>
      </c>
      <c r="C674" s="250" t="s">
        <v>476</v>
      </c>
      <c r="D674" s="233" t="s">
        <v>242</v>
      </c>
      <c r="E674" s="234">
        <v>452.16</v>
      </c>
      <c r="F674" s="235"/>
      <c r="G674" s="236">
        <f>ROUND(E674*F674,2)</f>
        <v>0</v>
      </c>
      <c r="H674" s="235"/>
      <c r="I674" s="236">
        <f>ROUND(E674*H674,2)</f>
        <v>0</v>
      </c>
      <c r="J674" s="235"/>
      <c r="K674" s="236">
        <f>ROUND(E674*J674,2)</f>
        <v>0</v>
      </c>
      <c r="L674" s="236">
        <v>21</v>
      </c>
      <c r="M674" s="236">
        <f>G674*(1+L674/100)</f>
        <v>0</v>
      </c>
      <c r="N674" s="234">
        <v>2.4000000000000001E-4</v>
      </c>
      <c r="O674" s="234">
        <f>ROUND(E674*N674,2)</f>
        <v>0.11</v>
      </c>
      <c r="P674" s="234">
        <v>0</v>
      </c>
      <c r="Q674" s="234">
        <f>ROUND(E674*P674,2)</f>
        <v>0</v>
      </c>
      <c r="R674" s="236" t="s">
        <v>468</v>
      </c>
      <c r="S674" s="236" t="s">
        <v>210</v>
      </c>
      <c r="T674" s="237" t="s">
        <v>211</v>
      </c>
      <c r="U674" s="220">
        <v>0.10902000000000001</v>
      </c>
      <c r="V674" s="220">
        <f>ROUND(E674*U674,2)</f>
        <v>49.29</v>
      </c>
      <c r="W674" s="220"/>
      <c r="X674" s="220" t="s">
        <v>212</v>
      </c>
      <c r="Y674" s="210"/>
      <c r="Z674" s="210"/>
      <c r="AA674" s="210"/>
      <c r="AB674" s="210"/>
      <c r="AC674" s="210"/>
      <c r="AD674" s="210"/>
      <c r="AE674" s="210"/>
      <c r="AF674" s="210"/>
      <c r="AG674" s="210" t="s">
        <v>213</v>
      </c>
      <c r="AH674" s="210"/>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1" x14ac:dyDescent="0.2">
      <c r="A675" s="217"/>
      <c r="B675" s="218"/>
      <c r="C675" s="252" t="s">
        <v>1448</v>
      </c>
      <c r="D675" s="221"/>
      <c r="E675" s="222">
        <v>452.16</v>
      </c>
      <c r="F675" s="220"/>
      <c r="G675" s="220"/>
      <c r="H675" s="220"/>
      <c r="I675" s="220"/>
      <c r="J675" s="220"/>
      <c r="K675" s="220"/>
      <c r="L675" s="220"/>
      <c r="M675" s="220"/>
      <c r="N675" s="219"/>
      <c r="O675" s="219"/>
      <c r="P675" s="219"/>
      <c r="Q675" s="219"/>
      <c r="R675" s="220"/>
      <c r="S675" s="220"/>
      <c r="T675" s="220"/>
      <c r="U675" s="220"/>
      <c r="V675" s="220"/>
      <c r="W675" s="220"/>
      <c r="X675" s="220"/>
      <c r="Y675" s="210"/>
      <c r="Z675" s="210"/>
      <c r="AA675" s="210"/>
      <c r="AB675" s="210"/>
      <c r="AC675" s="210"/>
      <c r="AD675" s="210"/>
      <c r="AE675" s="210"/>
      <c r="AF675" s="210"/>
      <c r="AG675" s="210" t="s">
        <v>217</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1" x14ac:dyDescent="0.2">
      <c r="A676" s="217"/>
      <c r="B676" s="218"/>
      <c r="C676" s="252" t="s">
        <v>395</v>
      </c>
      <c r="D676" s="221"/>
      <c r="E676" s="222"/>
      <c r="F676" s="220"/>
      <c r="G676" s="220"/>
      <c r="H676" s="220"/>
      <c r="I676" s="220"/>
      <c r="J676" s="220"/>
      <c r="K676" s="220"/>
      <c r="L676" s="220"/>
      <c r="M676" s="220"/>
      <c r="N676" s="219"/>
      <c r="O676" s="219"/>
      <c r="P676" s="219"/>
      <c r="Q676" s="219"/>
      <c r="R676" s="220"/>
      <c r="S676" s="220"/>
      <c r="T676" s="220"/>
      <c r="U676" s="220"/>
      <c r="V676" s="220"/>
      <c r="W676" s="220"/>
      <c r="X676" s="220"/>
      <c r="Y676" s="210"/>
      <c r="Z676" s="210"/>
      <c r="AA676" s="210"/>
      <c r="AB676" s="210"/>
      <c r="AC676" s="210"/>
      <c r="AD676" s="210"/>
      <c r="AE676" s="210"/>
      <c r="AF676" s="210"/>
      <c r="AG676" s="210" t="s">
        <v>217</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1" x14ac:dyDescent="0.2">
      <c r="A677" s="231">
        <v>139</v>
      </c>
      <c r="B677" s="232" t="s">
        <v>478</v>
      </c>
      <c r="C677" s="250" t="s">
        <v>479</v>
      </c>
      <c r="D677" s="233" t="s">
        <v>242</v>
      </c>
      <c r="E677" s="234">
        <v>452.16</v>
      </c>
      <c r="F677" s="235"/>
      <c r="G677" s="236">
        <f>ROUND(E677*F677,2)</f>
        <v>0</v>
      </c>
      <c r="H677" s="235"/>
      <c r="I677" s="236">
        <f>ROUND(E677*H677,2)</f>
        <v>0</v>
      </c>
      <c r="J677" s="235"/>
      <c r="K677" s="236">
        <f>ROUND(E677*J677,2)</f>
        <v>0</v>
      </c>
      <c r="L677" s="236">
        <v>21</v>
      </c>
      <c r="M677" s="236">
        <f>G677*(1+L677/100)</f>
        <v>0</v>
      </c>
      <c r="N677" s="234">
        <v>0</v>
      </c>
      <c r="O677" s="234">
        <f>ROUND(E677*N677,2)</f>
        <v>0</v>
      </c>
      <c r="P677" s="234">
        <v>0</v>
      </c>
      <c r="Q677" s="234">
        <f>ROUND(E677*P677,2)</f>
        <v>0</v>
      </c>
      <c r="R677" s="236" t="s">
        <v>468</v>
      </c>
      <c r="S677" s="236" t="s">
        <v>210</v>
      </c>
      <c r="T677" s="237" t="s">
        <v>211</v>
      </c>
      <c r="U677" s="220">
        <v>7.0000000000000001E-3</v>
      </c>
      <c r="V677" s="220">
        <f>ROUND(E677*U677,2)</f>
        <v>3.17</v>
      </c>
      <c r="W677" s="220"/>
      <c r="X677" s="220" t="s">
        <v>212</v>
      </c>
      <c r="Y677" s="210"/>
      <c r="Z677" s="210"/>
      <c r="AA677" s="210"/>
      <c r="AB677" s="210"/>
      <c r="AC677" s="210"/>
      <c r="AD677" s="210"/>
      <c r="AE677" s="210"/>
      <c r="AF677" s="210"/>
      <c r="AG677" s="210" t="s">
        <v>213</v>
      </c>
      <c r="AH677" s="210"/>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1" x14ac:dyDescent="0.2">
      <c r="A678" s="217"/>
      <c r="B678" s="218"/>
      <c r="C678" s="252" t="s">
        <v>1448</v>
      </c>
      <c r="D678" s="221"/>
      <c r="E678" s="222">
        <v>452.16</v>
      </c>
      <c r="F678" s="220"/>
      <c r="G678" s="220"/>
      <c r="H678" s="220"/>
      <c r="I678" s="220"/>
      <c r="J678" s="220"/>
      <c r="K678" s="220"/>
      <c r="L678" s="220"/>
      <c r="M678" s="220"/>
      <c r="N678" s="219"/>
      <c r="O678" s="219"/>
      <c r="P678" s="219"/>
      <c r="Q678" s="219"/>
      <c r="R678" s="220"/>
      <c r="S678" s="220"/>
      <c r="T678" s="220"/>
      <c r="U678" s="220"/>
      <c r="V678" s="220"/>
      <c r="W678" s="220"/>
      <c r="X678" s="220"/>
      <c r="Y678" s="210"/>
      <c r="Z678" s="210"/>
      <c r="AA678" s="210"/>
      <c r="AB678" s="210"/>
      <c r="AC678" s="210"/>
      <c r="AD678" s="210"/>
      <c r="AE678" s="210"/>
      <c r="AF678" s="210"/>
      <c r="AG678" s="210" t="s">
        <v>217</v>
      </c>
      <c r="AH678" s="210">
        <v>0</v>
      </c>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outlineLevel="1" x14ac:dyDescent="0.2">
      <c r="A679" s="217"/>
      <c r="B679" s="218"/>
      <c r="C679" s="252" t="s">
        <v>395</v>
      </c>
      <c r="D679" s="221"/>
      <c r="E679" s="222"/>
      <c r="F679" s="220"/>
      <c r="G679" s="220"/>
      <c r="H679" s="220"/>
      <c r="I679" s="220"/>
      <c r="J679" s="220"/>
      <c r="K679" s="220"/>
      <c r="L679" s="220"/>
      <c r="M679" s="220"/>
      <c r="N679" s="219"/>
      <c r="O679" s="219"/>
      <c r="P679" s="219"/>
      <c r="Q679" s="219"/>
      <c r="R679" s="220"/>
      <c r="S679" s="220"/>
      <c r="T679" s="220"/>
      <c r="U679" s="220"/>
      <c r="V679" s="220"/>
      <c r="W679" s="220"/>
      <c r="X679" s="220"/>
      <c r="Y679" s="210"/>
      <c r="Z679" s="210"/>
      <c r="AA679" s="210"/>
      <c r="AB679" s="210"/>
      <c r="AC679" s="210"/>
      <c r="AD679" s="210"/>
      <c r="AE679" s="210"/>
      <c r="AF679" s="210"/>
      <c r="AG679" s="210" t="s">
        <v>217</v>
      </c>
      <c r="AH679" s="210">
        <v>0</v>
      </c>
      <c r="AI679" s="210"/>
      <c r="AJ679" s="210"/>
      <c r="AK679" s="210"/>
      <c r="AL679" s="210"/>
      <c r="AM679" s="210"/>
      <c r="AN679" s="210"/>
      <c r="AO679" s="210"/>
      <c r="AP679" s="210"/>
      <c r="AQ679" s="210"/>
      <c r="AR679" s="210"/>
      <c r="AS679" s="210"/>
      <c r="AT679" s="210"/>
      <c r="AU679" s="210"/>
      <c r="AV679" s="210"/>
      <c r="AW679" s="210"/>
      <c r="AX679" s="210"/>
      <c r="AY679" s="210"/>
      <c r="AZ679" s="210"/>
      <c r="BA679" s="210"/>
      <c r="BB679" s="210"/>
      <c r="BC679" s="210"/>
      <c r="BD679" s="210"/>
      <c r="BE679" s="210"/>
      <c r="BF679" s="210"/>
      <c r="BG679" s="210"/>
      <c r="BH679" s="210"/>
    </row>
    <row r="680" spans="1:60" outlineLevel="1" x14ac:dyDescent="0.2">
      <c r="A680" s="231">
        <v>140</v>
      </c>
      <c r="B680" s="232" t="s">
        <v>480</v>
      </c>
      <c r="C680" s="250" t="s">
        <v>481</v>
      </c>
      <c r="D680" s="233" t="s">
        <v>317</v>
      </c>
      <c r="E680" s="234">
        <v>400</v>
      </c>
      <c r="F680" s="235"/>
      <c r="G680" s="236">
        <f>ROUND(E680*F680,2)</f>
        <v>0</v>
      </c>
      <c r="H680" s="235"/>
      <c r="I680" s="236">
        <f>ROUND(E680*H680,2)</f>
        <v>0</v>
      </c>
      <c r="J680" s="235"/>
      <c r="K680" s="236">
        <f>ROUND(E680*J680,2)</f>
        <v>0</v>
      </c>
      <c r="L680" s="236">
        <v>21</v>
      </c>
      <c r="M680" s="236">
        <f>G680*(1+L680/100)</f>
        <v>0</v>
      </c>
      <c r="N680" s="234">
        <v>0</v>
      </c>
      <c r="O680" s="234">
        <f>ROUND(E680*N680,2)</f>
        <v>0</v>
      </c>
      <c r="P680" s="234">
        <v>0</v>
      </c>
      <c r="Q680" s="234">
        <f>ROUND(E680*P680,2)</f>
        <v>0</v>
      </c>
      <c r="R680" s="236" t="s">
        <v>468</v>
      </c>
      <c r="S680" s="236" t="s">
        <v>210</v>
      </c>
      <c r="T680" s="237" t="s">
        <v>211</v>
      </c>
      <c r="U680" s="220">
        <v>2.375E-2</v>
      </c>
      <c r="V680" s="220">
        <f>ROUND(E680*U680,2)</f>
        <v>9.5</v>
      </c>
      <c r="W680" s="220"/>
      <c r="X680" s="220" t="s">
        <v>212</v>
      </c>
      <c r="Y680" s="210"/>
      <c r="Z680" s="210"/>
      <c r="AA680" s="210"/>
      <c r="AB680" s="210"/>
      <c r="AC680" s="210"/>
      <c r="AD680" s="210"/>
      <c r="AE680" s="210"/>
      <c r="AF680" s="210"/>
      <c r="AG680" s="210" t="s">
        <v>213</v>
      </c>
      <c r="AH680" s="210"/>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1" x14ac:dyDescent="0.2">
      <c r="A681" s="217"/>
      <c r="B681" s="218"/>
      <c r="C681" s="252" t="s">
        <v>665</v>
      </c>
      <c r="D681" s="221"/>
      <c r="E681" s="222">
        <v>400</v>
      </c>
      <c r="F681" s="220"/>
      <c r="G681" s="220"/>
      <c r="H681" s="220"/>
      <c r="I681" s="220"/>
      <c r="J681" s="220"/>
      <c r="K681" s="220"/>
      <c r="L681" s="220"/>
      <c r="M681" s="220"/>
      <c r="N681" s="219"/>
      <c r="O681" s="219"/>
      <c r="P681" s="219"/>
      <c r="Q681" s="219"/>
      <c r="R681" s="220"/>
      <c r="S681" s="220"/>
      <c r="T681" s="220"/>
      <c r="U681" s="220"/>
      <c r="V681" s="220"/>
      <c r="W681" s="220"/>
      <c r="X681" s="220"/>
      <c r="Y681" s="210"/>
      <c r="Z681" s="210"/>
      <c r="AA681" s="210"/>
      <c r="AB681" s="210"/>
      <c r="AC681" s="210"/>
      <c r="AD681" s="210"/>
      <c r="AE681" s="210"/>
      <c r="AF681" s="210"/>
      <c r="AG681" s="210" t="s">
        <v>217</v>
      </c>
      <c r="AH681" s="210">
        <v>0</v>
      </c>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1" x14ac:dyDescent="0.2">
      <c r="A682" s="217"/>
      <c r="B682" s="218"/>
      <c r="C682" s="252" t="s">
        <v>483</v>
      </c>
      <c r="D682" s="221"/>
      <c r="E682" s="222"/>
      <c r="F682" s="220"/>
      <c r="G682" s="220"/>
      <c r="H682" s="220"/>
      <c r="I682" s="220"/>
      <c r="J682" s="220"/>
      <c r="K682" s="220"/>
      <c r="L682" s="220"/>
      <c r="M682" s="220"/>
      <c r="N682" s="219"/>
      <c r="O682" s="219"/>
      <c r="P682" s="219"/>
      <c r="Q682" s="219"/>
      <c r="R682" s="220"/>
      <c r="S682" s="220"/>
      <c r="T682" s="220"/>
      <c r="U682" s="220"/>
      <c r="V682" s="220"/>
      <c r="W682" s="220"/>
      <c r="X682" s="220"/>
      <c r="Y682" s="210"/>
      <c r="Z682" s="210"/>
      <c r="AA682" s="210"/>
      <c r="AB682" s="210"/>
      <c r="AC682" s="210"/>
      <c r="AD682" s="210"/>
      <c r="AE682" s="210"/>
      <c r="AF682" s="210"/>
      <c r="AG682" s="210" t="s">
        <v>217</v>
      </c>
      <c r="AH682" s="210">
        <v>0</v>
      </c>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outlineLevel="1" x14ac:dyDescent="0.2">
      <c r="A683" s="231">
        <v>141</v>
      </c>
      <c r="B683" s="232" t="s">
        <v>484</v>
      </c>
      <c r="C683" s="250" t="s">
        <v>485</v>
      </c>
      <c r="D683" s="233" t="s">
        <v>242</v>
      </c>
      <c r="E683" s="234">
        <v>150</v>
      </c>
      <c r="F683" s="235"/>
      <c r="G683" s="236">
        <f>ROUND(E683*F683,2)</f>
        <v>0</v>
      </c>
      <c r="H683" s="235"/>
      <c r="I683" s="236">
        <f>ROUND(E683*H683,2)</f>
        <v>0</v>
      </c>
      <c r="J683" s="235"/>
      <c r="K683" s="236">
        <f>ROUND(E683*J683,2)</f>
        <v>0</v>
      </c>
      <c r="L683" s="236">
        <v>21</v>
      </c>
      <c r="M683" s="236">
        <f>G683*(1+L683/100)</f>
        <v>0</v>
      </c>
      <c r="N683" s="234">
        <v>2.0000000000000002E-5</v>
      </c>
      <c r="O683" s="234">
        <f>ROUND(E683*N683,2)</f>
        <v>0</v>
      </c>
      <c r="P683" s="234">
        <v>0</v>
      </c>
      <c r="Q683" s="234">
        <f>ROUND(E683*P683,2)</f>
        <v>0</v>
      </c>
      <c r="R683" s="236" t="s">
        <v>468</v>
      </c>
      <c r="S683" s="236" t="s">
        <v>210</v>
      </c>
      <c r="T683" s="237" t="s">
        <v>211</v>
      </c>
      <c r="U683" s="220">
        <v>2.9000000000000001E-2</v>
      </c>
      <c r="V683" s="220">
        <f>ROUND(E683*U683,2)</f>
        <v>4.3499999999999996</v>
      </c>
      <c r="W683" s="220"/>
      <c r="X683" s="220" t="s">
        <v>212</v>
      </c>
      <c r="Y683" s="210"/>
      <c r="Z683" s="210"/>
      <c r="AA683" s="210"/>
      <c r="AB683" s="210"/>
      <c r="AC683" s="210"/>
      <c r="AD683" s="210"/>
      <c r="AE683" s="210"/>
      <c r="AF683" s="210"/>
      <c r="AG683" s="210" t="s">
        <v>213</v>
      </c>
      <c r="AH683" s="210"/>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x14ac:dyDescent="0.2">
      <c r="A684" s="217"/>
      <c r="B684" s="218"/>
      <c r="C684" s="252" t="s">
        <v>1449</v>
      </c>
      <c r="D684" s="221"/>
      <c r="E684" s="222">
        <v>150</v>
      </c>
      <c r="F684" s="220"/>
      <c r="G684" s="220"/>
      <c r="H684" s="220"/>
      <c r="I684" s="220"/>
      <c r="J684" s="220"/>
      <c r="K684" s="220"/>
      <c r="L684" s="220"/>
      <c r="M684" s="220"/>
      <c r="N684" s="219"/>
      <c r="O684" s="219"/>
      <c r="P684" s="219"/>
      <c r="Q684" s="219"/>
      <c r="R684" s="220"/>
      <c r="S684" s="220"/>
      <c r="T684" s="220"/>
      <c r="U684" s="220"/>
      <c r="V684" s="220"/>
      <c r="W684" s="220"/>
      <c r="X684" s="220"/>
      <c r="Y684" s="210"/>
      <c r="Z684" s="210"/>
      <c r="AA684" s="210"/>
      <c r="AB684" s="210"/>
      <c r="AC684" s="210"/>
      <c r="AD684" s="210"/>
      <c r="AE684" s="210"/>
      <c r="AF684" s="210"/>
      <c r="AG684" s="210" t="s">
        <v>217</v>
      </c>
      <c r="AH684" s="210">
        <v>0</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1" x14ac:dyDescent="0.2">
      <c r="A685" s="217"/>
      <c r="B685" s="218"/>
      <c r="C685" s="252" t="s">
        <v>483</v>
      </c>
      <c r="D685" s="221"/>
      <c r="E685" s="222"/>
      <c r="F685" s="220"/>
      <c r="G685" s="220"/>
      <c r="H685" s="220"/>
      <c r="I685" s="220"/>
      <c r="J685" s="220"/>
      <c r="K685" s="220"/>
      <c r="L685" s="220"/>
      <c r="M685" s="220"/>
      <c r="N685" s="219"/>
      <c r="O685" s="219"/>
      <c r="P685" s="219"/>
      <c r="Q685" s="219"/>
      <c r="R685" s="220"/>
      <c r="S685" s="220"/>
      <c r="T685" s="220"/>
      <c r="U685" s="220"/>
      <c r="V685" s="220"/>
      <c r="W685" s="220"/>
      <c r="X685" s="220"/>
      <c r="Y685" s="210"/>
      <c r="Z685" s="210"/>
      <c r="AA685" s="210"/>
      <c r="AB685" s="210"/>
      <c r="AC685" s="210"/>
      <c r="AD685" s="210"/>
      <c r="AE685" s="210"/>
      <c r="AF685" s="210"/>
      <c r="AG685" s="210" t="s">
        <v>217</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outlineLevel="1" x14ac:dyDescent="0.2">
      <c r="A686" s="231">
        <v>142</v>
      </c>
      <c r="B686" s="232" t="s">
        <v>487</v>
      </c>
      <c r="C686" s="250" t="s">
        <v>488</v>
      </c>
      <c r="D686" s="233" t="s">
        <v>242</v>
      </c>
      <c r="E686" s="234">
        <v>150</v>
      </c>
      <c r="F686" s="235"/>
      <c r="G686" s="236">
        <f>ROUND(E686*F686,2)</f>
        <v>0</v>
      </c>
      <c r="H686" s="235"/>
      <c r="I686" s="236">
        <f>ROUND(E686*H686,2)</f>
        <v>0</v>
      </c>
      <c r="J686" s="235"/>
      <c r="K686" s="236">
        <f>ROUND(E686*J686,2)</f>
        <v>0</v>
      </c>
      <c r="L686" s="236">
        <v>21</v>
      </c>
      <c r="M686" s="236">
        <f>G686*(1+L686/100)</f>
        <v>0</v>
      </c>
      <c r="N686" s="234">
        <v>3.5E-4</v>
      </c>
      <c r="O686" s="234">
        <f>ROUND(E686*N686,2)</f>
        <v>0.05</v>
      </c>
      <c r="P686" s="234">
        <v>0</v>
      </c>
      <c r="Q686" s="234">
        <f>ROUND(E686*P686,2)</f>
        <v>0</v>
      </c>
      <c r="R686" s="236" t="s">
        <v>468</v>
      </c>
      <c r="S686" s="236" t="s">
        <v>210</v>
      </c>
      <c r="T686" s="237" t="s">
        <v>211</v>
      </c>
      <c r="U686" s="220">
        <v>1.35E-2</v>
      </c>
      <c r="V686" s="220">
        <f>ROUND(E686*U686,2)</f>
        <v>2.0299999999999998</v>
      </c>
      <c r="W686" s="220"/>
      <c r="X686" s="220" t="s">
        <v>212</v>
      </c>
      <c r="Y686" s="210"/>
      <c r="Z686" s="210"/>
      <c r="AA686" s="210"/>
      <c r="AB686" s="210"/>
      <c r="AC686" s="210"/>
      <c r="AD686" s="210"/>
      <c r="AE686" s="210"/>
      <c r="AF686" s="210"/>
      <c r="AG686" s="210" t="s">
        <v>213</v>
      </c>
      <c r="AH686" s="210"/>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1" x14ac:dyDescent="0.2">
      <c r="A687" s="217"/>
      <c r="B687" s="218"/>
      <c r="C687" s="252" t="s">
        <v>1450</v>
      </c>
      <c r="D687" s="221"/>
      <c r="E687" s="222">
        <v>150</v>
      </c>
      <c r="F687" s="220"/>
      <c r="G687" s="220"/>
      <c r="H687" s="220"/>
      <c r="I687" s="220"/>
      <c r="J687" s="220"/>
      <c r="K687" s="220"/>
      <c r="L687" s="220"/>
      <c r="M687" s="220"/>
      <c r="N687" s="219"/>
      <c r="O687" s="219"/>
      <c r="P687" s="219"/>
      <c r="Q687" s="219"/>
      <c r="R687" s="220"/>
      <c r="S687" s="220"/>
      <c r="T687" s="220"/>
      <c r="U687" s="220"/>
      <c r="V687" s="220"/>
      <c r="W687" s="220"/>
      <c r="X687" s="220"/>
      <c r="Y687" s="210"/>
      <c r="Z687" s="210"/>
      <c r="AA687" s="210"/>
      <c r="AB687" s="210"/>
      <c r="AC687" s="210"/>
      <c r="AD687" s="210"/>
      <c r="AE687" s="210"/>
      <c r="AF687" s="210"/>
      <c r="AG687" s="210" t="s">
        <v>217</v>
      </c>
      <c r="AH687" s="210">
        <v>0</v>
      </c>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x14ac:dyDescent="0.2">
      <c r="A688" s="217"/>
      <c r="B688" s="218"/>
      <c r="C688" s="252" t="s">
        <v>483</v>
      </c>
      <c r="D688" s="221"/>
      <c r="E688" s="222"/>
      <c r="F688" s="220"/>
      <c r="G688" s="220"/>
      <c r="H688" s="220"/>
      <c r="I688" s="220"/>
      <c r="J688" s="220"/>
      <c r="K688" s="220"/>
      <c r="L688" s="220"/>
      <c r="M688" s="220"/>
      <c r="N688" s="219"/>
      <c r="O688" s="219"/>
      <c r="P688" s="219"/>
      <c r="Q688" s="219"/>
      <c r="R688" s="220"/>
      <c r="S688" s="220"/>
      <c r="T688" s="220"/>
      <c r="U688" s="220"/>
      <c r="V688" s="220"/>
      <c r="W688" s="220"/>
      <c r="X688" s="220"/>
      <c r="Y688" s="210"/>
      <c r="Z688" s="210"/>
      <c r="AA688" s="210"/>
      <c r="AB688" s="210"/>
      <c r="AC688" s="210"/>
      <c r="AD688" s="210"/>
      <c r="AE688" s="210"/>
      <c r="AF688" s="210"/>
      <c r="AG688" s="210" t="s">
        <v>217</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x14ac:dyDescent="0.2">
      <c r="A689" s="224" t="s">
        <v>204</v>
      </c>
      <c r="B689" s="225" t="s">
        <v>171</v>
      </c>
      <c r="C689" s="249" t="s">
        <v>172</v>
      </c>
      <c r="D689" s="226"/>
      <c r="E689" s="227"/>
      <c r="F689" s="228"/>
      <c r="G689" s="228">
        <f>SUMIF(AG690:AG726,"&lt;&gt;NOR",G690:G726)</f>
        <v>0</v>
      </c>
      <c r="H689" s="228"/>
      <c r="I689" s="228">
        <f>SUM(I690:I726)</f>
        <v>0</v>
      </c>
      <c r="J689" s="228"/>
      <c r="K689" s="228">
        <f>SUM(K690:K726)</f>
        <v>0</v>
      </c>
      <c r="L689" s="228"/>
      <c r="M689" s="228">
        <f>SUM(M690:M726)</f>
        <v>0</v>
      </c>
      <c r="N689" s="227"/>
      <c r="O689" s="227">
        <f>SUM(O690:O726)</f>
        <v>0.05</v>
      </c>
      <c r="P689" s="227"/>
      <c r="Q689" s="227">
        <f>SUM(Q690:Q726)</f>
        <v>0</v>
      </c>
      <c r="R689" s="228"/>
      <c r="S689" s="228"/>
      <c r="T689" s="229"/>
      <c r="U689" s="223"/>
      <c r="V689" s="223">
        <f>SUM(V690:V726)</f>
        <v>84.57</v>
      </c>
      <c r="W689" s="223"/>
      <c r="X689" s="223"/>
      <c r="AG689" t="s">
        <v>205</v>
      </c>
    </row>
    <row r="690" spans="1:60" ht="22.5" outlineLevel="1" x14ac:dyDescent="0.2">
      <c r="A690" s="231">
        <v>143</v>
      </c>
      <c r="B690" s="232" t="s">
        <v>1451</v>
      </c>
      <c r="C690" s="250" t="s">
        <v>1452</v>
      </c>
      <c r="D690" s="233" t="s">
        <v>223</v>
      </c>
      <c r="E690" s="234">
        <v>1</v>
      </c>
      <c r="F690" s="235"/>
      <c r="G690" s="236">
        <f>ROUND(E690*F690,2)</f>
        <v>0</v>
      </c>
      <c r="H690" s="235"/>
      <c r="I690" s="236">
        <f>ROUND(E690*H690,2)</f>
        <v>0</v>
      </c>
      <c r="J690" s="235"/>
      <c r="K690" s="236">
        <f>ROUND(E690*J690,2)</f>
        <v>0</v>
      </c>
      <c r="L690" s="236">
        <v>21</v>
      </c>
      <c r="M690" s="236">
        <f>G690*(1+L690/100)</f>
        <v>0</v>
      </c>
      <c r="N690" s="234">
        <v>1.1E-4</v>
      </c>
      <c r="O690" s="234">
        <f>ROUND(E690*N690,2)</f>
        <v>0</v>
      </c>
      <c r="P690" s="234">
        <v>0</v>
      </c>
      <c r="Q690" s="234">
        <f>ROUND(E690*P690,2)</f>
        <v>0</v>
      </c>
      <c r="R690" s="236" t="s">
        <v>171</v>
      </c>
      <c r="S690" s="236" t="s">
        <v>210</v>
      </c>
      <c r="T690" s="237" t="s">
        <v>211</v>
      </c>
      <c r="U690" s="220">
        <v>0.14749999999999999</v>
      </c>
      <c r="V690" s="220">
        <f>ROUND(E690*U690,2)</f>
        <v>0.15</v>
      </c>
      <c r="W690" s="220"/>
      <c r="X690" s="220" t="s">
        <v>212</v>
      </c>
      <c r="Y690" s="210"/>
      <c r="Z690" s="210"/>
      <c r="AA690" s="210"/>
      <c r="AB690" s="210"/>
      <c r="AC690" s="210"/>
      <c r="AD690" s="210"/>
      <c r="AE690" s="210"/>
      <c r="AF690" s="210"/>
      <c r="AG690" s="210" t="s">
        <v>213</v>
      </c>
      <c r="AH690" s="210"/>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outlineLevel="1" x14ac:dyDescent="0.2">
      <c r="A691" s="217"/>
      <c r="B691" s="218"/>
      <c r="C691" s="252" t="s">
        <v>1453</v>
      </c>
      <c r="D691" s="221"/>
      <c r="E691" s="222">
        <v>1</v>
      </c>
      <c r="F691" s="220"/>
      <c r="G691" s="220"/>
      <c r="H691" s="220"/>
      <c r="I691" s="220"/>
      <c r="J691" s="220"/>
      <c r="K691" s="220"/>
      <c r="L691" s="220"/>
      <c r="M691" s="220"/>
      <c r="N691" s="219"/>
      <c r="O691" s="219"/>
      <c r="P691" s="219"/>
      <c r="Q691" s="219"/>
      <c r="R691" s="220"/>
      <c r="S691" s="220"/>
      <c r="T691" s="220"/>
      <c r="U691" s="220"/>
      <c r="V691" s="220"/>
      <c r="W691" s="220"/>
      <c r="X691" s="220"/>
      <c r="Y691" s="210"/>
      <c r="Z691" s="210"/>
      <c r="AA691" s="210"/>
      <c r="AB691" s="210"/>
      <c r="AC691" s="210"/>
      <c r="AD691" s="210"/>
      <c r="AE691" s="210"/>
      <c r="AF691" s="210"/>
      <c r="AG691" s="210" t="s">
        <v>217</v>
      </c>
      <c r="AH691" s="210">
        <v>0</v>
      </c>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1" x14ac:dyDescent="0.2">
      <c r="A692" s="231">
        <v>144</v>
      </c>
      <c r="B692" s="232" t="s">
        <v>1454</v>
      </c>
      <c r="C692" s="250" t="s">
        <v>1455</v>
      </c>
      <c r="D692" s="233" t="s">
        <v>317</v>
      </c>
      <c r="E692" s="234">
        <v>52.8</v>
      </c>
      <c r="F692" s="235"/>
      <c r="G692" s="236">
        <f>ROUND(E692*F692,2)</f>
        <v>0</v>
      </c>
      <c r="H692" s="235"/>
      <c r="I692" s="236">
        <f>ROUND(E692*H692,2)</f>
        <v>0</v>
      </c>
      <c r="J692" s="235"/>
      <c r="K692" s="236">
        <f>ROUND(E692*J692,2)</f>
        <v>0</v>
      </c>
      <c r="L692" s="236">
        <v>21</v>
      </c>
      <c r="M692" s="236">
        <f>G692*(1+L692/100)</f>
        <v>0</v>
      </c>
      <c r="N692" s="234">
        <v>0</v>
      </c>
      <c r="O692" s="234">
        <f>ROUND(E692*N692,2)</f>
        <v>0</v>
      </c>
      <c r="P692" s="234">
        <v>0</v>
      </c>
      <c r="Q692" s="234">
        <f>ROUND(E692*P692,2)</f>
        <v>0</v>
      </c>
      <c r="R692" s="236"/>
      <c r="S692" s="236" t="s">
        <v>210</v>
      </c>
      <c r="T692" s="237" t="s">
        <v>211</v>
      </c>
      <c r="U692" s="220">
        <v>0.26850000000000002</v>
      </c>
      <c r="V692" s="220">
        <f>ROUND(E692*U692,2)</f>
        <v>14.18</v>
      </c>
      <c r="W692" s="220"/>
      <c r="X692" s="220" t="s">
        <v>212</v>
      </c>
      <c r="Y692" s="210"/>
      <c r="Z692" s="210"/>
      <c r="AA692" s="210"/>
      <c r="AB692" s="210"/>
      <c r="AC692" s="210"/>
      <c r="AD692" s="210"/>
      <c r="AE692" s="210"/>
      <c r="AF692" s="210"/>
      <c r="AG692" s="210" t="s">
        <v>213</v>
      </c>
      <c r="AH692" s="210"/>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x14ac:dyDescent="0.2">
      <c r="A693" s="217"/>
      <c r="B693" s="218"/>
      <c r="C693" s="252" t="s">
        <v>1456</v>
      </c>
      <c r="D693" s="221"/>
      <c r="E693" s="222">
        <v>52.8</v>
      </c>
      <c r="F693" s="220"/>
      <c r="G693" s="220"/>
      <c r="H693" s="220"/>
      <c r="I693" s="220"/>
      <c r="J693" s="220"/>
      <c r="K693" s="220"/>
      <c r="L693" s="220"/>
      <c r="M693" s="220"/>
      <c r="N693" s="219"/>
      <c r="O693" s="219"/>
      <c r="P693" s="219"/>
      <c r="Q693" s="219"/>
      <c r="R693" s="220"/>
      <c r="S693" s="220"/>
      <c r="T693" s="220"/>
      <c r="U693" s="220"/>
      <c r="V693" s="220"/>
      <c r="W693" s="220"/>
      <c r="X693" s="220"/>
      <c r="Y693" s="210"/>
      <c r="Z693" s="210"/>
      <c r="AA693" s="210"/>
      <c r="AB693" s="210"/>
      <c r="AC693" s="210"/>
      <c r="AD693" s="210"/>
      <c r="AE693" s="210"/>
      <c r="AF693" s="210"/>
      <c r="AG693" s="210" t="s">
        <v>217</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outlineLevel="1" x14ac:dyDescent="0.2">
      <c r="A694" s="217"/>
      <c r="B694" s="218"/>
      <c r="C694" s="252" t="s">
        <v>254</v>
      </c>
      <c r="D694" s="221"/>
      <c r="E694" s="222"/>
      <c r="F694" s="220"/>
      <c r="G694" s="220"/>
      <c r="H694" s="220"/>
      <c r="I694" s="220"/>
      <c r="J694" s="220"/>
      <c r="K694" s="220"/>
      <c r="L694" s="220"/>
      <c r="M694" s="220"/>
      <c r="N694" s="219"/>
      <c r="O694" s="219"/>
      <c r="P694" s="219"/>
      <c r="Q694" s="219"/>
      <c r="R694" s="220"/>
      <c r="S694" s="220"/>
      <c r="T694" s="220"/>
      <c r="U694" s="220"/>
      <c r="V694" s="220"/>
      <c r="W694" s="220"/>
      <c r="X694" s="220"/>
      <c r="Y694" s="210"/>
      <c r="Z694" s="210"/>
      <c r="AA694" s="210"/>
      <c r="AB694" s="210"/>
      <c r="AC694" s="210"/>
      <c r="AD694" s="210"/>
      <c r="AE694" s="210"/>
      <c r="AF694" s="210"/>
      <c r="AG694" s="210" t="s">
        <v>217</v>
      </c>
      <c r="AH694" s="210">
        <v>0</v>
      </c>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1" x14ac:dyDescent="0.2">
      <c r="A695" s="231">
        <v>145</v>
      </c>
      <c r="B695" s="232" t="s">
        <v>1457</v>
      </c>
      <c r="C695" s="250" t="s">
        <v>1458</v>
      </c>
      <c r="D695" s="233" t="s">
        <v>223</v>
      </c>
      <c r="E695" s="234">
        <v>40</v>
      </c>
      <c r="F695" s="235"/>
      <c r="G695" s="236">
        <f>ROUND(E695*F695,2)</f>
        <v>0</v>
      </c>
      <c r="H695" s="235"/>
      <c r="I695" s="236">
        <f>ROUND(E695*H695,2)</f>
        <v>0</v>
      </c>
      <c r="J695" s="235"/>
      <c r="K695" s="236">
        <f>ROUND(E695*J695,2)</f>
        <v>0</v>
      </c>
      <c r="L695" s="236">
        <v>21</v>
      </c>
      <c r="M695" s="236">
        <f>G695*(1+L695/100)</f>
        <v>0</v>
      </c>
      <c r="N695" s="234">
        <v>0</v>
      </c>
      <c r="O695" s="234">
        <f>ROUND(E695*N695,2)</f>
        <v>0</v>
      </c>
      <c r="P695" s="234">
        <v>0</v>
      </c>
      <c r="Q695" s="234">
        <f>ROUND(E695*P695,2)</f>
        <v>0</v>
      </c>
      <c r="R695" s="236"/>
      <c r="S695" s="236" t="s">
        <v>210</v>
      </c>
      <c r="T695" s="237" t="s">
        <v>211</v>
      </c>
      <c r="U695" s="220">
        <v>0.24399999999999999</v>
      </c>
      <c r="V695" s="220">
        <f>ROUND(E695*U695,2)</f>
        <v>9.76</v>
      </c>
      <c r="W695" s="220"/>
      <c r="X695" s="220" t="s">
        <v>212</v>
      </c>
      <c r="Y695" s="210"/>
      <c r="Z695" s="210"/>
      <c r="AA695" s="210"/>
      <c r="AB695" s="210"/>
      <c r="AC695" s="210"/>
      <c r="AD695" s="210"/>
      <c r="AE695" s="210"/>
      <c r="AF695" s="210"/>
      <c r="AG695" s="210" t="s">
        <v>213</v>
      </c>
      <c r="AH695" s="210"/>
      <c r="AI695" s="210"/>
      <c r="AJ695" s="210"/>
      <c r="AK695" s="210"/>
      <c r="AL695" s="210"/>
      <c r="AM695" s="210"/>
      <c r="AN695" s="210"/>
      <c r="AO695" s="210"/>
      <c r="AP695" s="210"/>
      <c r="AQ695" s="210"/>
      <c r="AR695" s="210"/>
      <c r="AS695" s="210"/>
      <c r="AT695" s="210"/>
      <c r="AU695" s="210"/>
      <c r="AV695" s="210"/>
      <c r="AW695" s="210"/>
      <c r="AX695" s="210"/>
      <c r="AY695" s="210"/>
      <c r="AZ695" s="210"/>
      <c r="BA695" s="210"/>
      <c r="BB695" s="210"/>
      <c r="BC695" s="210"/>
      <c r="BD695" s="210"/>
      <c r="BE695" s="210"/>
      <c r="BF695" s="210"/>
      <c r="BG695" s="210"/>
      <c r="BH695" s="210"/>
    </row>
    <row r="696" spans="1:60" outlineLevel="1" x14ac:dyDescent="0.2">
      <c r="A696" s="217"/>
      <c r="B696" s="218"/>
      <c r="C696" s="252" t="s">
        <v>1459</v>
      </c>
      <c r="D696" s="221"/>
      <c r="E696" s="222">
        <v>40</v>
      </c>
      <c r="F696" s="220"/>
      <c r="G696" s="220"/>
      <c r="H696" s="220"/>
      <c r="I696" s="220"/>
      <c r="J696" s="220"/>
      <c r="K696" s="220"/>
      <c r="L696" s="220"/>
      <c r="M696" s="220"/>
      <c r="N696" s="219"/>
      <c r="O696" s="219"/>
      <c r="P696" s="219"/>
      <c r="Q696" s="219"/>
      <c r="R696" s="220"/>
      <c r="S696" s="220"/>
      <c r="T696" s="220"/>
      <c r="U696" s="220"/>
      <c r="V696" s="220"/>
      <c r="W696" s="220"/>
      <c r="X696" s="220"/>
      <c r="Y696" s="210"/>
      <c r="Z696" s="210"/>
      <c r="AA696" s="210"/>
      <c r="AB696" s="210"/>
      <c r="AC696" s="210"/>
      <c r="AD696" s="210"/>
      <c r="AE696" s="210"/>
      <c r="AF696" s="210"/>
      <c r="AG696" s="210" t="s">
        <v>217</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outlineLevel="1" x14ac:dyDescent="0.2">
      <c r="A697" s="217"/>
      <c r="B697" s="218"/>
      <c r="C697" s="252" t="s">
        <v>254</v>
      </c>
      <c r="D697" s="221"/>
      <c r="E697" s="222"/>
      <c r="F697" s="220"/>
      <c r="G697" s="220"/>
      <c r="H697" s="220"/>
      <c r="I697" s="220"/>
      <c r="J697" s="220"/>
      <c r="K697" s="220"/>
      <c r="L697" s="220"/>
      <c r="M697" s="220"/>
      <c r="N697" s="219"/>
      <c r="O697" s="219"/>
      <c r="P697" s="219"/>
      <c r="Q697" s="219"/>
      <c r="R697" s="220"/>
      <c r="S697" s="220"/>
      <c r="T697" s="220"/>
      <c r="U697" s="220"/>
      <c r="V697" s="220"/>
      <c r="W697" s="220"/>
      <c r="X697" s="220"/>
      <c r="Y697" s="210"/>
      <c r="Z697" s="210"/>
      <c r="AA697" s="210"/>
      <c r="AB697" s="210"/>
      <c r="AC697" s="210"/>
      <c r="AD697" s="210"/>
      <c r="AE697" s="210"/>
      <c r="AF697" s="210"/>
      <c r="AG697" s="210" t="s">
        <v>217</v>
      </c>
      <c r="AH697" s="210">
        <v>0</v>
      </c>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x14ac:dyDescent="0.2">
      <c r="A698" s="231">
        <v>146</v>
      </c>
      <c r="B698" s="232" t="s">
        <v>1166</v>
      </c>
      <c r="C698" s="250" t="s">
        <v>1167</v>
      </c>
      <c r="D698" s="233" t="s">
        <v>223</v>
      </c>
      <c r="E698" s="234">
        <v>5</v>
      </c>
      <c r="F698" s="235"/>
      <c r="G698" s="236">
        <f>ROUND(E698*F698,2)</f>
        <v>0</v>
      </c>
      <c r="H698" s="235"/>
      <c r="I698" s="236">
        <f>ROUND(E698*H698,2)</f>
        <v>0</v>
      </c>
      <c r="J698" s="235"/>
      <c r="K698" s="236">
        <f>ROUND(E698*J698,2)</f>
        <v>0</v>
      </c>
      <c r="L698" s="236">
        <v>21</v>
      </c>
      <c r="M698" s="236">
        <f>G698*(1+L698/100)</f>
        <v>0</v>
      </c>
      <c r="N698" s="234">
        <v>0</v>
      </c>
      <c r="O698" s="234">
        <f>ROUND(E698*N698,2)</f>
        <v>0</v>
      </c>
      <c r="P698" s="234">
        <v>0</v>
      </c>
      <c r="Q698" s="234">
        <f>ROUND(E698*P698,2)</f>
        <v>0</v>
      </c>
      <c r="R698" s="236"/>
      <c r="S698" s="236" t="s">
        <v>210</v>
      </c>
      <c r="T698" s="237" t="s">
        <v>211</v>
      </c>
      <c r="U698" s="220">
        <v>0.63</v>
      </c>
      <c r="V698" s="220">
        <f>ROUND(E698*U698,2)</f>
        <v>3.15</v>
      </c>
      <c r="W698" s="220"/>
      <c r="X698" s="220" t="s">
        <v>212</v>
      </c>
      <c r="Y698" s="210"/>
      <c r="Z698" s="210"/>
      <c r="AA698" s="210"/>
      <c r="AB698" s="210"/>
      <c r="AC698" s="210"/>
      <c r="AD698" s="210"/>
      <c r="AE698" s="210"/>
      <c r="AF698" s="210"/>
      <c r="AG698" s="210" t="s">
        <v>213</v>
      </c>
      <c r="AH698" s="210"/>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x14ac:dyDescent="0.2">
      <c r="A699" s="217"/>
      <c r="B699" s="218"/>
      <c r="C699" s="252" t="s">
        <v>1460</v>
      </c>
      <c r="D699" s="221"/>
      <c r="E699" s="222">
        <v>3</v>
      </c>
      <c r="F699" s="220"/>
      <c r="G699" s="220"/>
      <c r="H699" s="220"/>
      <c r="I699" s="220"/>
      <c r="J699" s="220"/>
      <c r="K699" s="220"/>
      <c r="L699" s="220"/>
      <c r="M699" s="220"/>
      <c r="N699" s="219"/>
      <c r="O699" s="219"/>
      <c r="P699" s="219"/>
      <c r="Q699" s="219"/>
      <c r="R699" s="220"/>
      <c r="S699" s="220"/>
      <c r="T699" s="220"/>
      <c r="U699" s="220"/>
      <c r="V699" s="220"/>
      <c r="W699" s="220"/>
      <c r="X699" s="220"/>
      <c r="Y699" s="210"/>
      <c r="Z699" s="210"/>
      <c r="AA699" s="210"/>
      <c r="AB699" s="210"/>
      <c r="AC699" s="210"/>
      <c r="AD699" s="210"/>
      <c r="AE699" s="210"/>
      <c r="AF699" s="210"/>
      <c r="AG699" s="210" t="s">
        <v>217</v>
      </c>
      <c r="AH699" s="210">
        <v>0</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outlineLevel="1" x14ac:dyDescent="0.2">
      <c r="A700" s="217"/>
      <c r="B700" s="218"/>
      <c r="C700" s="252" t="s">
        <v>1461</v>
      </c>
      <c r="D700" s="221"/>
      <c r="E700" s="222">
        <v>2</v>
      </c>
      <c r="F700" s="220"/>
      <c r="G700" s="220"/>
      <c r="H700" s="220"/>
      <c r="I700" s="220"/>
      <c r="J700" s="220"/>
      <c r="K700" s="220"/>
      <c r="L700" s="220"/>
      <c r="M700" s="220"/>
      <c r="N700" s="219"/>
      <c r="O700" s="219"/>
      <c r="P700" s="219"/>
      <c r="Q700" s="219"/>
      <c r="R700" s="220"/>
      <c r="S700" s="220"/>
      <c r="T700" s="220"/>
      <c r="U700" s="220"/>
      <c r="V700" s="220"/>
      <c r="W700" s="220"/>
      <c r="X700" s="220"/>
      <c r="Y700" s="210"/>
      <c r="Z700" s="210"/>
      <c r="AA700" s="210"/>
      <c r="AB700" s="210"/>
      <c r="AC700" s="210"/>
      <c r="AD700" s="210"/>
      <c r="AE700" s="210"/>
      <c r="AF700" s="210"/>
      <c r="AG700" s="210" t="s">
        <v>217</v>
      </c>
      <c r="AH700" s="210">
        <v>0</v>
      </c>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ht="22.5" outlineLevel="1" x14ac:dyDescent="0.2">
      <c r="A701" s="231">
        <v>147</v>
      </c>
      <c r="B701" s="232" t="s">
        <v>1169</v>
      </c>
      <c r="C701" s="250" t="s">
        <v>1170</v>
      </c>
      <c r="D701" s="233" t="s">
        <v>317</v>
      </c>
      <c r="E701" s="234">
        <v>37.5</v>
      </c>
      <c r="F701" s="235"/>
      <c r="G701" s="236">
        <f>ROUND(E701*F701,2)</f>
        <v>0</v>
      </c>
      <c r="H701" s="235"/>
      <c r="I701" s="236">
        <f>ROUND(E701*H701,2)</f>
        <v>0</v>
      </c>
      <c r="J701" s="235"/>
      <c r="K701" s="236">
        <f>ROUND(E701*J701,2)</f>
        <v>0</v>
      </c>
      <c r="L701" s="236">
        <v>21</v>
      </c>
      <c r="M701" s="236">
        <f>G701*(1+L701/100)</f>
        <v>0</v>
      </c>
      <c r="N701" s="234">
        <v>1.3999999999999999E-4</v>
      </c>
      <c r="O701" s="234">
        <f>ROUND(E701*N701,2)</f>
        <v>0.01</v>
      </c>
      <c r="P701" s="234">
        <v>0</v>
      </c>
      <c r="Q701" s="234">
        <f>ROUND(E701*P701,2)</f>
        <v>0</v>
      </c>
      <c r="R701" s="236" t="s">
        <v>171</v>
      </c>
      <c r="S701" s="236" t="s">
        <v>210</v>
      </c>
      <c r="T701" s="237" t="s">
        <v>211</v>
      </c>
      <c r="U701" s="220">
        <v>0.49717</v>
      </c>
      <c r="V701" s="220">
        <f>ROUND(E701*U701,2)</f>
        <v>18.64</v>
      </c>
      <c r="W701" s="220"/>
      <c r="X701" s="220" t="s">
        <v>212</v>
      </c>
      <c r="Y701" s="210"/>
      <c r="Z701" s="210"/>
      <c r="AA701" s="210"/>
      <c r="AB701" s="210"/>
      <c r="AC701" s="210"/>
      <c r="AD701" s="210"/>
      <c r="AE701" s="210"/>
      <c r="AF701" s="210"/>
      <c r="AG701" s="210" t="s">
        <v>213</v>
      </c>
      <c r="AH701" s="210"/>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x14ac:dyDescent="0.2">
      <c r="A702" s="217"/>
      <c r="B702" s="218"/>
      <c r="C702" s="252" t="s">
        <v>1462</v>
      </c>
      <c r="D702" s="221"/>
      <c r="E702" s="222">
        <v>22.5</v>
      </c>
      <c r="F702" s="220"/>
      <c r="G702" s="220"/>
      <c r="H702" s="220"/>
      <c r="I702" s="220"/>
      <c r="J702" s="220"/>
      <c r="K702" s="220"/>
      <c r="L702" s="220"/>
      <c r="M702" s="220"/>
      <c r="N702" s="219"/>
      <c r="O702" s="219"/>
      <c r="P702" s="219"/>
      <c r="Q702" s="219"/>
      <c r="R702" s="220"/>
      <c r="S702" s="220"/>
      <c r="T702" s="220"/>
      <c r="U702" s="220"/>
      <c r="V702" s="220"/>
      <c r="W702" s="220"/>
      <c r="X702" s="220"/>
      <c r="Y702" s="210"/>
      <c r="Z702" s="210"/>
      <c r="AA702" s="210"/>
      <c r="AB702" s="210"/>
      <c r="AC702" s="210"/>
      <c r="AD702" s="210"/>
      <c r="AE702" s="210"/>
      <c r="AF702" s="210"/>
      <c r="AG702" s="210" t="s">
        <v>217</v>
      </c>
      <c r="AH702" s="210">
        <v>0</v>
      </c>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x14ac:dyDescent="0.2">
      <c r="A703" s="217"/>
      <c r="B703" s="218"/>
      <c r="C703" s="252" t="s">
        <v>1463</v>
      </c>
      <c r="D703" s="221"/>
      <c r="E703" s="222">
        <v>15</v>
      </c>
      <c r="F703" s="220"/>
      <c r="G703" s="220"/>
      <c r="H703" s="220"/>
      <c r="I703" s="220"/>
      <c r="J703" s="220"/>
      <c r="K703" s="220"/>
      <c r="L703" s="220"/>
      <c r="M703" s="220"/>
      <c r="N703" s="219"/>
      <c r="O703" s="219"/>
      <c r="P703" s="219"/>
      <c r="Q703" s="219"/>
      <c r="R703" s="220"/>
      <c r="S703" s="220"/>
      <c r="T703" s="220"/>
      <c r="U703" s="220"/>
      <c r="V703" s="220"/>
      <c r="W703" s="220"/>
      <c r="X703" s="220"/>
      <c r="Y703" s="210"/>
      <c r="Z703" s="210"/>
      <c r="AA703" s="210"/>
      <c r="AB703" s="210"/>
      <c r="AC703" s="210"/>
      <c r="AD703" s="210"/>
      <c r="AE703" s="210"/>
      <c r="AF703" s="210"/>
      <c r="AG703" s="210" t="s">
        <v>217</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outlineLevel="1" x14ac:dyDescent="0.2">
      <c r="A704" s="231">
        <v>148</v>
      </c>
      <c r="B704" s="232" t="s">
        <v>1172</v>
      </c>
      <c r="C704" s="250" t="s">
        <v>1173</v>
      </c>
      <c r="D704" s="233" t="s">
        <v>223</v>
      </c>
      <c r="E704" s="234">
        <v>20</v>
      </c>
      <c r="F704" s="235"/>
      <c r="G704" s="236">
        <f>ROUND(E704*F704,2)</f>
        <v>0</v>
      </c>
      <c r="H704" s="235"/>
      <c r="I704" s="236">
        <f>ROUND(E704*H704,2)</f>
        <v>0</v>
      </c>
      <c r="J704" s="235"/>
      <c r="K704" s="236">
        <f>ROUND(E704*J704,2)</f>
        <v>0</v>
      </c>
      <c r="L704" s="236">
        <v>21</v>
      </c>
      <c r="M704" s="236">
        <f>G704*(1+L704/100)</f>
        <v>0</v>
      </c>
      <c r="N704" s="234">
        <v>2.7999999999999998E-4</v>
      </c>
      <c r="O704" s="234">
        <f>ROUND(E704*N704,2)</f>
        <v>0.01</v>
      </c>
      <c r="P704" s="234">
        <v>0</v>
      </c>
      <c r="Q704" s="234">
        <f>ROUND(E704*P704,2)</f>
        <v>0</v>
      </c>
      <c r="R704" s="236" t="s">
        <v>171</v>
      </c>
      <c r="S704" s="236" t="s">
        <v>210</v>
      </c>
      <c r="T704" s="237" t="s">
        <v>211</v>
      </c>
      <c r="U704" s="220">
        <v>0.24399999999999999</v>
      </c>
      <c r="V704" s="220">
        <f>ROUND(E704*U704,2)</f>
        <v>4.88</v>
      </c>
      <c r="W704" s="220"/>
      <c r="X704" s="220" t="s">
        <v>212</v>
      </c>
      <c r="Y704" s="210"/>
      <c r="Z704" s="210"/>
      <c r="AA704" s="210"/>
      <c r="AB704" s="210"/>
      <c r="AC704" s="210"/>
      <c r="AD704" s="210"/>
      <c r="AE704" s="210"/>
      <c r="AF704" s="210"/>
      <c r="AG704" s="210" t="s">
        <v>213</v>
      </c>
      <c r="AH704" s="210"/>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1" x14ac:dyDescent="0.2">
      <c r="A705" s="217"/>
      <c r="B705" s="218"/>
      <c r="C705" s="252" t="s">
        <v>1464</v>
      </c>
      <c r="D705" s="221"/>
      <c r="E705" s="222">
        <v>12</v>
      </c>
      <c r="F705" s="220"/>
      <c r="G705" s="220"/>
      <c r="H705" s="220"/>
      <c r="I705" s="220"/>
      <c r="J705" s="220"/>
      <c r="K705" s="220"/>
      <c r="L705" s="220"/>
      <c r="M705" s="220"/>
      <c r="N705" s="219"/>
      <c r="O705" s="219"/>
      <c r="P705" s="219"/>
      <c r="Q705" s="219"/>
      <c r="R705" s="220"/>
      <c r="S705" s="220"/>
      <c r="T705" s="220"/>
      <c r="U705" s="220"/>
      <c r="V705" s="220"/>
      <c r="W705" s="220"/>
      <c r="X705" s="220"/>
      <c r="Y705" s="210"/>
      <c r="Z705" s="210"/>
      <c r="AA705" s="210"/>
      <c r="AB705" s="210"/>
      <c r="AC705" s="210"/>
      <c r="AD705" s="210"/>
      <c r="AE705" s="210"/>
      <c r="AF705" s="210"/>
      <c r="AG705" s="210" t="s">
        <v>217</v>
      </c>
      <c r="AH705" s="210">
        <v>0</v>
      </c>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1" x14ac:dyDescent="0.2">
      <c r="A706" s="217"/>
      <c r="B706" s="218"/>
      <c r="C706" s="252" t="s">
        <v>1465</v>
      </c>
      <c r="D706" s="221"/>
      <c r="E706" s="222">
        <v>8</v>
      </c>
      <c r="F706" s="220"/>
      <c r="G706" s="220"/>
      <c r="H706" s="220"/>
      <c r="I706" s="220"/>
      <c r="J706" s="220"/>
      <c r="K706" s="220"/>
      <c r="L706" s="220"/>
      <c r="M706" s="220"/>
      <c r="N706" s="219"/>
      <c r="O706" s="219"/>
      <c r="P706" s="219"/>
      <c r="Q706" s="219"/>
      <c r="R706" s="220"/>
      <c r="S706" s="220"/>
      <c r="T706" s="220"/>
      <c r="U706" s="220"/>
      <c r="V706" s="220"/>
      <c r="W706" s="220"/>
      <c r="X706" s="220"/>
      <c r="Y706" s="210"/>
      <c r="Z706" s="210"/>
      <c r="AA706" s="210"/>
      <c r="AB706" s="210"/>
      <c r="AC706" s="210"/>
      <c r="AD706" s="210"/>
      <c r="AE706" s="210"/>
      <c r="AF706" s="210"/>
      <c r="AG706" s="210" t="s">
        <v>217</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ht="22.5" outlineLevel="1" x14ac:dyDescent="0.2">
      <c r="A707" s="231">
        <v>149</v>
      </c>
      <c r="B707" s="232" t="s">
        <v>1175</v>
      </c>
      <c r="C707" s="250" t="s">
        <v>1176</v>
      </c>
      <c r="D707" s="233" t="s">
        <v>223</v>
      </c>
      <c r="E707" s="234">
        <v>5</v>
      </c>
      <c r="F707" s="235"/>
      <c r="G707" s="236">
        <f>ROUND(E707*F707,2)</f>
        <v>0</v>
      </c>
      <c r="H707" s="235"/>
      <c r="I707" s="236">
        <f>ROUND(E707*H707,2)</f>
        <v>0</v>
      </c>
      <c r="J707" s="235"/>
      <c r="K707" s="236">
        <f>ROUND(E707*J707,2)</f>
        <v>0</v>
      </c>
      <c r="L707" s="236">
        <v>21</v>
      </c>
      <c r="M707" s="236">
        <f>G707*(1+L707/100)</f>
        <v>0</v>
      </c>
      <c r="N707" s="234">
        <v>3.64E-3</v>
      </c>
      <c r="O707" s="234">
        <f>ROUND(E707*N707,2)</f>
        <v>0.02</v>
      </c>
      <c r="P707" s="234">
        <v>0</v>
      </c>
      <c r="Q707" s="234">
        <f>ROUND(E707*P707,2)</f>
        <v>0</v>
      </c>
      <c r="R707" s="236" t="s">
        <v>171</v>
      </c>
      <c r="S707" s="236" t="s">
        <v>210</v>
      </c>
      <c r="T707" s="237" t="s">
        <v>211</v>
      </c>
      <c r="U707" s="220">
        <v>0.871</v>
      </c>
      <c r="V707" s="220">
        <f>ROUND(E707*U707,2)</f>
        <v>4.3600000000000003</v>
      </c>
      <c r="W707" s="220"/>
      <c r="X707" s="220" t="s">
        <v>212</v>
      </c>
      <c r="Y707" s="210"/>
      <c r="Z707" s="210"/>
      <c r="AA707" s="210"/>
      <c r="AB707" s="210"/>
      <c r="AC707" s="210"/>
      <c r="AD707" s="210"/>
      <c r="AE707" s="210"/>
      <c r="AF707" s="210"/>
      <c r="AG707" s="210" t="s">
        <v>213</v>
      </c>
      <c r="AH707" s="210"/>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x14ac:dyDescent="0.2">
      <c r="A708" s="217"/>
      <c r="B708" s="218"/>
      <c r="C708" s="252" t="s">
        <v>1460</v>
      </c>
      <c r="D708" s="221"/>
      <c r="E708" s="222">
        <v>3</v>
      </c>
      <c r="F708" s="220"/>
      <c r="G708" s="220"/>
      <c r="H708" s="220"/>
      <c r="I708" s="220"/>
      <c r="J708" s="220"/>
      <c r="K708" s="220"/>
      <c r="L708" s="220"/>
      <c r="M708" s="220"/>
      <c r="N708" s="219"/>
      <c r="O708" s="219"/>
      <c r="P708" s="219"/>
      <c r="Q708" s="219"/>
      <c r="R708" s="220"/>
      <c r="S708" s="220"/>
      <c r="T708" s="220"/>
      <c r="U708" s="220"/>
      <c r="V708" s="220"/>
      <c r="W708" s="220"/>
      <c r="X708" s="220"/>
      <c r="Y708" s="210"/>
      <c r="Z708" s="210"/>
      <c r="AA708" s="210"/>
      <c r="AB708" s="210"/>
      <c r="AC708" s="210"/>
      <c r="AD708" s="210"/>
      <c r="AE708" s="210"/>
      <c r="AF708" s="210"/>
      <c r="AG708" s="210" t="s">
        <v>217</v>
      </c>
      <c r="AH708" s="210">
        <v>0</v>
      </c>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1" x14ac:dyDescent="0.2">
      <c r="A709" s="217"/>
      <c r="B709" s="218"/>
      <c r="C709" s="252" t="s">
        <v>1461</v>
      </c>
      <c r="D709" s="221"/>
      <c r="E709" s="222">
        <v>2</v>
      </c>
      <c r="F709" s="220"/>
      <c r="G709" s="220"/>
      <c r="H709" s="220"/>
      <c r="I709" s="220"/>
      <c r="J709" s="220"/>
      <c r="K709" s="220"/>
      <c r="L709" s="220"/>
      <c r="M709" s="220"/>
      <c r="N709" s="219"/>
      <c r="O709" s="219"/>
      <c r="P709" s="219"/>
      <c r="Q709" s="219"/>
      <c r="R709" s="220"/>
      <c r="S709" s="220"/>
      <c r="T709" s="220"/>
      <c r="U709" s="220"/>
      <c r="V709" s="220"/>
      <c r="W709" s="220"/>
      <c r="X709" s="220"/>
      <c r="Y709" s="210"/>
      <c r="Z709" s="210"/>
      <c r="AA709" s="210"/>
      <c r="AB709" s="210"/>
      <c r="AC709" s="210"/>
      <c r="AD709" s="210"/>
      <c r="AE709" s="210"/>
      <c r="AF709" s="210"/>
      <c r="AG709" s="210" t="s">
        <v>217</v>
      </c>
      <c r="AH709" s="210">
        <v>0</v>
      </c>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1" x14ac:dyDescent="0.2">
      <c r="A710" s="231">
        <v>150</v>
      </c>
      <c r="B710" s="232" t="s">
        <v>1466</v>
      </c>
      <c r="C710" s="250" t="s">
        <v>1467</v>
      </c>
      <c r="D710" s="233" t="s">
        <v>317</v>
      </c>
      <c r="E710" s="234">
        <v>52.8</v>
      </c>
      <c r="F710" s="235"/>
      <c r="G710" s="236">
        <f>ROUND(E710*F710,2)</f>
        <v>0</v>
      </c>
      <c r="H710" s="235"/>
      <c r="I710" s="236">
        <f>ROUND(E710*H710,2)</f>
        <v>0</v>
      </c>
      <c r="J710" s="235"/>
      <c r="K710" s="236">
        <f>ROUND(E710*J710,2)</f>
        <v>0</v>
      </c>
      <c r="L710" s="236">
        <v>21</v>
      </c>
      <c r="M710" s="236">
        <f>G710*(1+L710/100)</f>
        <v>0</v>
      </c>
      <c r="N710" s="234">
        <v>0</v>
      </c>
      <c r="O710" s="234">
        <f>ROUND(E710*N710,2)</f>
        <v>0</v>
      </c>
      <c r="P710" s="234">
        <v>0</v>
      </c>
      <c r="Q710" s="234">
        <f>ROUND(E710*P710,2)</f>
        <v>0</v>
      </c>
      <c r="R710" s="236"/>
      <c r="S710" s="236" t="s">
        <v>210</v>
      </c>
      <c r="T710" s="237" t="s">
        <v>211</v>
      </c>
      <c r="U710" s="220">
        <v>0.13500000000000001</v>
      </c>
      <c r="V710" s="220">
        <f>ROUND(E710*U710,2)</f>
        <v>7.13</v>
      </c>
      <c r="W710" s="220"/>
      <c r="X710" s="220" t="s">
        <v>212</v>
      </c>
      <c r="Y710" s="210"/>
      <c r="Z710" s="210"/>
      <c r="AA710" s="210"/>
      <c r="AB710" s="210"/>
      <c r="AC710" s="210"/>
      <c r="AD710" s="210"/>
      <c r="AE710" s="210"/>
      <c r="AF710" s="210"/>
      <c r="AG710" s="210" t="s">
        <v>213</v>
      </c>
      <c r="AH710" s="210"/>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1" x14ac:dyDescent="0.2">
      <c r="A711" s="217"/>
      <c r="B711" s="218"/>
      <c r="C711" s="252" t="s">
        <v>1456</v>
      </c>
      <c r="D711" s="221"/>
      <c r="E711" s="222">
        <v>52.8</v>
      </c>
      <c r="F711" s="220"/>
      <c r="G711" s="220"/>
      <c r="H711" s="220"/>
      <c r="I711" s="220"/>
      <c r="J711" s="220"/>
      <c r="K711" s="220"/>
      <c r="L711" s="220"/>
      <c r="M711" s="220"/>
      <c r="N711" s="219"/>
      <c r="O711" s="219"/>
      <c r="P711" s="219"/>
      <c r="Q711" s="219"/>
      <c r="R711" s="220"/>
      <c r="S711" s="220"/>
      <c r="T711" s="220"/>
      <c r="U711" s="220"/>
      <c r="V711" s="220"/>
      <c r="W711" s="220"/>
      <c r="X711" s="220"/>
      <c r="Y711" s="210"/>
      <c r="Z711" s="210"/>
      <c r="AA711" s="210"/>
      <c r="AB711" s="210"/>
      <c r="AC711" s="210"/>
      <c r="AD711" s="210"/>
      <c r="AE711" s="210"/>
      <c r="AF711" s="210"/>
      <c r="AG711" s="210" t="s">
        <v>217</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x14ac:dyDescent="0.2">
      <c r="A712" s="217"/>
      <c r="B712" s="218"/>
      <c r="C712" s="252" t="s">
        <v>254</v>
      </c>
      <c r="D712" s="221"/>
      <c r="E712" s="222"/>
      <c r="F712" s="220"/>
      <c r="G712" s="220"/>
      <c r="H712" s="220"/>
      <c r="I712" s="220"/>
      <c r="J712" s="220"/>
      <c r="K712" s="220"/>
      <c r="L712" s="220"/>
      <c r="M712" s="220"/>
      <c r="N712" s="219"/>
      <c r="O712" s="219"/>
      <c r="P712" s="219"/>
      <c r="Q712" s="219"/>
      <c r="R712" s="220"/>
      <c r="S712" s="220"/>
      <c r="T712" s="220"/>
      <c r="U712" s="220"/>
      <c r="V712" s="220"/>
      <c r="W712" s="220"/>
      <c r="X712" s="220"/>
      <c r="Y712" s="210"/>
      <c r="Z712" s="210"/>
      <c r="AA712" s="210"/>
      <c r="AB712" s="210"/>
      <c r="AC712" s="210"/>
      <c r="AD712" s="210"/>
      <c r="AE712" s="210"/>
      <c r="AF712" s="210"/>
      <c r="AG712" s="210" t="s">
        <v>217</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1" x14ac:dyDescent="0.2">
      <c r="A713" s="231">
        <v>151</v>
      </c>
      <c r="B713" s="232" t="s">
        <v>1177</v>
      </c>
      <c r="C713" s="250" t="s">
        <v>1178</v>
      </c>
      <c r="D713" s="233" t="s">
        <v>317</v>
      </c>
      <c r="E713" s="234">
        <v>37.5</v>
      </c>
      <c r="F713" s="235"/>
      <c r="G713" s="236">
        <f>ROUND(E713*F713,2)</f>
        <v>0</v>
      </c>
      <c r="H713" s="235"/>
      <c r="I713" s="236">
        <f>ROUND(E713*H713,2)</f>
        <v>0</v>
      </c>
      <c r="J713" s="235"/>
      <c r="K713" s="236">
        <f>ROUND(E713*J713,2)</f>
        <v>0</v>
      </c>
      <c r="L713" s="236">
        <v>21</v>
      </c>
      <c r="M713" s="236">
        <f>G713*(1+L713/100)</f>
        <v>0</v>
      </c>
      <c r="N713" s="234">
        <v>0</v>
      </c>
      <c r="O713" s="234">
        <f>ROUND(E713*N713,2)</f>
        <v>0</v>
      </c>
      <c r="P713" s="234">
        <v>0</v>
      </c>
      <c r="Q713" s="234">
        <f>ROUND(E713*P713,2)</f>
        <v>0</v>
      </c>
      <c r="R713" s="236"/>
      <c r="S713" s="236" t="s">
        <v>210</v>
      </c>
      <c r="T713" s="237" t="s">
        <v>211</v>
      </c>
      <c r="U713" s="220">
        <v>0.248</v>
      </c>
      <c r="V713" s="220">
        <f>ROUND(E713*U713,2)</f>
        <v>9.3000000000000007</v>
      </c>
      <c r="W713" s="220"/>
      <c r="X713" s="220" t="s">
        <v>212</v>
      </c>
      <c r="Y713" s="210"/>
      <c r="Z713" s="210"/>
      <c r="AA713" s="210"/>
      <c r="AB713" s="210"/>
      <c r="AC713" s="210"/>
      <c r="AD713" s="210"/>
      <c r="AE713" s="210"/>
      <c r="AF713" s="210"/>
      <c r="AG713" s="210" t="s">
        <v>213</v>
      </c>
      <c r="AH713" s="210"/>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1" x14ac:dyDescent="0.2">
      <c r="A714" s="217"/>
      <c r="B714" s="218"/>
      <c r="C714" s="252" t="s">
        <v>1462</v>
      </c>
      <c r="D714" s="221"/>
      <c r="E714" s="222">
        <v>22.5</v>
      </c>
      <c r="F714" s="220"/>
      <c r="G714" s="220"/>
      <c r="H714" s="220"/>
      <c r="I714" s="220"/>
      <c r="J714" s="220"/>
      <c r="K714" s="220"/>
      <c r="L714" s="220"/>
      <c r="M714" s="220"/>
      <c r="N714" s="219"/>
      <c r="O714" s="219"/>
      <c r="P714" s="219"/>
      <c r="Q714" s="219"/>
      <c r="R714" s="220"/>
      <c r="S714" s="220"/>
      <c r="T714" s="220"/>
      <c r="U714" s="220"/>
      <c r="V714" s="220"/>
      <c r="W714" s="220"/>
      <c r="X714" s="220"/>
      <c r="Y714" s="210"/>
      <c r="Z714" s="210"/>
      <c r="AA714" s="210"/>
      <c r="AB714" s="210"/>
      <c r="AC714" s="210"/>
      <c r="AD714" s="210"/>
      <c r="AE714" s="210"/>
      <c r="AF714" s="210"/>
      <c r="AG714" s="210" t="s">
        <v>217</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1" x14ac:dyDescent="0.2">
      <c r="A715" s="217"/>
      <c r="B715" s="218"/>
      <c r="C715" s="252" t="s">
        <v>1463</v>
      </c>
      <c r="D715" s="221"/>
      <c r="E715" s="222">
        <v>15</v>
      </c>
      <c r="F715" s="220"/>
      <c r="G715" s="220"/>
      <c r="H715" s="220"/>
      <c r="I715" s="220"/>
      <c r="J715" s="220"/>
      <c r="K715" s="220"/>
      <c r="L715" s="220"/>
      <c r="M715" s="220"/>
      <c r="N715" s="219"/>
      <c r="O715" s="219"/>
      <c r="P715" s="219"/>
      <c r="Q715" s="219"/>
      <c r="R715" s="220"/>
      <c r="S715" s="220"/>
      <c r="T715" s="220"/>
      <c r="U715" s="220"/>
      <c r="V715" s="220"/>
      <c r="W715" s="220"/>
      <c r="X715" s="220"/>
      <c r="Y715" s="210"/>
      <c r="Z715" s="210"/>
      <c r="AA715" s="210"/>
      <c r="AB715" s="210"/>
      <c r="AC715" s="210"/>
      <c r="AD715" s="210"/>
      <c r="AE715" s="210"/>
      <c r="AF715" s="210"/>
      <c r="AG715" s="210" t="s">
        <v>217</v>
      </c>
      <c r="AH715" s="210">
        <v>0</v>
      </c>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x14ac:dyDescent="0.2">
      <c r="A716" s="231">
        <v>152</v>
      </c>
      <c r="B716" s="232" t="s">
        <v>1179</v>
      </c>
      <c r="C716" s="250" t="s">
        <v>1180</v>
      </c>
      <c r="D716" s="233" t="s">
        <v>317</v>
      </c>
      <c r="E716" s="234">
        <v>90.3</v>
      </c>
      <c r="F716" s="235"/>
      <c r="G716" s="236">
        <f>ROUND(E716*F716,2)</f>
        <v>0</v>
      </c>
      <c r="H716" s="235"/>
      <c r="I716" s="236">
        <f>ROUND(E716*H716,2)</f>
        <v>0</v>
      </c>
      <c r="J716" s="235"/>
      <c r="K716" s="236">
        <f>ROUND(E716*J716,2)</f>
        <v>0</v>
      </c>
      <c r="L716" s="236">
        <v>21</v>
      </c>
      <c r="M716" s="236">
        <f>G716*(1+L716/100)</f>
        <v>0</v>
      </c>
      <c r="N716" s="234">
        <v>0</v>
      </c>
      <c r="O716" s="234">
        <f>ROUND(E716*N716,2)</f>
        <v>0</v>
      </c>
      <c r="P716" s="234">
        <v>0</v>
      </c>
      <c r="Q716" s="234">
        <f>ROUND(E716*P716,2)</f>
        <v>0</v>
      </c>
      <c r="R716" s="236"/>
      <c r="S716" s="236" t="s">
        <v>210</v>
      </c>
      <c r="T716" s="237" t="s">
        <v>211</v>
      </c>
      <c r="U716" s="220">
        <v>0.122</v>
      </c>
      <c r="V716" s="220">
        <f>ROUND(E716*U716,2)</f>
        <v>11.02</v>
      </c>
      <c r="W716" s="220"/>
      <c r="X716" s="220" t="s">
        <v>212</v>
      </c>
      <c r="Y716" s="210"/>
      <c r="Z716" s="210"/>
      <c r="AA716" s="210"/>
      <c r="AB716" s="210"/>
      <c r="AC716" s="210"/>
      <c r="AD716" s="210"/>
      <c r="AE716" s="210"/>
      <c r="AF716" s="210"/>
      <c r="AG716" s="210" t="s">
        <v>213</v>
      </c>
      <c r="AH716" s="210"/>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1" x14ac:dyDescent="0.2">
      <c r="A717" s="217"/>
      <c r="B717" s="218"/>
      <c r="C717" s="252" t="s">
        <v>1462</v>
      </c>
      <c r="D717" s="221"/>
      <c r="E717" s="222">
        <v>22.5</v>
      </c>
      <c r="F717" s="220"/>
      <c r="G717" s="220"/>
      <c r="H717" s="220"/>
      <c r="I717" s="220"/>
      <c r="J717" s="220"/>
      <c r="K717" s="220"/>
      <c r="L717" s="220"/>
      <c r="M717" s="220"/>
      <c r="N717" s="219"/>
      <c r="O717" s="219"/>
      <c r="P717" s="219"/>
      <c r="Q717" s="219"/>
      <c r="R717" s="220"/>
      <c r="S717" s="220"/>
      <c r="T717" s="220"/>
      <c r="U717" s="220"/>
      <c r="V717" s="220"/>
      <c r="W717" s="220"/>
      <c r="X717" s="220"/>
      <c r="Y717" s="210"/>
      <c r="Z717" s="210"/>
      <c r="AA717" s="210"/>
      <c r="AB717" s="210"/>
      <c r="AC717" s="210"/>
      <c r="AD717" s="210"/>
      <c r="AE717" s="210"/>
      <c r="AF717" s="210"/>
      <c r="AG717" s="210" t="s">
        <v>217</v>
      </c>
      <c r="AH717" s="210">
        <v>0</v>
      </c>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1" x14ac:dyDescent="0.2">
      <c r="A718" s="217"/>
      <c r="B718" s="218"/>
      <c r="C718" s="252" t="s">
        <v>1463</v>
      </c>
      <c r="D718" s="221"/>
      <c r="E718" s="222">
        <v>15</v>
      </c>
      <c r="F718" s="220"/>
      <c r="G718" s="220"/>
      <c r="H718" s="220"/>
      <c r="I718" s="220"/>
      <c r="J718" s="220"/>
      <c r="K718" s="220"/>
      <c r="L718" s="220"/>
      <c r="M718" s="220"/>
      <c r="N718" s="219"/>
      <c r="O718" s="219"/>
      <c r="P718" s="219"/>
      <c r="Q718" s="219"/>
      <c r="R718" s="220"/>
      <c r="S718" s="220"/>
      <c r="T718" s="220"/>
      <c r="U718" s="220"/>
      <c r="V718" s="220"/>
      <c r="W718" s="220"/>
      <c r="X718" s="220"/>
      <c r="Y718" s="210"/>
      <c r="Z718" s="210"/>
      <c r="AA718" s="210"/>
      <c r="AB718" s="210"/>
      <c r="AC718" s="210"/>
      <c r="AD718" s="210"/>
      <c r="AE718" s="210"/>
      <c r="AF718" s="210"/>
      <c r="AG718" s="210" t="s">
        <v>217</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x14ac:dyDescent="0.2">
      <c r="A719" s="217"/>
      <c r="B719" s="218"/>
      <c r="C719" s="252" t="s">
        <v>1456</v>
      </c>
      <c r="D719" s="221"/>
      <c r="E719" s="222">
        <v>52.8</v>
      </c>
      <c r="F719" s="220"/>
      <c r="G719" s="220"/>
      <c r="H719" s="220"/>
      <c r="I719" s="220"/>
      <c r="J719" s="220"/>
      <c r="K719" s="220"/>
      <c r="L719" s="220"/>
      <c r="M719" s="220"/>
      <c r="N719" s="219"/>
      <c r="O719" s="219"/>
      <c r="P719" s="219"/>
      <c r="Q719" s="219"/>
      <c r="R719" s="220"/>
      <c r="S719" s="220"/>
      <c r="T719" s="220"/>
      <c r="U719" s="220"/>
      <c r="V719" s="220"/>
      <c r="W719" s="220"/>
      <c r="X719" s="220"/>
      <c r="Y719" s="210"/>
      <c r="Z719" s="210"/>
      <c r="AA719" s="210"/>
      <c r="AB719" s="210"/>
      <c r="AC719" s="210"/>
      <c r="AD719" s="210"/>
      <c r="AE719" s="210"/>
      <c r="AF719" s="210"/>
      <c r="AG719" s="210" t="s">
        <v>217</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1" x14ac:dyDescent="0.2">
      <c r="A720" s="217"/>
      <c r="B720" s="218"/>
      <c r="C720" s="252" t="s">
        <v>254</v>
      </c>
      <c r="D720" s="221"/>
      <c r="E720" s="222"/>
      <c r="F720" s="220"/>
      <c r="G720" s="220"/>
      <c r="H720" s="220"/>
      <c r="I720" s="220"/>
      <c r="J720" s="220"/>
      <c r="K720" s="220"/>
      <c r="L720" s="220"/>
      <c r="M720" s="220"/>
      <c r="N720" s="219"/>
      <c r="O720" s="219"/>
      <c r="P720" s="219"/>
      <c r="Q720" s="219"/>
      <c r="R720" s="220"/>
      <c r="S720" s="220"/>
      <c r="T720" s="220"/>
      <c r="U720" s="220"/>
      <c r="V720" s="220"/>
      <c r="W720" s="220"/>
      <c r="X720" s="220"/>
      <c r="Y720" s="210"/>
      <c r="Z720" s="210"/>
      <c r="AA720" s="210"/>
      <c r="AB720" s="210"/>
      <c r="AC720" s="210"/>
      <c r="AD720" s="210"/>
      <c r="AE720" s="210"/>
      <c r="AF720" s="210"/>
      <c r="AG720" s="210" t="s">
        <v>217</v>
      </c>
      <c r="AH720" s="210">
        <v>0</v>
      </c>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1" x14ac:dyDescent="0.2">
      <c r="A721" s="231">
        <v>153</v>
      </c>
      <c r="B721" s="232" t="s">
        <v>1181</v>
      </c>
      <c r="C721" s="250" t="s">
        <v>1182</v>
      </c>
      <c r="D721" s="233" t="s">
        <v>223</v>
      </c>
      <c r="E721" s="234">
        <v>5</v>
      </c>
      <c r="F721" s="235"/>
      <c r="G721" s="236">
        <f>ROUND(E721*F721,2)</f>
        <v>0</v>
      </c>
      <c r="H721" s="235"/>
      <c r="I721" s="236">
        <f>ROUND(E721*H721,2)</f>
        <v>0</v>
      </c>
      <c r="J721" s="235"/>
      <c r="K721" s="236">
        <f>ROUND(E721*J721,2)</f>
        <v>0</v>
      </c>
      <c r="L721" s="236">
        <v>21</v>
      </c>
      <c r="M721" s="236">
        <f>G721*(1+L721/100)</f>
        <v>0</v>
      </c>
      <c r="N721" s="234">
        <v>0</v>
      </c>
      <c r="O721" s="234">
        <f>ROUND(E721*N721,2)</f>
        <v>0</v>
      </c>
      <c r="P721" s="234">
        <v>0</v>
      </c>
      <c r="Q721" s="234">
        <f>ROUND(E721*P721,2)</f>
        <v>0</v>
      </c>
      <c r="R721" s="236"/>
      <c r="S721" s="236" t="s">
        <v>210</v>
      </c>
      <c r="T721" s="237" t="s">
        <v>211</v>
      </c>
      <c r="U721" s="220">
        <v>0.4</v>
      </c>
      <c r="V721" s="220">
        <f>ROUND(E721*U721,2)</f>
        <v>2</v>
      </c>
      <c r="W721" s="220"/>
      <c r="X721" s="220" t="s">
        <v>212</v>
      </c>
      <c r="Y721" s="210"/>
      <c r="Z721" s="210"/>
      <c r="AA721" s="210"/>
      <c r="AB721" s="210"/>
      <c r="AC721" s="210"/>
      <c r="AD721" s="210"/>
      <c r="AE721" s="210"/>
      <c r="AF721" s="210"/>
      <c r="AG721" s="210" t="s">
        <v>213</v>
      </c>
      <c r="AH721" s="210"/>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1" x14ac:dyDescent="0.2">
      <c r="A722" s="217"/>
      <c r="B722" s="218"/>
      <c r="C722" s="252" t="s">
        <v>1460</v>
      </c>
      <c r="D722" s="221"/>
      <c r="E722" s="222">
        <v>3</v>
      </c>
      <c r="F722" s="220"/>
      <c r="G722" s="220"/>
      <c r="H722" s="220"/>
      <c r="I722" s="220"/>
      <c r="J722" s="220"/>
      <c r="K722" s="220"/>
      <c r="L722" s="220"/>
      <c r="M722" s="220"/>
      <c r="N722" s="219"/>
      <c r="O722" s="219"/>
      <c r="P722" s="219"/>
      <c r="Q722" s="219"/>
      <c r="R722" s="220"/>
      <c r="S722" s="220"/>
      <c r="T722" s="220"/>
      <c r="U722" s="220"/>
      <c r="V722" s="220"/>
      <c r="W722" s="220"/>
      <c r="X722" s="220"/>
      <c r="Y722" s="210"/>
      <c r="Z722" s="210"/>
      <c r="AA722" s="210"/>
      <c r="AB722" s="210"/>
      <c r="AC722" s="210"/>
      <c r="AD722" s="210"/>
      <c r="AE722" s="210"/>
      <c r="AF722" s="210"/>
      <c r="AG722" s="210" t="s">
        <v>217</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outlineLevel="1" x14ac:dyDescent="0.2">
      <c r="A723" s="217"/>
      <c r="B723" s="218"/>
      <c r="C723" s="252" t="s">
        <v>1461</v>
      </c>
      <c r="D723" s="221"/>
      <c r="E723" s="222">
        <v>2</v>
      </c>
      <c r="F723" s="220"/>
      <c r="G723" s="220"/>
      <c r="H723" s="220"/>
      <c r="I723" s="220"/>
      <c r="J723" s="220"/>
      <c r="K723" s="220"/>
      <c r="L723" s="220"/>
      <c r="M723" s="220"/>
      <c r="N723" s="219"/>
      <c r="O723" s="219"/>
      <c r="P723" s="219"/>
      <c r="Q723" s="219"/>
      <c r="R723" s="220"/>
      <c r="S723" s="220"/>
      <c r="T723" s="220"/>
      <c r="U723" s="220"/>
      <c r="V723" s="220"/>
      <c r="W723" s="220"/>
      <c r="X723" s="220"/>
      <c r="Y723" s="210"/>
      <c r="Z723" s="210"/>
      <c r="AA723" s="210"/>
      <c r="AB723" s="210"/>
      <c r="AC723" s="210"/>
      <c r="AD723" s="210"/>
      <c r="AE723" s="210"/>
      <c r="AF723" s="210"/>
      <c r="AG723" s="210" t="s">
        <v>217</v>
      </c>
      <c r="AH723" s="210">
        <v>0</v>
      </c>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1" x14ac:dyDescent="0.2">
      <c r="A724" s="231">
        <v>154</v>
      </c>
      <c r="B724" s="232" t="s">
        <v>1183</v>
      </c>
      <c r="C724" s="250" t="s">
        <v>1184</v>
      </c>
      <c r="D724" s="233" t="s">
        <v>223</v>
      </c>
      <c r="E724" s="234">
        <v>25</v>
      </c>
      <c r="F724" s="235"/>
      <c r="G724" s="236">
        <f>ROUND(E724*F724,2)</f>
        <v>0</v>
      </c>
      <c r="H724" s="235"/>
      <c r="I724" s="236">
        <f>ROUND(E724*H724,2)</f>
        <v>0</v>
      </c>
      <c r="J724" s="235"/>
      <c r="K724" s="236">
        <f>ROUND(E724*J724,2)</f>
        <v>0</v>
      </c>
      <c r="L724" s="236">
        <v>21</v>
      </c>
      <c r="M724" s="236">
        <f>G724*(1+L724/100)</f>
        <v>0</v>
      </c>
      <c r="N724" s="234">
        <v>2.7999999999999998E-4</v>
      </c>
      <c r="O724" s="234">
        <f>ROUND(E724*N724,2)</f>
        <v>0.01</v>
      </c>
      <c r="P724" s="234">
        <v>0</v>
      </c>
      <c r="Q724" s="234">
        <f>ROUND(E724*P724,2)</f>
        <v>0</v>
      </c>
      <c r="R724" s="236" t="s">
        <v>281</v>
      </c>
      <c r="S724" s="236" t="s">
        <v>210</v>
      </c>
      <c r="T724" s="237" t="s">
        <v>211</v>
      </c>
      <c r="U724" s="220">
        <v>0</v>
      </c>
      <c r="V724" s="220">
        <f>ROUND(E724*U724,2)</f>
        <v>0</v>
      </c>
      <c r="W724" s="220"/>
      <c r="X724" s="220" t="s">
        <v>282</v>
      </c>
      <c r="Y724" s="210"/>
      <c r="Z724" s="210"/>
      <c r="AA724" s="210"/>
      <c r="AB724" s="210"/>
      <c r="AC724" s="210"/>
      <c r="AD724" s="210"/>
      <c r="AE724" s="210"/>
      <c r="AF724" s="210"/>
      <c r="AG724" s="210" t="s">
        <v>283</v>
      </c>
      <c r="AH724" s="210"/>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x14ac:dyDescent="0.2">
      <c r="A725" s="217"/>
      <c r="B725" s="218"/>
      <c r="C725" s="252" t="s">
        <v>1468</v>
      </c>
      <c r="D725" s="221"/>
      <c r="E725" s="222">
        <v>15</v>
      </c>
      <c r="F725" s="220"/>
      <c r="G725" s="220"/>
      <c r="H725" s="220"/>
      <c r="I725" s="220"/>
      <c r="J725" s="220"/>
      <c r="K725" s="220"/>
      <c r="L725" s="220"/>
      <c r="M725" s="220"/>
      <c r="N725" s="219"/>
      <c r="O725" s="219"/>
      <c r="P725" s="219"/>
      <c r="Q725" s="219"/>
      <c r="R725" s="220"/>
      <c r="S725" s="220"/>
      <c r="T725" s="220"/>
      <c r="U725" s="220"/>
      <c r="V725" s="220"/>
      <c r="W725" s="220"/>
      <c r="X725" s="220"/>
      <c r="Y725" s="210"/>
      <c r="Z725" s="210"/>
      <c r="AA725" s="210"/>
      <c r="AB725" s="210"/>
      <c r="AC725" s="210"/>
      <c r="AD725" s="210"/>
      <c r="AE725" s="210"/>
      <c r="AF725" s="210"/>
      <c r="AG725" s="210" t="s">
        <v>217</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outlineLevel="1" x14ac:dyDescent="0.2">
      <c r="A726" s="217"/>
      <c r="B726" s="218"/>
      <c r="C726" s="252" t="s">
        <v>1469</v>
      </c>
      <c r="D726" s="221"/>
      <c r="E726" s="222">
        <v>10</v>
      </c>
      <c r="F726" s="220"/>
      <c r="G726" s="220"/>
      <c r="H726" s="220"/>
      <c r="I726" s="220"/>
      <c r="J726" s="220"/>
      <c r="K726" s="220"/>
      <c r="L726" s="220"/>
      <c r="M726" s="220"/>
      <c r="N726" s="219"/>
      <c r="O726" s="219"/>
      <c r="P726" s="219"/>
      <c r="Q726" s="219"/>
      <c r="R726" s="220"/>
      <c r="S726" s="220"/>
      <c r="T726" s="220"/>
      <c r="U726" s="220"/>
      <c r="V726" s="220"/>
      <c r="W726" s="220"/>
      <c r="X726" s="220"/>
      <c r="Y726" s="210"/>
      <c r="Z726" s="210"/>
      <c r="AA726" s="210"/>
      <c r="AB726" s="210"/>
      <c r="AC726" s="210"/>
      <c r="AD726" s="210"/>
      <c r="AE726" s="210"/>
      <c r="AF726" s="210"/>
      <c r="AG726" s="210" t="s">
        <v>217</v>
      </c>
      <c r="AH726" s="210">
        <v>0</v>
      </c>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x14ac:dyDescent="0.2">
      <c r="A727" s="224" t="s">
        <v>204</v>
      </c>
      <c r="B727" s="225" t="s">
        <v>173</v>
      </c>
      <c r="C727" s="249" t="s">
        <v>174</v>
      </c>
      <c r="D727" s="226"/>
      <c r="E727" s="227"/>
      <c r="F727" s="228"/>
      <c r="G727" s="228">
        <f>SUMIF(AG728:AG733,"&lt;&gt;NOR",G728:G733)</f>
        <v>0</v>
      </c>
      <c r="H727" s="228"/>
      <c r="I727" s="228">
        <f>SUM(I728:I733)</f>
        <v>0</v>
      </c>
      <c r="J727" s="228"/>
      <c r="K727" s="228">
        <f>SUM(K728:K733)</f>
        <v>0</v>
      </c>
      <c r="L727" s="228"/>
      <c r="M727" s="228">
        <f>SUM(M728:M733)</f>
        <v>0</v>
      </c>
      <c r="N727" s="227"/>
      <c r="O727" s="227">
        <f>SUM(O728:O733)</f>
        <v>0</v>
      </c>
      <c r="P727" s="227"/>
      <c r="Q727" s="227">
        <f>SUM(Q728:Q733)</f>
        <v>0</v>
      </c>
      <c r="R727" s="228"/>
      <c r="S727" s="228"/>
      <c r="T727" s="229"/>
      <c r="U727" s="223"/>
      <c r="V727" s="223">
        <f>SUM(V728:V733)</f>
        <v>158.82999999999998</v>
      </c>
      <c r="W727" s="223"/>
      <c r="X727" s="223"/>
      <c r="AG727" t="s">
        <v>205</v>
      </c>
    </row>
    <row r="728" spans="1:60" outlineLevel="1" x14ac:dyDescent="0.2">
      <c r="A728" s="231">
        <v>155</v>
      </c>
      <c r="B728" s="232" t="s">
        <v>506</v>
      </c>
      <c r="C728" s="250" t="s">
        <v>507</v>
      </c>
      <c r="D728" s="233" t="s">
        <v>384</v>
      </c>
      <c r="E728" s="234">
        <v>68.759879999999995</v>
      </c>
      <c r="F728" s="235"/>
      <c r="G728" s="236">
        <f>ROUND(E728*F728,2)</f>
        <v>0</v>
      </c>
      <c r="H728" s="235"/>
      <c r="I728" s="236">
        <f>ROUND(E728*H728,2)</f>
        <v>0</v>
      </c>
      <c r="J728" s="235"/>
      <c r="K728" s="236">
        <f>ROUND(E728*J728,2)</f>
        <v>0</v>
      </c>
      <c r="L728" s="236">
        <v>21</v>
      </c>
      <c r="M728" s="236">
        <f>G728*(1+L728/100)</f>
        <v>0</v>
      </c>
      <c r="N728" s="234">
        <v>0</v>
      </c>
      <c r="O728" s="234">
        <f>ROUND(E728*N728,2)</f>
        <v>0</v>
      </c>
      <c r="P728" s="234">
        <v>0</v>
      </c>
      <c r="Q728" s="234">
        <f>ROUND(E728*P728,2)</f>
        <v>0</v>
      </c>
      <c r="R728" s="236" t="s">
        <v>359</v>
      </c>
      <c r="S728" s="236" t="s">
        <v>210</v>
      </c>
      <c r="T728" s="237" t="s">
        <v>211</v>
      </c>
      <c r="U728" s="220">
        <v>0.49</v>
      </c>
      <c r="V728" s="220">
        <f>ROUND(E728*U728,2)</f>
        <v>33.69</v>
      </c>
      <c r="W728" s="220"/>
      <c r="X728" s="220" t="s">
        <v>502</v>
      </c>
      <c r="Y728" s="210"/>
      <c r="Z728" s="210"/>
      <c r="AA728" s="210"/>
      <c r="AB728" s="210"/>
      <c r="AC728" s="210"/>
      <c r="AD728" s="210"/>
      <c r="AE728" s="210"/>
      <c r="AF728" s="210"/>
      <c r="AG728" s="210" t="s">
        <v>503</v>
      </c>
      <c r="AH728" s="210"/>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outlineLevel="1" x14ac:dyDescent="0.2">
      <c r="A729" s="217"/>
      <c r="B729" s="218"/>
      <c r="C729" s="253" t="s">
        <v>508</v>
      </c>
      <c r="D729" s="240"/>
      <c r="E729" s="240"/>
      <c r="F729" s="240"/>
      <c r="G729" s="240"/>
      <c r="H729" s="220"/>
      <c r="I729" s="220"/>
      <c r="J729" s="220"/>
      <c r="K729" s="220"/>
      <c r="L729" s="220"/>
      <c r="M729" s="220"/>
      <c r="N729" s="219"/>
      <c r="O729" s="219"/>
      <c r="P729" s="219"/>
      <c r="Q729" s="219"/>
      <c r="R729" s="220"/>
      <c r="S729" s="220"/>
      <c r="T729" s="220"/>
      <c r="U729" s="220"/>
      <c r="V729" s="220"/>
      <c r="W729" s="220"/>
      <c r="X729" s="220"/>
      <c r="Y729" s="210"/>
      <c r="Z729" s="210"/>
      <c r="AA729" s="210"/>
      <c r="AB729" s="210"/>
      <c r="AC729" s="210"/>
      <c r="AD729" s="210"/>
      <c r="AE729" s="210"/>
      <c r="AF729" s="210"/>
      <c r="AG729" s="210" t="s">
        <v>237</v>
      </c>
      <c r="AH729" s="210"/>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x14ac:dyDescent="0.2">
      <c r="A730" s="242">
        <v>156</v>
      </c>
      <c r="B730" s="243" t="s">
        <v>509</v>
      </c>
      <c r="C730" s="255" t="s">
        <v>510</v>
      </c>
      <c r="D730" s="244" t="s">
        <v>384</v>
      </c>
      <c r="E730" s="245">
        <v>4125.5930600000002</v>
      </c>
      <c r="F730" s="246"/>
      <c r="G730" s="247">
        <f>ROUND(E730*F730,2)</f>
        <v>0</v>
      </c>
      <c r="H730" s="246"/>
      <c r="I730" s="247">
        <f>ROUND(E730*H730,2)</f>
        <v>0</v>
      </c>
      <c r="J730" s="246"/>
      <c r="K730" s="247">
        <f>ROUND(E730*J730,2)</f>
        <v>0</v>
      </c>
      <c r="L730" s="247">
        <v>21</v>
      </c>
      <c r="M730" s="247">
        <f>G730*(1+L730/100)</f>
        <v>0</v>
      </c>
      <c r="N730" s="245">
        <v>0</v>
      </c>
      <c r="O730" s="245">
        <f>ROUND(E730*N730,2)</f>
        <v>0</v>
      </c>
      <c r="P730" s="245">
        <v>0</v>
      </c>
      <c r="Q730" s="245">
        <f>ROUND(E730*P730,2)</f>
        <v>0</v>
      </c>
      <c r="R730" s="247" t="s">
        <v>359</v>
      </c>
      <c r="S730" s="247" t="s">
        <v>210</v>
      </c>
      <c r="T730" s="248" t="s">
        <v>211</v>
      </c>
      <c r="U730" s="220">
        <v>0</v>
      </c>
      <c r="V730" s="220">
        <f>ROUND(E730*U730,2)</f>
        <v>0</v>
      </c>
      <c r="W730" s="220"/>
      <c r="X730" s="220" t="s">
        <v>502</v>
      </c>
      <c r="Y730" s="210"/>
      <c r="Z730" s="210"/>
      <c r="AA730" s="210"/>
      <c r="AB730" s="210"/>
      <c r="AC730" s="210"/>
      <c r="AD730" s="210"/>
      <c r="AE730" s="210"/>
      <c r="AF730" s="210"/>
      <c r="AG730" s="210" t="s">
        <v>503</v>
      </c>
      <c r="AH730" s="210"/>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1" x14ac:dyDescent="0.2">
      <c r="A731" s="242">
        <v>157</v>
      </c>
      <c r="B731" s="243" t="s">
        <v>511</v>
      </c>
      <c r="C731" s="255" t="s">
        <v>512</v>
      </c>
      <c r="D731" s="244" t="s">
        <v>384</v>
      </c>
      <c r="E731" s="245">
        <v>68.759879999999995</v>
      </c>
      <c r="F731" s="246"/>
      <c r="G731" s="247">
        <f>ROUND(E731*F731,2)</f>
        <v>0</v>
      </c>
      <c r="H731" s="246"/>
      <c r="I731" s="247">
        <f>ROUND(E731*H731,2)</f>
        <v>0</v>
      </c>
      <c r="J731" s="246"/>
      <c r="K731" s="247">
        <f>ROUND(E731*J731,2)</f>
        <v>0</v>
      </c>
      <c r="L731" s="247">
        <v>21</v>
      </c>
      <c r="M731" s="247">
        <f>G731*(1+L731/100)</f>
        <v>0</v>
      </c>
      <c r="N731" s="245">
        <v>0</v>
      </c>
      <c r="O731" s="245">
        <f>ROUND(E731*N731,2)</f>
        <v>0</v>
      </c>
      <c r="P731" s="245">
        <v>0</v>
      </c>
      <c r="Q731" s="245">
        <f>ROUND(E731*P731,2)</f>
        <v>0</v>
      </c>
      <c r="R731" s="247" t="s">
        <v>359</v>
      </c>
      <c r="S731" s="247" t="s">
        <v>210</v>
      </c>
      <c r="T731" s="248" t="s">
        <v>211</v>
      </c>
      <c r="U731" s="220">
        <v>0.94</v>
      </c>
      <c r="V731" s="220">
        <f>ROUND(E731*U731,2)</f>
        <v>64.63</v>
      </c>
      <c r="W731" s="220"/>
      <c r="X731" s="220" t="s">
        <v>502</v>
      </c>
      <c r="Y731" s="210"/>
      <c r="Z731" s="210"/>
      <c r="AA731" s="210"/>
      <c r="AB731" s="210"/>
      <c r="AC731" s="210"/>
      <c r="AD731" s="210"/>
      <c r="AE731" s="210"/>
      <c r="AF731" s="210"/>
      <c r="AG731" s="210" t="s">
        <v>503</v>
      </c>
      <c r="AH731" s="210"/>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ht="22.5" outlineLevel="1" x14ac:dyDescent="0.2">
      <c r="A732" s="242">
        <v>158</v>
      </c>
      <c r="B732" s="243" t="s">
        <v>513</v>
      </c>
      <c r="C732" s="255" t="s">
        <v>514</v>
      </c>
      <c r="D732" s="244" t="s">
        <v>384</v>
      </c>
      <c r="E732" s="245">
        <v>550.07907</v>
      </c>
      <c r="F732" s="246"/>
      <c r="G732" s="247">
        <f>ROUND(E732*F732,2)</f>
        <v>0</v>
      </c>
      <c r="H732" s="246"/>
      <c r="I732" s="247">
        <f>ROUND(E732*H732,2)</f>
        <v>0</v>
      </c>
      <c r="J732" s="246"/>
      <c r="K732" s="247">
        <f>ROUND(E732*J732,2)</f>
        <v>0</v>
      </c>
      <c r="L732" s="247">
        <v>21</v>
      </c>
      <c r="M732" s="247">
        <f>G732*(1+L732/100)</f>
        <v>0</v>
      </c>
      <c r="N732" s="245">
        <v>0</v>
      </c>
      <c r="O732" s="245">
        <f>ROUND(E732*N732,2)</f>
        <v>0</v>
      </c>
      <c r="P732" s="245">
        <v>0</v>
      </c>
      <c r="Q732" s="245">
        <f>ROUND(E732*P732,2)</f>
        <v>0</v>
      </c>
      <c r="R732" s="247" t="s">
        <v>359</v>
      </c>
      <c r="S732" s="247" t="s">
        <v>210</v>
      </c>
      <c r="T732" s="248" t="s">
        <v>211</v>
      </c>
      <c r="U732" s="220">
        <v>0.11</v>
      </c>
      <c r="V732" s="220">
        <f>ROUND(E732*U732,2)</f>
        <v>60.51</v>
      </c>
      <c r="W732" s="220"/>
      <c r="X732" s="220" t="s">
        <v>502</v>
      </c>
      <c r="Y732" s="210"/>
      <c r="Z732" s="210"/>
      <c r="AA732" s="210"/>
      <c r="AB732" s="210"/>
      <c r="AC732" s="210"/>
      <c r="AD732" s="210"/>
      <c r="AE732" s="210"/>
      <c r="AF732" s="210"/>
      <c r="AG732" s="210" t="s">
        <v>503</v>
      </c>
      <c r="AH732" s="210"/>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ht="22.5" outlineLevel="1" x14ac:dyDescent="0.2">
      <c r="A733" s="231">
        <v>159</v>
      </c>
      <c r="B733" s="232" t="s">
        <v>515</v>
      </c>
      <c r="C733" s="250" t="s">
        <v>516</v>
      </c>
      <c r="D733" s="233" t="s">
        <v>384</v>
      </c>
      <c r="E733" s="234">
        <v>68.759879999999995</v>
      </c>
      <c r="F733" s="235"/>
      <c r="G733" s="236">
        <f>ROUND(E733*F733,2)</f>
        <v>0</v>
      </c>
      <c r="H733" s="235"/>
      <c r="I733" s="236">
        <f>ROUND(E733*H733,2)</f>
        <v>0</v>
      </c>
      <c r="J733" s="235"/>
      <c r="K733" s="236">
        <f>ROUND(E733*J733,2)</f>
        <v>0</v>
      </c>
      <c r="L733" s="236">
        <v>21</v>
      </c>
      <c r="M733" s="236">
        <f>G733*(1+L733/100)</f>
        <v>0</v>
      </c>
      <c r="N733" s="234">
        <v>0</v>
      </c>
      <c r="O733" s="234">
        <f>ROUND(E733*N733,2)</f>
        <v>0</v>
      </c>
      <c r="P733" s="234">
        <v>0</v>
      </c>
      <c r="Q733" s="234">
        <f>ROUND(E733*P733,2)</f>
        <v>0</v>
      </c>
      <c r="R733" s="236" t="s">
        <v>359</v>
      </c>
      <c r="S733" s="236" t="s">
        <v>210</v>
      </c>
      <c r="T733" s="237" t="s">
        <v>211</v>
      </c>
      <c r="U733" s="220">
        <v>0</v>
      </c>
      <c r="V733" s="220">
        <f>ROUND(E733*U733,2)</f>
        <v>0</v>
      </c>
      <c r="W733" s="220"/>
      <c r="X733" s="220" t="s">
        <v>502</v>
      </c>
      <c r="Y733" s="210"/>
      <c r="Z733" s="210"/>
      <c r="AA733" s="210"/>
      <c r="AB733" s="210"/>
      <c r="AC733" s="210"/>
      <c r="AD733" s="210"/>
      <c r="AE733" s="210"/>
      <c r="AF733" s="210"/>
      <c r="AG733" s="210" t="s">
        <v>503</v>
      </c>
      <c r="AH733" s="210"/>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x14ac:dyDescent="0.2">
      <c r="A734" s="3"/>
      <c r="B734" s="4"/>
      <c r="C734" s="256"/>
      <c r="D734" s="6"/>
      <c r="E734" s="3"/>
      <c r="F734" s="3"/>
      <c r="G734" s="3"/>
      <c r="H734" s="3"/>
      <c r="I734" s="3"/>
      <c r="J734" s="3"/>
      <c r="K734" s="3"/>
      <c r="L734" s="3"/>
      <c r="M734" s="3"/>
      <c r="N734" s="3"/>
      <c r="O734" s="3"/>
      <c r="P734" s="3"/>
      <c r="Q734" s="3"/>
      <c r="R734" s="3"/>
      <c r="S734" s="3"/>
      <c r="T734" s="3"/>
      <c r="U734" s="3"/>
      <c r="V734" s="3"/>
      <c r="W734" s="3"/>
      <c r="X734" s="3"/>
      <c r="AE734">
        <v>15</v>
      </c>
      <c r="AF734">
        <v>21</v>
      </c>
      <c r="AG734" t="s">
        <v>191</v>
      </c>
    </row>
    <row r="735" spans="1:60" x14ac:dyDescent="0.2">
      <c r="A735" s="213"/>
      <c r="B735" s="214" t="s">
        <v>29</v>
      </c>
      <c r="C735" s="257"/>
      <c r="D735" s="215"/>
      <c r="E735" s="216"/>
      <c r="F735" s="216"/>
      <c r="G735" s="230">
        <f>G8+G38+G55+G78+G87+G349+G366+G374+G426+G442+G502+G507+G523+G584+G613+G653+G659+G666+G689+G727</f>
        <v>0</v>
      </c>
      <c r="H735" s="3"/>
      <c r="I735" s="3"/>
      <c r="J735" s="3"/>
      <c r="K735" s="3"/>
      <c r="L735" s="3"/>
      <c r="M735" s="3"/>
      <c r="N735" s="3"/>
      <c r="O735" s="3"/>
      <c r="P735" s="3"/>
      <c r="Q735" s="3"/>
      <c r="R735" s="3"/>
      <c r="S735" s="3"/>
      <c r="T735" s="3"/>
      <c r="U735" s="3"/>
      <c r="V735" s="3"/>
      <c r="W735" s="3"/>
      <c r="X735" s="3"/>
      <c r="AE735">
        <f>SUMIF(L7:L733,AE734,G7:G733)</f>
        <v>0</v>
      </c>
      <c r="AF735">
        <f>SUMIF(L7:L733,AF734,G7:G733)</f>
        <v>0</v>
      </c>
      <c r="AG735" t="s">
        <v>519</v>
      </c>
    </row>
    <row r="736" spans="1:60" x14ac:dyDescent="0.2">
      <c r="C736" s="258"/>
      <c r="D736" s="10"/>
      <c r="AG736" t="s">
        <v>521</v>
      </c>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zdyz6elckz+m8oXXk8gpxrt100Qt/AyYqods4bLohkiVWKJrMhHhG6PzT99GDYxA32tgJUdPdO+rcbTItkm8w==" saltValue="R3nONor8qVbOB/b8gKbVTQ==" spinCount="100000" sheet="1"/>
  <mergeCells count="79">
    <mergeCell ref="C729:G729"/>
    <mergeCell ref="C550:G550"/>
    <mergeCell ref="C583:G583"/>
    <mergeCell ref="C612:G612"/>
    <mergeCell ref="C626:G626"/>
    <mergeCell ref="C652:G652"/>
    <mergeCell ref="C658:G658"/>
    <mergeCell ref="C522:G522"/>
    <mergeCell ref="C531:G531"/>
    <mergeCell ref="C534:G534"/>
    <mergeCell ref="C538:G538"/>
    <mergeCell ref="C542:G542"/>
    <mergeCell ref="C546:G546"/>
    <mergeCell ref="C474:G474"/>
    <mergeCell ref="C478:G478"/>
    <mergeCell ref="C479:G479"/>
    <mergeCell ref="C504:G504"/>
    <mergeCell ref="C506:G506"/>
    <mergeCell ref="C509:G509"/>
    <mergeCell ref="C383:G383"/>
    <mergeCell ref="C423:G423"/>
    <mergeCell ref="C444:G444"/>
    <mergeCell ref="C468:G468"/>
    <mergeCell ref="C469:G469"/>
    <mergeCell ref="C473:G473"/>
    <mergeCell ref="C354:G354"/>
    <mergeCell ref="C357:G357"/>
    <mergeCell ref="C364:G364"/>
    <mergeCell ref="C368:G368"/>
    <mergeCell ref="C376:G376"/>
    <mergeCell ref="C377:G377"/>
    <mergeCell ref="C272:G272"/>
    <mergeCell ref="C280:G280"/>
    <mergeCell ref="C284:G284"/>
    <mergeCell ref="C294:G294"/>
    <mergeCell ref="C328:G328"/>
    <mergeCell ref="C353:G353"/>
    <mergeCell ref="C206:G206"/>
    <mergeCell ref="C223:G223"/>
    <mergeCell ref="C245:G245"/>
    <mergeCell ref="C246:G246"/>
    <mergeCell ref="C250:G250"/>
    <mergeCell ref="C261:G261"/>
    <mergeCell ref="C181:G181"/>
    <mergeCell ref="C182:G182"/>
    <mergeCell ref="C192:G192"/>
    <mergeCell ref="C193:G193"/>
    <mergeCell ref="C194:G194"/>
    <mergeCell ref="C200:G200"/>
    <mergeCell ref="C132:G132"/>
    <mergeCell ref="C147:G147"/>
    <mergeCell ref="C153:G153"/>
    <mergeCell ref="C164:G164"/>
    <mergeCell ref="C169:G169"/>
    <mergeCell ref="C175:G175"/>
    <mergeCell ref="C85:G85"/>
    <mergeCell ref="C89:G89"/>
    <mergeCell ref="C90:G90"/>
    <mergeCell ref="C93:G93"/>
    <mergeCell ref="C96:G96"/>
    <mergeCell ref="C114:G114"/>
    <mergeCell ref="C48:G48"/>
    <mergeCell ref="C52:G52"/>
    <mergeCell ref="C57:G57"/>
    <mergeCell ref="C62:G62"/>
    <mergeCell ref="C71:G71"/>
    <mergeCell ref="C80:G80"/>
    <mergeCell ref="C18:G18"/>
    <mergeCell ref="C22:G22"/>
    <mergeCell ref="C28:G28"/>
    <mergeCell ref="C35:G35"/>
    <mergeCell ref="C40:G40"/>
    <mergeCell ref="C44:G44"/>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69A9D-9900-4751-9F81-455723BF92A3}">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63</v>
      </c>
      <c r="C3" s="199" t="s">
        <v>64</v>
      </c>
      <c r="D3" s="197"/>
      <c r="E3" s="197"/>
      <c r="F3" s="197"/>
      <c r="G3" s="198"/>
      <c r="AC3" s="175" t="s">
        <v>180</v>
      </c>
      <c r="AG3" t="s">
        <v>181</v>
      </c>
    </row>
    <row r="4" spans="1:60" ht="24.95" customHeight="1" x14ac:dyDescent="0.2">
      <c r="A4" s="200" t="s">
        <v>9</v>
      </c>
      <c r="B4" s="201" t="s">
        <v>63</v>
      </c>
      <c r="C4" s="202" t="s">
        <v>53</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522</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P3mC7ZmD8locgpgvra60mKlEZUP8fl8Ct1SkSHmcWOcAwPD2e5oVhhJ5q7uRqasV/2eHxk2eoVVdly/GHM/OA==" saltValue="sJ7gz5LQeSPaJ2zW0ENI9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45992-3502-4B41-A7FD-1623514F7AE7}">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63</v>
      </c>
      <c r="C3" s="199" t="s">
        <v>64</v>
      </c>
      <c r="D3" s="197"/>
      <c r="E3" s="197"/>
      <c r="F3" s="197"/>
      <c r="G3" s="198"/>
      <c r="AC3" s="175" t="s">
        <v>180</v>
      </c>
      <c r="AG3" t="s">
        <v>181</v>
      </c>
    </row>
    <row r="4" spans="1:60" ht="24.95" customHeight="1" x14ac:dyDescent="0.2">
      <c r="A4" s="200" t="s">
        <v>9</v>
      </c>
      <c r="B4" s="201" t="s">
        <v>63</v>
      </c>
      <c r="C4" s="202" t="s">
        <v>50</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524</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FvvscRFRFydr1Z9HF2mvyP/vwnv996mBFjnkzmHj26Tl8Nl6n5WbCmRL3tiD/hOJxuSuHOwjxguYzAyjFUfrw==" saltValue="K2OaaAygiYPu8rUVkQPS3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9FD2EE-1DB5-4390-B0AE-7373323D3485}">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63</v>
      </c>
      <c r="C3" s="199" t="s">
        <v>64</v>
      </c>
      <c r="D3" s="197"/>
      <c r="E3" s="197"/>
      <c r="F3" s="197"/>
      <c r="G3" s="198"/>
      <c r="AC3" s="175" t="s">
        <v>180</v>
      </c>
      <c r="AG3" t="s">
        <v>181</v>
      </c>
    </row>
    <row r="4" spans="1:60" ht="24.95" customHeight="1" x14ac:dyDescent="0.2">
      <c r="A4" s="200" t="s">
        <v>9</v>
      </c>
      <c r="B4" s="201" t="s">
        <v>63</v>
      </c>
      <c r="C4" s="202" t="s">
        <v>52</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169</v>
      </c>
      <c r="C8" s="249" t="s">
        <v>170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169</v>
      </c>
      <c r="C9" s="250" t="s">
        <v>525</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3XKh30T4nr1bvinFkiboNQLozX/Oaf240vByfp1vMyiY/ENyPcrXDqLAp6ADkAFw3qDRCEQwAITNzBHG6Kg0A==" saltValue="HW9sSJZL6z3B9Ana3b0mY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CDFF2-3FB9-465D-871A-FE4858D93557}">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63</v>
      </c>
      <c r="C3" s="199" t="s">
        <v>64</v>
      </c>
      <c r="D3" s="197"/>
      <c r="E3" s="197"/>
      <c r="F3" s="197"/>
      <c r="G3" s="198"/>
      <c r="AC3" s="175" t="s">
        <v>180</v>
      </c>
      <c r="AG3" t="s">
        <v>181</v>
      </c>
    </row>
    <row r="4" spans="1:60" ht="24.95" customHeight="1" x14ac:dyDescent="0.2">
      <c r="A4" s="200" t="s">
        <v>9</v>
      </c>
      <c r="B4" s="201" t="s">
        <v>63</v>
      </c>
      <c r="C4" s="202" t="s">
        <v>49</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167</v>
      </c>
      <c r="C8" s="249" t="s">
        <v>168</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AG8" t="s">
        <v>205</v>
      </c>
    </row>
    <row r="9" spans="1:60" ht="22.5" outlineLevel="1" x14ac:dyDescent="0.2">
      <c r="A9" s="231">
        <v>1</v>
      </c>
      <c r="B9" s="232" t="s">
        <v>167</v>
      </c>
      <c r="C9" s="250" t="s">
        <v>526</v>
      </c>
      <c r="D9" s="233" t="s">
        <v>523</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296</v>
      </c>
      <c r="T9" s="237" t="s">
        <v>462</v>
      </c>
      <c r="U9" s="220">
        <v>0</v>
      </c>
      <c r="V9" s="220">
        <f>ROUND(E9*U9,2)</f>
        <v>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6"/>
      <c r="D10" s="6"/>
      <c r="E10" s="3"/>
      <c r="F10" s="3"/>
      <c r="G10" s="3"/>
      <c r="H10" s="3"/>
      <c r="I10" s="3"/>
      <c r="J10" s="3"/>
      <c r="K10" s="3"/>
      <c r="L10" s="3"/>
      <c r="M10" s="3"/>
      <c r="N10" s="3"/>
      <c r="O10" s="3"/>
      <c r="P10" s="3"/>
      <c r="Q10" s="3"/>
      <c r="R10" s="3"/>
      <c r="S10" s="3"/>
      <c r="T10" s="3"/>
      <c r="U10" s="3"/>
      <c r="V10" s="3"/>
      <c r="W10" s="3"/>
      <c r="X10" s="3"/>
      <c r="AE10">
        <v>15</v>
      </c>
      <c r="AF10">
        <v>21</v>
      </c>
      <c r="AG10" t="s">
        <v>191</v>
      </c>
    </row>
    <row r="11" spans="1:60" x14ac:dyDescent="0.2">
      <c r="A11" s="213"/>
      <c r="B11" s="214" t="s">
        <v>29</v>
      </c>
      <c r="C11" s="257"/>
      <c r="D11" s="215"/>
      <c r="E11" s="216"/>
      <c r="F11" s="216"/>
      <c r="G11" s="230">
        <f>G8</f>
        <v>0</v>
      </c>
      <c r="H11" s="3"/>
      <c r="I11" s="3"/>
      <c r="J11" s="3"/>
      <c r="K11" s="3"/>
      <c r="L11" s="3"/>
      <c r="M11" s="3"/>
      <c r="N11" s="3"/>
      <c r="O11" s="3"/>
      <c r="P11" s="3"/>
      <c r="Q11" s="3"/>
      <c r="R11" s="3"/>
      <c r="S11" s="3"/>
      <c r="T11" s="3"/>
      <c r="U11" s="3"/>
      <c r="V11" s="3"/>
      <c r="W11" s="3"/>
      <c r="X11" s="3"/>
      <c r="AE11">
        <f>SUMIF(L7:L9,AE10,G7:G9)</f>
        <v>0</v>
      </c>
      <c r="AF11">
        <f>SUMIF(L7:L9,AF10,G7:G9)</f>
        <v>0</v>
      </c>
      <c r="AG11" t="s">
        <v>519</v>
      </c>
    </row>
    <row r="12" spans="1:60" x14ac:dyDescent="0.2">
      <c r="C12" s="258"/>
      <c r="D12" s="10"/>
      <c r="AG12" t="s">
        <v>521</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5pK8l6+Macu4e7z2jkGIiDK0fzKuv+nYE15rN/kfwt+MgSXYqSQ4234SZ1NkmZCVoGKTJRDwjp7k3UR0l5UPQ==" saltValue="TJfKEC+4yPse9MXz+W0Am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BB7D6-584B-4499-85E8-8F9ACBDBE43E}">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65</v>
      </c>
      <c r="C3" s="199" t="s">
        <v>66</v>
      </c>
      <c r="D3" s="197"/>
      <c r="E3" s="197"/>
      <c r="F3" s="197"/>
      <c r="G3" s="198"/>
      <c r="AC3" s="175" t="s">
        <v>180</v>
      </c>
      <c r="AG3" t="s">
        <v>181</v>
      </c>
    </row>
    <row r="4" spans="1:60" ht="24.95" customHeight="1" x14ac:dyDescent="0.2">
      <c r="A4" s="200" t="s">
        <v>9</v>
      </c>
      <c r="B4" s="201" t="s">
        <v>65</v>
      </c>
      <c r="C4" s="202" t="s">
        <v>68</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176</v>
      </c>
      <c r="C8" s="249" t="s">
        <v>27</v>
      </c>
      <c r="D8" s="226"/>
      <c r="E8" s="227"/>
      <c r="F8" s="228"/>
      <c r="G8" s="228">
        <f>SUMIF(AG9:AG22,"&lt;&gt;NOR",G9:G22)</f>
        <v>0</v>
      </c>
      <c r="H8" s="228"/>
      <c r="I8" s="228">
        <f>SUM(I9:I22)</f>
        <v>0</v>
      </c>
      <c r="J8" s="228"/>
      <c r="K8" s="228">
        <f>SUM(K9:K22)</f>
        <v>0</v>
      </c>
      <c r="L8" s="228"/>
      <c r="M8" s="228">
        <f>SUM(M9:M22)</f>
        <v>0</v>
      </c>
      <c r="N8" s="227"/>
      <c r="O8" s="227">
        <f>SUM(O9:O22)</f>
        <v>0</v>
      </c>
      <c r="P8" s="227"/>
      <c r="Q8" s="227">
        <f>SUM(Q9:Q22)</f>
        <v>0</v>
      </c>
      <c r="R8" s="228"/>
      <c r="S8" s="228"/>
      <c r="T8" s="229"/>
      <c r="U8" s="223"/>
      <c r="V8" s="223">
        <f>SUM(V9:V22)</f>
        <v>0</v>
      </c>
      <c r="W8" s="223"/>
      <c r="X8" s="223"/>
      <c r="AG8" t="s">
        <v>205</v>
      </c>
    </row>
    <row r="9" spans="1:60" outlineLevel="1" x14ac:dyDescent="0.2">
      <c r="A9" s="231">
        <v>1</v>
      </c>
      <c r="B9" s="232" t="s">
        <v>1470</v>
      </c>
      <c r="C9" s="250" t="s">
        <v>1471</v>
      </c>
      <c r="D9" s="233" t="s">
        <v>1472</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210</v>
      </c>
      <c r="T9" s="237" t="s">
        <v>462</v>
      </c>
      <c r="U9" s="220">
        <v>0</v>
      </c>
      <c r="V9" s="220">
        <f>ROUND(E9*U9,2)</f>
        <v>0</v>
      </c>
      <c r="W9" s="220"/>
      <c r="X9" s="220" t="s">
        <v>1473</v>
      </c>
      <c r="Y9" s="210"/>
      <c r="Z9" s="210"/>
      <c r="AA9" s="210"/>
      <c r="AB9" s="210"/>
      <c r="AC9" s="210"/>
      <c r="AD9" s="210"/>
      <c r="AE9" s="210"/>
      <c r="AF9" s="210"/>
      <c r="AG9" s="210" t="s">
        <v>1474</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x14ac:dyDescent="0.2">
      <c r="A10" s="217"/>
      <c r="B10" s="218"/>
      <c r="C10" s="253" t="s">
        <v>1475</v>
      </c>
      <c r="D10" s="240"/>
      <c r="E10" s="240"/>
      <c r="F10" s="240"/>
      <c r="G10" s="240"/>
      <c r="H10" s="220"/>
      <c r="I10" s="220"/>
      <c r="J10" s="220"/>
      <c r="K10" s="220"/>
      <c r="L10" s="220"/>
      <c r="M10" s="220"/>
      <c r="N10" s="219"/>
      <c r="O10" s="219"/>
      <c r="P10" s="219"/>
      <c r="Q10" s="219"/>
      <c r="R10" s="220"/>
      <c r="S10" s="220"/>
      <c r="T10" s="220"/>
      <c r="U10" s="220"/>
      <c r="V10" s="220"/>
      <c r="W10" s="220"/>
      <c r="X10" s="220"/>
      <c r="Y10" s="210"/>
      <c r="Z10" s="210"/>
      <c r="AA10" s="210"/>
      <c r="AB10" s="210"/>
      <c r="AC10" s="210"/>
      <c r="AD10" s="210"/>
      <c r="AE10" s="210"/>
      <c r="AF10" s="210"/>
      <c r="AG10" s="210" t="s">
        <v>237</v>
      </c>
      <c r="AH10" s="210"/>
      <c r="AI10" s="210"/>
      <c r="AJ10" s="210"/>
      <c r="AK10" s="210"/>
      <c r="AL10" s="210"/>
      <c r="AM10" s="210"/>
      <c r="AN10" s="210"/>
      <c r="AO10" s="210"/>
      <c r="AP10" s="210"/>
      <c r="AQ10" s="210"/>
      <c r="AR10" s="210"/>
      <c r="AS10" s="210"/>
      <c r="AT10" s="210"/>
      <c r="AU10" s="210"/>
      <c r="AV10" s="210"/>
      <c r="AW10" s="210"/>
      <c r="AX10" s="210"/>
      <c r="AY10" s="210"/>
      <c r="AZ10" s="210"/>
      <c r="BA10" s="239" t="str">
        <f>C10</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0" s="210"/>
      <c r="BC10" s="210"/>
      <c r="BD10" s="210"/>
      <c r="BE10" s="210"/>
      <c r="BF10" s="210"/>
      <c r="BG10" s="210"/>
      <c r="BH10" s="210"/>
    </row>
    <row r="11" spans="1:60" outlineLevel="1" x14ac:dyDescent="0.2">
      <c r="A11" s="231">
        <v>2</v>
      </c>
      <c r="B11" s="232" t="s">
        <v>1476</v>
      </c>
      <c r="C11" s="250" t="s">
        <v>1477</v>
      </c>
      <c r="D11" s="233" t="s">
        <v>1472</v>
      </c>
      <c r="E11" s="234">
        <v>1</v>
      </c>
      <c r="F11" s="235"/>
      <c r="G11" s="236">
        <f>ROUND(E11*F11,2)</f>
        <v>0</v>
      </c>
      <c r="H11" s="235"/>
      <c r="I11" s="236">
        <f>ROUND(E11*H11,2)</f>
        <v>0</v>
      </c>
      <c r="J11" s="235"/>
      <c r="K11" s="236">
        <f>ROUND(E11*J11,2)</f>
        <v>0</v>
      </c>
      <c r="L11" s="236">
        <v>21</v>
      </c>
      <c r="M11" s="236">
        <f>G11*(1+L11/100)</f>
        <v>0</v>
      </c>
      <c r="N11" s="234">
        <v>0</v>
      </c>
      <c r="O11" s="234">
        <f>ROUND(E11*N11,2)</f>
        <v>0</v>
      </c>
      <c r="P11" s="234">
        <v>0</v>
      </c>
      <c r="Q11" s="234">
        <f>ROUND(E11*P11,2)</f>
        <v>0</v>
      </c>
      <c r="R11" s="236"/>
      <c r="S11" s="236" t="s">
        <v>210</v>
      </c>
      <c r="T11" s="237" t="s">
        <v>462</v>
      </c>
      <c r="U11" s="220">
        <v>0</v>
      </c>
      <c r="V11" s="220">
        <f>ROUND(E11*U11,2)</f>
        <v>0</v>
      </c>
      <c r="W11" s="220"/>
      <c r="X11" s="220" t="s">
        <v>1473</v>
      </c>
      <c r="Y11" s="210"/>
      <c r="Z11" s="210"/>
      <c r="AA11" s="210"/>
      <c r="AB11" s="210"/>
      <c r="AC11" s="210"/>
      <c r="AD11" s="210"/>
      <c r="AE11" s="210"/>
      <c r="AF11" s="210"/>
      <c r="AG11" s="210" t="s">
        <v>1474</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33.75" outlineLevel="1" x14ac:dyDescent="0.2">
      <c r="A12" s="217"/>
      <c r="B12" s="218"/>
      <c r="C12" s="253" t="s">
        <v>1478</v>
      </c>
      <c r="D12" s="240"/>
      <c r="E12" s="240"/>
      <c r="F12" s="240"/>
      <c r="G12" s="240"/>
      <c r="H12" s="220"/>
      <c r="I12" s="220"/>
      <c r="J12" s="220"/>
      <c r="K12" s="220"/>
      <c r="L12" s="220"/>
      <c r="M12" s="220"/>
      <c r="N12" s="219"/>
      <c r="O12" s="219"/>
      <c r="P12" s="219"/>
      <c r="Q12" s="219"/>
      <c r="R12" s="220"/>
      <c r="S12" s="220"/>
      <c r="T12" s="220"/>
      <c r="U12" s="220"/>
      <c r="V12" s="220"/>
      <c r="W12" s="220"/>
      <c r="X12" s="220"/>
      <c r="Y12" s="210"/>
      <c r="Z12" s="210"/>
      <c r="AA12" s="210"/>
      <c r="AB12" s="210"/>
      <c r="AC12" s="210"/>
      <c r="AD12" s="210"/>
      <c r="AE12" s="210"/>
      <c r="AF12" s="210"/>
      <c r="AG12" s="210" t="s">
        <v>237</v>
      </c>
      <c r="AH12" s="210"/>
      <c r="AI12" s="210"/>
      <c r="AJ12" s="210"/>
      <c r="AK12" s="210"/>
      <c r="AL12" s="210"/>
      <c r="AM12" s="210"/>
      <c r="AN12" s="210"/>
      <c r="AO12" s="210"/>
      <c r="AP12" s="210"/>
      <c r="AQ12" s="210"/>
      <c r="AR12" s="210"/>
      <c r="AS12" s="210"/>
      <c r="AT12" s="210"/>
      <c r="AU12" s="210"/>
      <c r="AV12" s="210"/>
      <c r="AW12" s="210"/>
      <c r="AX12" s="210"/>
      <c r="AY12" s="210"/>
      <c r="AZ12" s="210"/>
      <c r="BA12" s="239" t="str">
        <f>C12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2" s="210"/>
      <c r="BC12" s="210"/>
      <c r="BD12" s="210"/>
      <c r="BE12" s="210"/>
      <c r="BF12" s="210"/>
      <c r="BG12" s="210"/>
      <c r="BH12" s="210"/>
    </row>
    <row r="13" spans="1:60" outlineLevel="1" x14ac:dyDescent="0.2">
      <c r="A13" s="231">
        <v>3</v>
      </c>
      <c r="B13" s="232" t="s">
        <v>1479</v>
      </c>
      <c r="C13" s="250" t="s">
        <v>1480</v>
      </c>
      <c r="D13" s="233" t="s">
        <v>1472</v>
      </c>
      <c r="E13" s="234">
        <v>1</v>
      </c>
      <c r="F13" s="235"/>
      <c r="G13" s="236">
        <f>ROUND(E13*F13,2)</f>
        <v>0</v>
      </c>
      <c r="H13" s="235"/>
      <c r="I13" s="236">
        <f>ROUND(E13*H13,2)</f>
        <v>0</v>
      </c>
      <c r="J13" s="235"/>
      <c r="K13" s="236">
        <f>ROUND(E13*J13,2)</f>
        <v>0</v>
      </c>
      <c r="L13" s="236">
        <v>21</v>
      </c>
      <c r="M13" s="236">
        <f>G13*(1+L13/100)</f>
        <v>0</v>
      </c>
      <c r="N13" s="234">
        <v>0</v>
      </c>
      <c r="O13" s="234">
        <f>ROUND(E13*N13,2)</f>
        <v>0</v>
      </c>
      <c r="P13" s="234">
        <v>0</v>
      </c>
      <c r="Q13" s="234">
        <f>ROUND(E13*P13,2)</f>
        <v>0</v>
      </c>
      <c r="R13" s="236"/>
      <c r="S13" s="236" t="s">
        <v>210</v>
      </c>
      <c r="T13" s="237" t="s">
        <v>462</v>
      </c>
      <c r="U13" s="220">
        <v>0</v>
      </c>
      <c r="V13" s="220">
        <f>ROUND(E13*U13,2)</f>
        <v>0</v>
      </c>
      <c r="W13" s="220"/>
      <c r="X13" s="220" t="s">
        <v>1473</v>
      </c>
      <c r="Y13" s="210"/>
      <c r="Z13" s="210"/>
      <c r="AA13" s="210"/>
      <c r="AB13" s="210"/>
      <c r="AC13" s="210"/>
      <c r="AD13" s="210"/>
      <c r="AE13" s="210"/>
      <c r="AF13" s="210"/>
      <c r="AG13" s="210" t="s">
        <v>1474</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x14ac:dyDescent="0.2">
      <c r="A14" s="217"/>
      <c r="B14" s="218"/>
      <c r="C14" s="253" t="s">
        <v>1481</v>
      </c>
      <c r="D14" s="240"/>
      <c r="E14" s="240"/>
      <c r="F14" s="240"/>
      <c r="G14" s="240"/>
      <c r="H14" s="220"/>
      <c r="I14" s="220"/>
      <c r="J14" s="220"/>
      <c r="K14" s="220"/>
      <c r="L14" s="220"/>
      <c r="M14" s="220"/>
      <c r="N14" s="219"/>
      <c r="O14" s="219"/>
      <c r="P14" s="219"/>
      <c r="Q14" s="219"/>
      <c r="R14" s="220"/>
      <c r="S14" s="220"/>
      <c r="T14" s="220"/>
      <c r="U14" s="220"/>
      <c r="V14" s="220"/>
      <c r="W14" s="220"/>
      <c r="X14" s="220"/>
      <c r="Y14" s="210"/>
      <c r="Z14" s="210"/>
      <c r="AA14" s="210"/>
      <c r="AB14" s="210"/>
      <c r="AC14" s="210"/>
      <c r="AD14" s="210"/>
      <c r="AE14" s="210"/>
      <c r="AF14" s="210"/>
      <c r="AG14" s="210" t="s">
        <v>237</v>
      </c>
      <c r="AH14" s="210"/>
      <c r="AI14" s="210"/>
      <c r="AJ14" s="210"/>
      <c r="AK14" s="210"/>
      <c r="AL14" s="210"/>
      <c r="AM14" s="210"/>
      <c r="AN14" s="210"/>
      <c r="AO14" s="210"/>
      <c r="AP14" s="210"/>
      <c r="AQ14" s="210"/>
      <c r="AR14" s="210"/>
      <c r="AS14" s="210"/>
      <c r="AT14" s="210"/>
      <c r="AU14" s="210"/>
      <c r="AV14" s="210"/>
      <c r="AW14" s="210"/>
      <c r="AX14" s="210"/>
      <c r="AY14" s="210"/>
      <c r="AZ14" s="210"/>
      <c r="BA14" s="239" t="str">
        <f>C14</f>
        <v>Odstranění objektů zařízení staveniště včetně přípojek energií a jejich odvoz. Položka zahrnuje i náklady na úpravu povrchů po odstranění zařízení staveniště a úklid ploch, na kterých bylo zařízení staveniště provozováno.</v>
      </c>
      <c r="BB14" s="210"/>
      <c r="BC14" s="210"/>
      <c r="BD14" s="210"/>
      <c r="BE14" s="210"/>
      <c r="BF14" s="210"/>
      <c r="BG14" s="210"/>
      <c r="BH14" s="210"/>
    </row>
    <row r="15" spans="1:60" outlineLevel="1" x14ac:dyDescent="0.2">
      <c r="A15" s="231">
        <v>4</v>
      </c>
      <c r="B15" s="232" t="s">
        <v>1482</v>
      </c>
      <c r="C15" s="250" t="s">
        <v>1483</v>
      </c>
      <c r="D15" s="233" t="s">
        <v>1472</v>
      </c>
      <c r="E15" s="234">
        <v>1</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c r="S15" s="236" t="s">
        <v>210</v>
      </c>
      <c r="T15" s="237" t="s">
        <v>462</v>
      </c>
      <c r="U15" s="220">
        <v>0</v>
      </c>
      <c r="V15" s="220">
        <f>ROUND(E15*U15,2)</f>
        <v>0</v>
      </c>
      <c r="W15" s="220"/>
      <c r="X15" s="220" t="s">
        <v>1473</v>
      </c>
      <c r="Y15" s="210"/>
      <c r="Z15" s="210"/>
      <c r="AA15" s="210"/>
      <c r="AB15" s="210"/>
      <c r="AC15" s="210"/>
      <c r="AD15" s="210"/>
      <c r="AE15" s="210"/>
      <c r="AF15" s="210"/>
      <c r="AG15" s="210" t="s">
        <v>1474</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ht="33.75" outlineLevel="1" x14ac:dyDescent="0.2">
      <c r="A16" s="217"/>
      <c r="B16" s="218"/>
      <c r="C16" s="253" t="s">
        <v>1484</v>
      </c>
      <c r="D16" s="240"/>
      <c r="E16" s="240"/>
      <c r="F16" s="240"/>
      <c r="G16" s="240"/>
      <c r="H16" s="220"/>
      <c r="I16" s="220"/>
      <c r="J16" s="220"/>
      <c r="K16" s="220"/>
      <c r="L16" s="220"/>
      <c r="M16" s="220"/>
      <c r="N16" s="219"/>
      <c r="O16" s="219"/>
      <c r="P16" s="219"/>
      <c r="Q16" s="219"/>
      <c r="R16" s="220"/>
      <c r="S16" s="220"/>
      <c r="T16" s="220"/>
      <c r="U16" s="220"/>
      <c r="V16" s="220"/>
      <c r="W16" s="220"/>
      <c r="X16" s="220"/>
      <c r="Y16" s="210"/>
      <c r="Z16" s="210"/>
      <c r="AA16" s="210"/>
      <c r="AB16" s="210"/>
      <c r="AC16" s="210"/>
      <c r="AD16" s="210"/>
      <c r="AE16" s="210"/>
      <c r="AF16" s="210"/>
      <c r="AG16" s="210" t="s">
        <v>237</v>
      </c>
      <c r="AH16" s="210"/>
      <c r="AI16" s="210"/>
      <c r="AJ16" s="210"/>
      <c r="AK16" s="210"/>
      <c r="AL16" s="210"/>
      <c r="AM16" s="210"/>
      <c r="AN16" s="210"/>
      <c r="AO16" s="210"/>
      <c r="AP16" s="210"/>
      <c r="AQ16" s="210"/>
      <c r="AR16" s="210"/>
      <c r="AS16" s="210"/>
      <c r="AT16" s="210"/>
      <c r="AU16" s="210"/>
      <c r="AV16" s="210"/>
      <c r="AW16" s="210"/>
      <c r="AX16" s="210"/>
      <c r="AY16" s="210"/>
      <c r="AZ16" s="210"/>
      <c r="BA16" s="239" t="str">
        <f>C16</f>
        <v>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v>
      </c>
      <c r="BB16" s="210"/>
      <c r="BC16" s="210"/>
      <c r="BD16" s="210"/>
      <c r="BE16" s="210"/>
      <c r="BF16" s="210"/>
      <c r="BG16" s="210"/>
      <c r="BH16" s="210"/>
    </row>
    <row r="17" spans="1:60" outlineLevel="1" x14ac:dyDescent="0.2">
      <c r="A17" s="217"/>
      <c r="B17" s="218"/>
      <c r="C17" s="254" t="s">
        <v>1485</v>
      </c>
      <c r="D17" s="241"/>
      <c r="E17" s="241"/>
      <c r="F17" s="241"/>
      <c r="G17" s="241"/>
      <c r="H17" s="220"/>
      <c r="I17" s="220"/>
      <c r="J17" s="220"/>
      <c r="K17" s="220"/>
      <c r="L17" s="220"/>
      <c r="M17" s="220"/>
      <c r="N17" s="219"/>
      <c r="O17" s="219"/>
      <c r="P17" s="219"/>
      <c r="Q17" s="219"/>
      <c r="R17" s="220"/>
      <c r="S17" s="220"/>
      <c r="T17" s="220"/>
      <c r="U17" s="220"/>
      <c r="V17" s="220"/>
      <c r="W17" s="220"/>
      <c r="X17" s="220"/>
      <c r="Y17" s="210"/>
      <c r="Z17" s="210"/>
      <c r="AA17" s="210"/>
      <c r="AB17" s="210"/>
      <c r="AC17" s="210"/>
      <c r="AD17" s="210"/>
      <c r="AE17" s="210"/>
      <c r="AF17" s="210"/>
      <c r="AG17" s="210" t="s">
        <v>237</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1">
        <v>5</v>
      </c>
      <c r="B18" s="232" t="s">
        <v>1486</v>
      </c>
      <c r="C18" s="250" t="s">
        <v>1487</v>
      </c>
      <c r="D18" s="233" t="s">
        <v>1472</v>
      </c>
      <c r="E18" s="234">
        <v>1</v>
      </c>
      <c r="F18" s="235"/>
      <c r="G18" s="236">
        <f>ROUND(E18*F18,2)</f>
        <v>0</v>
      </c>
      <c r="H18" s="235"/>
      <c r="I18" s="236">
        <f>ROUND(E18*H18,2)</f>
        <v>0</v>
      </c>
      <c r="J18" s="235"/>
      <c r="K18" s="236">
        <f>ROUND(E18*J18,2)</f>
        <v>0</v>
      </c>
      <c r="L18" s="236">
        <v>21</v>
      </c>
      <c r="M18" s="236">
        <f>G18*(1+L18/100)</f>
        <v>0</v>
      </c>
      <c r="N18" s="234">
        <v>0</v>
      </c>
      <c r="O18" s="234">
        <f>ROUND(E18*N18,2)</f>
        <v>0</v>
      </c>
      <c r="P18" s="234">
        <v>0</v>
      </c>
      <c r="Q18" s="234">
        <f>ROUND(E18*P18,2)</f>
        <v>0</v>
      </c>
      <c r="R18" s="236"/>
      <c r="S18" s="236" t="s">
        <v>210</v>
      </c>
      <c r="T18" s="237" t="s">
        <v>462</v>
      </c>
      <c r="U18" s="220">
        <v>0</v>
      </c>
      <c r="V18" s="220">
        <f>ROUND(E18*U18,2)</f>
        <v>0</v>
      </c>
      <c r="W18" s="220"/>
      <c r="X18" s="220" t="s">
        <v>1473</v>
      </c>
      <c r="Y18" s="210"/>
      <c r="Z18" s="210"/>
      <c r="AA18" s="210"/>
      <c r="AB18" s="210"/>
      <c r="AC18" s="210"/>
      <c r="AD18" s="210"/>
      <c r="AE18" s="210"/>
      <c r="AF18" s="210"/>
      <c r="AG18" s="210" t="s">
        <v>1474</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17"/>
      <c r="B19" s="218"/>
      <c r="C19" s="253" t="s">
        <v>1488</v>
      </c>
      <c r="D19" s="240"/>
      <c r="E19" s="240"/>
      <c r="F19" s="240"/>
      <c r="G19" s="240"/>
      <c r="H19" s="220"/>
      <c r="I19" s="220"/>
      <c r="J19" s="220"/>
      <c r="K19" s="220"/>
      <c r="L19" s="220"/>
      <c r="M19" s="220"/>
      <c r="N19" s="219"/>
      <c r="O19" s="219"/>
      <c r="P19" s="219"/>
      <c r="Q19" s="219"/>
      <c r="R19" s="220"/>
      <c r="S19" s="220"/>
      <c r="T19" s="220"/>
      <c r="U19" s="220"/>
      <c r="V19" s="220"/>
      <c r="W19" s="220"/>
      <c r="X19" s="220"/>
      <c r="Y19" s="210"/>
      <c r="Z19" s="210"/>
      <c r="AA19" s="210"/>
      <c r="AB19" s="210"/>
      <c r="AC19" s="210"/>
      <c r="AD19" s="210"/>
      <c r="AE19" s="210"/>
      <c r="AF19" s="210"/>
      <c r="AG19" s="210" t="s">
        <v>237</v>
      </c>
      <c r="AH19" s="210"/>
      <c r="AI19" s="210"/>
      <c r="AJ19" s="210"/>
      <c r="AK19" s="210"/>
      <c r="AL19" s="210"/>
      <c r="AM19" s="210"/>
      <c r="AN19" s="210"/>
      <c r="AO19" s="210"/>
      <c r="AP19" s="210"/>
      <c r="AQ19" s="210"/>
      <c r="AR19" s="210"/>
      <c r="AS19" s="210"/>
      <c r="AT19" s="210"/>
      <c r="AU19" s="210"/>
      <c r="AV19" s="210"/>
      <c r="AW19" s="210"/>
      <c r="AX19" s="210"/>
      <c r="AY19" s="210"/>
      <c r="AZ19" s="210"/>
      <c r="BA19" s="239" t="str">
        <f>C19</f>
        <v>Náklady na ztížené provádění stavebních prací v důsledku nepřerušeného provozu na staveništi nebo v případech nepřerušeného provozu v objektech v nichž se stavební práce provádí.</v>
      </c>
      <c r="BB19" s="210"/>
      <c r="BC19" s="210"/>
      <c r="BD19" s="210"/>
      <c r="BE19" s="210"/>
      <c r="BF19" s="210"/>
      <c r="BG19" s="210"/>
      <c r="BH19" s="210"/>
    </row>
    <row r="20" spans="1:60" outlineLevel="1" x14ac:dyDescent="0.2">
      <c r="A20" s="217"/>
      <c r="B20" s="218"/>
      <c r="C20" s="254" t="s">
        <v>1489</v>
      </c>
      <c r="D20" s="241"/>
      <c r="E20" s="241"/>
      <c r="F20" s="241"/>
      <c r="G20" s="241"/>
      <c r="H20" s="220"/>
      <c r="I20" s="220"/>
      <c r="J20" s="220"/>
      <c r="K20" s="220"/>
      <c r="L20" s="220"/>
      <c r="M20" s="220"/>
      <c r="N20" s="219"/>
      <c r="O20" s="219"/>
      <c r="P20" s="219"/>
      <c r="Q20" s="219"/>
      <c r="R20" s="220"/>
      <c r="S20" s="220"/>
      <c r="T20" s="220"/>
      <c r="U20" s="220"/>
      <c r="V20" s="220"/>
      <c r="W20" s="220"/>
      <c r="X20" s="220"/>
      <c r="Y20" s="210"/>
      <c r="Z20" s="210"/>
      <c r="AA20" s="210"/>
      <c r="AB20" s="210"/>
      <c r="AC20" s="210"/>
      <c r="AD20" s="210"/>
      <c r="AE20" s="210"/>
      <c r="AF20" s="210"/>
      <c r="AG20" s="210" t="s">
        <v>237</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1">
        <v>6</v>
      </c>
      <c r="B21" s="232" t="s">
        <v>1490</v>
      </c>
      <c r="C21" s="250" t="s">
        <v>1491</v>
      </c>
      <c r="D21" s="233" t="s">
        <v>1472</v>
      </c>
      <c r="E21" s="234">
        <v>1</v>
      </c>
      <c r="F21" s="235"/>
      <c r="G21" s="236">
        <f>ROUND(E21*F21,2)</f>
        <v>0</v>
      </c>
      <c r="H21" s="235"/>
      <c r="I21" s="236">
        <f>ROUND(E21*H21,2)</f>
        <v>0</v>
      </c>
      <c r="J21" s="235"/>
      <c r="K21" s="236">
        <f>ROUND(E21*J21,2)</f>
        <v>0</v>
      </c>
      <c r="L21" s="236">
        <v>21</v>
      </c>
      <c r="M21" s="236">
        <f>G21*(1+L21/100)</f>
        <v>0</v>
      </c>
      <c r="N21" s="234">
        <v>0</v>
      </c>
      <c r="O21" s="234">
        <f>ROUND(E21*N21,2)</f>
        <v>0</v>
      </c>
      <c r="P21" s="234">
        <v>0</v>
      </c>
      <c r="Q21" s="234">
        <f>ROUND(E21*P21,2)</f>
        <v>0</v>
      </c>
      <c r="R21" s="236"/>
      <c r="S21" s="236" t="s">
        <v>210</v>
      </c>
      <c r="T21" s="237" t="s">
        <v>462</v>
      </c>
      <c r="U21" s="220">
        <v>0</v>
      </c>
      <c r="V21" s="220">
        <f>ROUND(E21*U21,2)</f>
        <v>0</v>
      </c>
      <c r="W21" s="220"/>
      <c r="X21" s="220" t="s">
        <v>1473</v>
      </c>
      <c r="Y21" s="210"/>
      <c r="Z21" s="210"/>
      <c r="AA21" s="210"/>
      <c r="AB21" s="210"/>
      <c r="AC21" s="210"/>
      <c r="AD21" s="210"/>
      <c r="AE21" s="210"/>
      <c r="AF21" s="210"/>
      <c r="AG21" s="210" t="s">
        <v>1474</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7"/>
      <c r="B22" s="218"/>
      <c r="C22" s="253" t="s">
        <v>1492</v>
      </c>
      <c r="D22" s="240"/>
      <c r="E22" s="240"/>
      <c r="F22" s="240"/>
      <c r="G22" s="240"/>
      <c r="H22" s="220"/>
      <c r="I22" s="220"/>
      <c r="J22" s="220"/>
      <c r="K22" s="220"/>
      <c r="L22" s="220"/>
      <c r="M22" s="220"/>
      <c r="N22" s="219"/>
      <c r="O22" s="219"/>
      <c r="P22" s="219"/>
      <c r="Q22" s="219"/>
      <c r="R22" s="220"/>
      <c r="S22" s="220"/>
      <c r="T22" s="220"/>
      <c r="U22" s="220"/>
      <c r="V22" s="220"/>
      <c r="W22" s="220"/>
      <c r="X22" s="220"/>
      <c r="Y22" s="210"/>
      <c r="Z22" s="210"/>
      <c r="AA22" s="210"/>
      <c r="AB22" s="210"/>
      <c r="AC22" s="210"/>
      <c r="AD22" s="210"/>
      <c r="AE22" s="210"/>
      <c r="AF22" s="210"/>
      <c r="AG22" s="210" t="s">
        <v>237</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x14ac:dyDescent="0.2">
      <c r="A23" s="224" t="s">
        <v>204</v>
      </c>
      <c r="B23" s="225" t="s">
        <v>177</v>
      </c>
      <c r="C23" s="249" t="s">
        <v>28</v>
      </c>
      <c r="D23" s="226"/>
      <c r="E23" s="227"/>
      <c r="F23" s="228"/>
      <c r="G23" s="228">
        <f>SUMIF(AG24:AG33,"&lt;&gt;NOR",G24:G33)</f>
        <v>0</v>
      </c>
      <c r="H23" s="228"/>
      <c r="I23" s="228">
        <f>SUM(I24:I33)</f>
        <v>0</v>
      </c>
      <c r="J23" s="228"/>
      <c r="K23" s="228">
        <f>SUM(K24:K33)</f>
        <v>0</v>
      </c>
      <c r="L23" s="228"/>
      <c r="M23" s="228">
        <f>SUM(M24:M33)</f>
        <v>0</v>
      </c>
      <c r="N23" s="227"/>
      <c r="O23" s="227">
        <f>SUM(O24:O33)</f>
        <v>0</v>
      </c>
      <c r="P23" s="227"/>
      <c r="Q23" s="227">
        <f>SUM(Q24:Q33)</f>
        <v>0</v>
      </c>
      <c r="R23" s="228"/>
      <c r="S23" s="228"/>
      <c r="T23" s="229"/>
      <c r="U23" s="223"/>
      <c r="V23" s="223">
        <f>SUM(V24:V33)</f>
        <v>0</v>
      </c>
      <c r="W23" s="223"/>
      <c r="X23" s="223"/>
      <c r="AG23" t="s">
        <v>205</v>
      </c>
    </row>
    <row r="24" spans="1:60" outlineLevel="1" x14ac:dyDescent="0.2">
      <c r="A24" s="231">
        <v>7</v>
      </c>
      <c r="B24" s="232" t="s">
        <v>1493</v>
      </c>
      <c r="C24" s="250" t="s">
        <v>1494</v>
      </c>
      <c r="D24" s="233" t="s">
        <v>1472</v>
      </c>
      <c r="E24" s="234">
        <v>1</v>
      </c>
      <c r="F24" s="235"/>
      <c r="G24" s="236">
        <f>ROUND(E24*F24,2)</f>
        <v>0</v>
      </c>
      <c r="H24" s="235"/>
      <c r="I24" s="236">
        <f>ROUND(E24*H24,2)</f>
        <v>0</v>
      </c>
      <c r="J24" s="235"/>
      <c r="K24" s="236">
        <f>ROUND(E24*J24,2)</f>
        <v>0</v>
      </c>
      <c r="L24" s="236">
        <v>21</v>
      </c>
      <c r="M24" s="236">
        <f>G24*(1+L24/100)</f>
        <v>0</v>
      </c>
      <c r="N24" s="234">
        <v>0</v>
      </c>
      <c r="O24" s="234">
        <f>ROUND(E24*N24,2)</f>
        <v>0</v>
      </c>
      <c r="P24" s="234">
        <v>0</v>
      </c>
      <c r="Q24" s="234">
        <f>ROUND(E24*P24,2)</f>
        <v>0</v>
      </c>
      <c r="R24" s="236"/>
      <c r="S24" s="236" t="s">
        <v>210</v>
      </c>
      <c r="T24" s="237" t="s">
        <v>462</v>
      </c>
      <c r="U24" s="220">
        <v>0</v>
      </c>
      <c r="V24" s="220">
        <f>ROUND(E24*U24,2)</f>
        <v>0</v>
      </c>
      <c r="W24" s="220"/>
      <c r="X24" s="220" t="s">
        <v>1473</v>
      </c>
      <c r="Y24" s="210"/>
      <c r="Z24" s="210"/>
      <c r="AA24" s="210"/>
      <c r="AB24" s="210"/>
      <c r="AC24" s="210"/>
      <c r="AD24" s="210"/>
      <c r="AE24" s="210"/>
      <c r="AF24" s="210"/>
      <c r="AG24" s="210" t="s">
        <v>1474</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3" t="s">
        <v>1495</v>
      </c>
      <c r="D25" s="240"/>
      <c r="E25" s="240"/>
      <c r="F25" s="240"/>
      <c r="G25" s="240"/>
      <c r="H25" s="220"/>
      <c r="I25" s="220"/>
      <c r="J25" s="220"/>
      <c r="K25" s="220"/>
      <c r="L25" s="220"/>
      <c r="M25" s="220"/>
      <c r="N25" s="219"/>
      <c r="O25" s="219"/>
      <c r="P25" s="219"/>
      <c r="Q25" s="219"/>
      <c r="R25" s="220"/>
      <c r="S25" s="220"/>
      <c r="T25" s="220"/>
      <c r="U25" s="220"/>
      <c r="V25" s="220"/>
      <c r="W25" s="220"/>
      <c r="X25" s="220"/>
      <c r="Y25" s="210"/>
      <c r="Z25" s="210"/>
      <c r="AA25" s="210"/>
      <c r="AB25" s="210"/>
      <c r="AC25" s="210"/>
      <c r="AD25" s="210"/>
      <c r="AE25" s="210"/>
      <c r="AF25" s="210"/>
      <c r="AG25" s="210" t="s">
        <v>237</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1">
        <v>8</v>
      </c>
      <c r="B26" s="232" t="s">
        <v>1496</v>
      </c>
      <c r="C26" s="250" t="s">
        <v>1497</v>
      </c>
      <c r="D26" s="233" t="s">
        <v>1472</v>
      </c>
      <c r="E26" s="234">
        <v>1</v>
      </c>
      <c r="F26" s="235"/>
      <c r="G26" s="236">
        <f>ROUND(E26*F26,2)</f>
        <v>0</v>
      </c>
      <c r="H26" s="235"/>
      <c r="I26" s="236">
        <f>ROUND(E26*H26,2)</f>
        <v>0</v>
      </c>
      <c r="J26" s="235"/>
      <c r="K26" s="236">
        <f>ROUND(E26*J26,2)</f>
        <v>0</v>
      </c>
      <c r="L26" s="236">
        <v>21</v>
      </c>
      <c r="M26" s="236">
        <f>G26*(1+L26/100)</f>
        <v>0</v>
      </c>
      <c r="N26" s="234">
        <v>0</v>
      </c>
      <c r="O26" s="234">
        <f>ROUND(E26*N26,2)</f>
        <v>0</v>
      </c>
      <c r="P26" s="234">
        <v>0</v>
      </c>
      <c r="Q26" s="234">
        <f>ROUND(E26*P26,2)</f>
        <v>0</v>
      </c>
      <c r="R26" s="236"/>
      <c r="S26" s="236" t="s">
        <v>210</v>
      </c>
      <c r="T26" s="237" t="s">
        <v>462</v>
      </c>
      <c r="U26" s="220">
        <v>0</v>
      </c>
      <c r="V26" s="220">
        <f>ROUND(E26*U26,2)</f>
        <v>0</v>
      </c>
      <c r="W26" s="220"/>
      <c r="X26" s="220" t="s">
        <v>1473</v>
      </c>
      <c r="Y26" s="210"/>
      <c r="Z26" s="210"/>
      <c r="AA26" s="210"/>
      <c r="AB26" s="210"/>
      <c r="AC26" s="210"/>
      <c r="AD26" s="210"/>
      <c r="AE26" s="210"/>
      <c r="AF26" s="210"/>
      <c r="AG26" s="210" t="s">
        <v>1474</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x14ac:dyDescent="0.2">
      <c r="A27" s="217"/>
      <c r="B27" s="218"/>
      <c r="C27" s="253" t="s">
        <v>1498</v>
      </c>
      <c r="D27" s="240"/>
      <c r="E27" s="240"/>
      <c r="F27" s="240"/>
      <c r="G27" s="240"/>
      <c r="H27" s="220"/>
      <c r="I27" s="220"/>
      <c r="J27" s="220"/>
      <c r="K27" s="220"/>
      <c r="L27" s="220"/>
      <c r="M27" s="220"/>
      <c r="N27" s="219"/>
      <c r="O27" s="219"/>
      <c r="P27" s="219"/>
      <c r="Q27" s="219"/>
      <c r="R27" s="220"/>
      <c r="S27" s="220"/>
      <c r="T27" s="220"/>
      <c r="U27" s="220"/>
      <c r="V27" s="220"/>
      <c r="W27" s="220"/>
      <c r="X27" s="220"/>
      <c r="Y27" s="210"/>
      <c r="Z27" s="210"/>
      <c r="AA27" s="210"/>
      <c r="AB27" s="210"/>
      <c r="AC27" s="210"/>
      <c r="AD27" s="210"/>
      <c r="AE27" s="210"/>
      <c r="AF27" s="210"/>
      <c r="AG27" s="210" t="s">
        <v>237</v>
      </c>
      <c r="AH27" s="210"/>
      <c r="AI27" s="210"/>
      <c r="AJ27" s="210"/>
      <c r="AK27" s="210"/>
      <c r="AL27" s="210"/>
      <c r="AM27" s="210"/>
      <c r="AN27" s="210"/>
      <c r="AO27" s="210"/>
      <c r="AP27" s="210"/>
      <c r="AQ27" s="210"/>
      <c r="AR27" s="210"/>
      <c r="AS27" s="210"/>
      <c r="AT27" s="210"/>
      <c r="AU27" s="210"/>
      <c r="AV27" s="210"/>
      <c r="AW27" s="210"/>
      <c r="AX27" s="210"/>
      <c r="AY27" s="210"/>
      <c r="AZ27" s="210"/>
      <c r="BA27" s="239" t="str">
        <f>C27</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7" s="210"/>
      <c r="BC27" s="210"/>
      <c r="BD27" s="210"/>
      <c r="BE27" s="210"/>
      <c r="BF27" s="210"/>
      <c r="BG27" s="210"/>
      <c r="BH27" s="210"/>
    </row>
    <row r="28" spans="1:60" outlineLevel="1" x14ac:dyDescent="0.2">
      <c r="A28" s="231">
        <v>9</v>
      </c>
      <c r="B28" s="232" t="s">
        <v>1499</v>
      </c>
      <c r="C28" s="250" t="s">
        <v>1500</v>
      </c>
      <c r="D28" s="233" t="s">
        <v>1472</v>
      </c>
      <c r="E28" s="234">
        <v>1</v>
      </c>
      <c r="F28" s="235"/>
      <c r="G28" s="236">
        <f>ROUND(E28*F28,2)</f>
        <v>0</v>
      </c>
      <c r="H28" s="235"/>
      <c r="I28" s="236">
        <f>ROUND(E28*H28,2)</f>
        <v>0</v>
      </c>
      <c r="J28" s="235"/>
      <c r="K28" s="236">
        <f>ROUND(E28*J28,2)</f>
        <v>0</v>
      </c>
      <c r="L28" s="236">
        <v>21</v>
      </c>
      <c r="M28" s="236">
        <f>G28*(1+L28/100)</f>
        <v>0</v>
      </c>
      <c r="N28" s="234">
        <v>0</v>
      </c>
      <c r="O28" s="234">
        <f>ROUND(E28*N28,2)</f>
        <v>0</v>
      </c>
      <c r="P28" s="234">
        <v>0</v>
      </c>
      <c r="Q28" s="234">
        <f>ROUND(E28*P28,2)</f>
        <v>0</v>
      </c>
      <c r="R28" s="236"/>
      <c r="S28" s="236" t="s">
        <v>210</v>
      </c>
      <c r="T28" s="237" t="s">
        <v>462</v>
      </c>
      <c r="U28" s="220">
        <v>0</v>
      </c>
      <c r="V28" s="220">
        <f>ROUND(E28*U28,2)</f>
        <v>0</v>
      </c>
      <c r="W28" s="220"/>
      <c r="X28" s="220" t="s">
        <v>1473</v>
      </c>
      <c r="Y28" s="210"/>
      <c r="Z28" s="210"/>
      <c r="AA28" s="210"/>
      <c r="AB28" s="210"/>
      <c r="AC28" s="210"/>
      <c r="AD28" s="210"/>
      <c r="AE28" s="210"/>
      <c r="AF28" s="210"/>
      <c r="AG28" s="210" t="s">
        <v>1474</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33.75" outlineLevel="1" x14ac:dyDescent="0.2">
      <c r="A29" s="217"/>
      <c r="B29" s="218"/>
      <c r="C29" s="253" t="s">
        <v>1501</v>
      </c>
      <c r="D29" s="240"/>
      <c r="E29" s="240"/>
      <c r="F29" s="240"/>
      <c r="G29" s="240"/>
      <c r="H29" s="220"/>
      <c r="I29" s="220"/>
      <c r="J29" s="220"/>
      <c r="K29" s="220"/>
      <c r="L29" s="220"/>
      <c r="M29" s="220"/>
      <c r="N29" s="219"/>
      <c r="O29" s="219"/>
      <c r="P29" s="219"/>
      <c r="Q29" s="219"/>
      <c r="R29" s="220"/>
      <c r="S29" s="220"/>
      <c r="T29" s="220"/>
      <c r="U29" s="220"/>
      <c r="V29" s="220"/>
      <c r="W29" s="220"/>
      <c r="X29" s="220"/>
      <c r="Y29" s="210"/>
      <c r="Z29" s="210"/>
      <c r="AA29" s="210"/>
      <c r="AB29" s="210"/>
      <c r="AC29" s="210"/>
      <c r="AD29" s="210"/>
      <c r="AE29" s="210"/>
      <c r="AF29" s="210"/>
      <c r="AG29" s="210" t="s">
        <v>237</v>
      </c>
      <c r="AH29" s="210"/>
      <c r="AI29" s="210"/>
      <c r="AJ29" s="210"/>
      <c r="AK29" s="210"/>
      <c r="AL29" s="210"/>
      <c r="AM29" s="210"/>
      <c r="AN29" s="210"/>
      <c r="AO29" s="210"/>
      <c r="AP29" s="210"/>
      <c r="AQ29" s="210"/>
      <c r="AR29" s="210"/>
      <c r="AS29" s="210"/>
      <c r="AT29" s="210"/>
      <c r="AU29" s="210"/>
      <c r="AV29" s="210"/>
      <c r="AW29" s="210"/>
      <c r="AX29" s="210"/>
      <c r="AY29" s="210"/>
      <c r="AZ29" s="210"/>
      <c r="BA29" s="239" t="str">
        <f>C29</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9" s="210"/>
      <c r="BC29" s="210"/>
      <c r="BD29" s="210"/>
      <c r="BE29" s="210"/>
      <c r="BF29" s="210"/>
      <c r="BG29" s="210"/>
      <c r="BH29" s="210"/>
    </row>
    <row r="30" spans="1:60" outlineLevel="1" x14ac:dyDescent="0.2">
      <c r="A30" s="231">
        <v>10</v>
      </c>
      <c r="B30" s="232" t="s">
        <v>1502</v>
      </c>
      <c r="C30" s="250" t="s">
        <v>1503</v>
      </c>
      <c r="D30" s="233" t="s">
        <v>1472</v>
      </c>
      <c r="E30" s="234">
        <v>1</v>
      </c>
      <c r="F30" s="235"/>
      <c r="G30" s="236">
        <f>ROUND(E30*F30,2)</f>
        <v>0</v>
      </c>
      <c r="H30" s="235"/>
      <c r="I30" s="236">
        <f>ROUND(E30*H30,2)</f>
        <v>0</v>
      </c>
      <c r="J30" s="235"/>
      <c r="K30" s="236">
        <f>ROUND(E30*J30,2)</f>
        <v>0</v>
      </c>
      <c r="L30" s="236">
        <v>21</v>
      </c>
      <c r="M30" s="236">
        <f>G30*(1+L30/100)</f>
        <v>0</v>
      </c>
      <c r="N30" s="234">
        <v>0</v>
      </c>
      <c r="O30" s="234">
        <f>ROUND(E30*N30,2)</f>
        <v>0</v>
      </c>
      <c r="P30" s="234">
        <v>0</v>
      </c>
      <c r="Q30" s="234">
        <f>ROUND(E30*P30,2)</f>
        <v>0</v>
      </c>
      <c r="R30" s="236"/>
      <c r="S30" s="236" t="s">
        <v>210</v>
      </c>
      <c r="T30" s="237" t="s">
        <v>462</v>
      </c>
      <c r="U30" s="220">
        <v>0</v>
      </c>
      <c r="V30" s="220">
        <f>ROUND(E30*U30,2)</f>
        <v>0</v>
      </c>
      <c r="W30" s="220"/>
      <c r="X30" s="220" t="s">
        <v>1473</v>
      </c>
      <c r="Y30" s="210"/>
      <c r="Z30" s="210"/>
      <c r="AA30" s="210"/>
      <c r="AB30" s="210"/>
      <c r="AC30" s="210"/>
      <c r="AD30" s="210"/>
      <c r="AE30" s="210"/>
      <c r="AF30" s="210"/>
      <c r="AG30" s="210" t="s">
        <v>1474</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3" t="s">
        <v>1504</v>
      </c>
      <c r="D31" s="240"/>
      <c r="E31" s="240"/>
      <c r="F31" s="240"/>
      <c r="G31" s="240"/>
      <c r="H31" s="220"/>
      <c r="I31" s="220"/>
      <c r="J31" s="220"/>
      <c r="K31" s="220"/>
      <c r="L31" s="220"/>
      <c r="M31" s="220"/>
      <c r="N31" s="219"/>
      <c r="O31" s="219"/>
      <c r="P31" s="219"/>
      <c r="Q31" s="219"/>
      <c r="R31" s="220"/>
      <c r="S31" s="220"/>
      <c r="T31" s="220"/>
      <c r="U31" s="220"/>
      <c r="V31" s="220"/>
      <c r="W31" s="220"/>
      <c r="X31" s="220"/>
      <c r="Y31" s="210"/>
      <c r="Z31" s="210"/>
      <c r="AA31" s="210"/>
      <c r="AB31" s="210"/>
      <c r="AC31" s="210"/>
      <c r="AD31" s="210"/>
      <c r="AE31" s="210"/>
      <c r="AF31" s="210"/>
      <c r="AG31" s="210" t="s">
        <v>237</v>
      </c>
      <c r="AH31" s="210"/>
      <c r="AI31" s="210"/>
      <c r="AJ31" s="210"/>
      <c r="AK31" s="210"/>
      <c r="AL31" s="210"/>
      <c r="AM31" s="210"/>
      <c r="AN31" s="210"/>
      <c r="AO31" s="210"/>
      <c r="AP31" s="210"/>
      <c r="AQ31" s="210"/>
      <c r="AR31" s="210"/>
      <c r="AS31" s="210"/>
      <c r="AT31" s="210"/>
      <c r="AU31" s="210"/>
      <c r="AV31" s="210"/>
      <c r="AW31" s="210"/>
      <c r="AX31" s="210"/>
      <c r="AY31" s="210"/>
      <c r="AZ31" s="210"/>
      <c r="BA31" s="239" t="str">
        <f>C31</f>
        <v>Náklady zhotovitele, které vzniknou v souvislosti s povinnostmi zhotovitele při předání a převzetí díla.</v>
      </c>
      <c r="BB31" s="210"/>
      <c r="BC31" s="210"/>
      <c r="BD31" s="210"/>
      <c r="BE31" s="210"/>
      <c r="BF31" s="210"/>
      <c r="BG31" s="210"/>
      <c r="BH31" s="210"/>
    </row>
    <row r="32" spans="1:60" outlineLevel="1" x14ac:dyDescent="0.2">
      <c r="A32" s="231">
        <v>11</v>
      </c>
      <c r="B32" s="232" t="s">
        <v>1505</v>
      </c>
      <c r="C32" s="250" t="s">
        <v>1506</v>
      </c>
      <c r="D32" s="233" t="s">
        <v>1472</v>
      </c>
      <c r="E32" s="234">
        <v>1</v>
      </c>
      <c r="F32" s="235"/>
      <c r="G32" s="236">
        <f>ROUND(E32*F32,2)</f>
        <v>0</v>
      </c>
      <c r="H32" s="235"/>
      <c r="I32" s="236">
        <f>ROUND(E32*H32,2)</f>
        <v>0</v>
      </c>
      <c r="J32" s="235"/>
      <c r="K32" s="236">
        <f>ROUND(E32*J32,2)</f>
        <v>0</v>
      </c>
      <c r="L32" s="236">
        <v>21</v>
      </c>
      <c r="M32" s="236">
        <f>G32*(1+L32/100)</f>
        <v>0</v>
      </c>
      <c r="N32" s="234">
        <v>0</v>
      </c>
      <c r="O32" s="234">
        <f>ROUND(E32*N32,2)</f>
        <v>0</v>
      </c>
      <c r="P32" s="234">
        <v>0</v>
      </c>
      <c r="Q32" s="234">
        <f>ROUND(E32*P32,2)</f>
        <v>0</v>
      </c>
      <c r="R32" s="236"/>
      <c r="S32" s="236" t="s">
        <v>210</v>
      </c>
      <c r="T32" s="237" t="s">
        <v>462</v>
      </c>
      <c r="U32" s="220">
        <v>0</v>
      </c>
      <c r="V32" s="220">
        <f>ROUND(E32*U32,2)</f>
        <v>0</v>
      </c>
      <c r="W32" s="220"/>
      <c r="X32" s="220" t="s">
        <v>1473</v>
      </c>
      <c r="Y32" s="210"/>
      <c r="Z32" s="210"/>
      <c r="AA32" s="210"/>
      <c r="AB32" s="210"/>
      <c r="AC32" s="210"/>
      <c r="AD32" s="210"/>
      <c r="AE32" s="210"/>
      <c r="AF32" s="210"/>
      <c r="AG32" s="210" t="s">
        <v>1474</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x14ac:dyDescent="0.2">
      <c r="A33" s="217"/>
      <c r="B33" s="218"/>
      <c r="C33" s="253" t="s">
        <v>1507</v>
      </c>
      <c r="D33" s="240"/>
      <c r="E33" s="240"/>
      <c r="F33" s="240"/>
      <c r="G33" s="240"/>
      <c r="H33" s="220"/>
      <c r="I33" s="220"/>
      <c r="J33" s="220"/>
      <c r="K33" s="220"/>
      <c r="L33" s="220"/>
      <c r="M33" s="220"/>
      <c r="N33" s="219"/>
      <c r="O33" s="219"/>
      <c r="P33" s="219"/>
      <c r="Q33" s="219"/>
      <c r="R33" s="220"/>
      <c r="S33" s="220"/>
      <c r="T33" s="220"/>
      <c r="U33" s="220"/>
      <c r="V33" s="220"/>
      <c r="W33" s="220"/>
      <c r="X33" s="220"/>
      <c r="Y33" s="210"/>
      <c r="Z33" s="210"/>
      <c r="AA33" s="210"/>
      <c r="AB33" s="210"/>
      <c r="AC33" s="210"/>
      <c r="AD33" s="210"/>
      <c r="AE33" s="210"/>
      <c r="AF33" s="210"/>
      <c r="AG33" s="210" t="s">
        <v>237</v>
      </c>
      <c r="AH33" s="210"/>
      <c r="AI33" s="210"/>
      <c r="AJ33" s="210"/>
      <c r="AK33" s="210"/>
      <c r="AL33" s="210"/>
      <c r="AM33" s="210"/>
      <c r="AN33" s="210"/>
      <c r="AO33" s="210"/>
      <c r="AP33" s="210"/>
      <c r="AQ33" s="210"/>
      <c r="AR33" s="210"/>
      <c r="AS33" s="210"/>
      <c r="AT33" s="210"/>
      <c r="AU33" s="210"/>
      <c r="AV33" s="210"/>
      <c r="AW33" s="210"/>
      <c r="AX33" s="210"/>
      <c r="AY33" s="210"/>
      <c r="AZ33" s="210"/>
      <c r="BA33" s="239" t="str">
        <f>C33</f>
        <v>Náklady spojené s povinnou publicitou, pokud ji objednatel požaduje. Zahrnuje zejména náklady na propagační a informační billboardy, tabule, internetovou propagaci, tiskoviny apod.</v>
      </c>
      <c r="BB33" s="210"/>
      <c r="BC33" s="210"/>
      <c r="BD33" s="210"/>
      <c r="BE33" s="210"/>
      <c r="BF33" s="210"/>
      <c r="BG33" s="210"/>
      <c r="BH33" s="210"/>
    </row>
    <row r="34" spans="1:60" x14ac:dyDescent="0.2">
      <c r="A34" s="3"/>
      <c r="B34" s="4"/>
      <c r="C34" s="256"/>
      <c r="D34" s="6"/>
      <c r="E34" s="3"/>
      <c r="F34" s="3"/>
      <c r="G34" s="3"/>
      <c r="H34" s="3"/>
      <c r="I34" s="3"/>
      <c r="J34" s="3"/>
      <c r="K34" s="3"/>
      <c r="L34" s="3"/>
      <c r="M34" s="3"/>
      <c r="N34" s="3"/>
      <c r="O34" s="3"/>
      <c r="P34" s="3"/>
      <c r="Q34" s="3"/>
      <c r="R34" s="3"/>
      <c r="S34" s="3"/>
      <c r="T34" s="3"/>
      <c r="U34" s="3"/>
      <c r="V34" s="3"/>
      <c r="W34" s="3"/>
      <c r="X34" s="3"/>
      <c r="AE34">
        <v>15</v>
      </c>
      <c r="AF34">
        <v>21</v>
      </c>
      <c r="AG34" t="s">
        <v>191</v>
      </c>
    </row>
    <row r="35" spans="1:60" x14ac:dyDescent="0.2">
      <c r="A35" s="213"/>
      <c r="B35" s="214" t="s">
        <v>29</v>
      </c>
      <c r="C35" s="257"/>
      <c r="D35" s="215"/>
      <c r="E35" s="216"/>
      <c r="F35" s="216"/>
      <c r="G35" s="230">
        <f>G8+G23</f>
        <v>0</v>
      </c>
      <c r="H35" s="3"/>
      <c r="I35" s="3"/>
      <c r="J35" s="3"/>
      <c r="K35" s="3"/>
      <c r="L35" s="3"/>
      <c r="M35" s="3"/>
      <c r="N35" s="3"/>
      <c r="O35" s="3"/>
      <c r="P35" s="3"/>
      <c r="Q35" s="3"/>
      <c r="R35" s="3"/>
      <c r="S35" s="3"/>
      <c r="T35" s="3"/>
      <c r="U35" s="3"/>
      <c r="V35" s="3"/>
      <c r="W35" s="3"/>
      <c r="X35" s="3"/>
      <c r="AE35">
        <f>SUMIF(L7:L33,AE34,G7:G33)</f>
        <v>0</v>
      </c>
      <c r="AF35">
        <f>SUMIF(L7:L33,AF34,G7:G33)</f>
        <v>0</v>
      </c>
      <c r="AG35" t="s">
        <v>519</v>
      </c>
    </row>
    <row r="36" spans="1:60" x14ac:dyDescent="0.2">
      <c r="C36" s="258"/>
      <c r="D36" s="10"/>
      <c r="AG36" t="s">
        <v>521</v>
      </c>
    </row>
    <row r="37" spans="1:60" x14ac:dyDescent="0.2">
      <c r="D37" s="10"/>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JswjjA7pdQRZMyjcat3umGgQEaSUla0pcpB6rd6bl2nnNY92qPzPn++MOxHw9J1jDDDhaKS3PvK88NU3sCWFA==" saltValue="k1rtrnVz6uQjfJPc4OK3dQ==" spinCount="100000" sheet="1"/>
  <mergeCells count="17">
    <mergeCell ref="C25:G25"/>
    <mergeCell ref="C27:G27"/>
    <mergeCell ref="C29:G29"/>
    <mergeCell ref="C31:G31"/>
    <mergeCell ref="C33:G33"/>
    <mergeCell ref="C14:G14"/>
    <mergeCell ref="C16:G16"/>
    <mergeCell ref="C17:G17"/>
    <mergeCell ref="C19:G19"/>
    <mergeCell ref="C20:G20"/>
    <mergeCell ref="C22:G22"/>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82DC2-E03D-4BE5-B734-D54F316D3DA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178</v>
      </c>
      <c r="B1" s="195"/>
      <c r="C1" s="195"/>
      <c r="D1" s="195"/>
      <c r="E1" s="195"/>
      <c r="F1" s="195"/>
      <c r="G1" s="195"/>
      <c r="AG1" t="s">
        <v>179</v>
      </c>
    </row>
    <row r="2" spans="1:60" ht="24.95" customHeight="1" x14ac:dyDescent="0.2">
      <c r="A2" s="196" t="s">
        <v>7</v>
      </c>
      <c r="B2" s="49" t="s">
        <v>43</v>
      </c>
      <c r="C2" s="199" t="s">
        <v>44</v>
      </c>
      <c r="D2" s="197"/>
      <c r="E2" s="197"/>
      <c r="F2" s="197"/>
      <c r="G2" s="198"/>
      <c r="AG2" t="s">
        <v>180</v>
      </c>
    </row>
    <row r="3" spans="1:60" ht="24.95" customHeight="1" x14ac:dyDescent="0.2">
      <c r="A3" s="196" t="s">
        <v>8</v>
      </c>
      <c r="B3" s="49" t="s">
        <v>65</v>
      </c>
      <c r="C3" s="199" t="s">
        <v>66</v>
      </c>
      <c r="D3" s="197"/>
      <c r="E3" s="197"/>
      <c r="F3" s="197"/>
      <c r="G3" s="198"/>
      <c r="AC3" s="175" t="s">
        <v>180</v>
      </c>
      <c r="AG3" t="s">
        <v>181</v>
      </c>
    </row>
    <row r="4" spans="1:60" ht="24.95" customHeight="1" x14ac:dyDescent="0.2">
      <c r="A4" s="200" t="s">
        <v>9</v>
      </c>
      <c r="B4" s="201" t="s">
        <v>65</v>
      </c>
      <c r="C4" s="202" t="s">
        <v>67</v>
      </c>
      <c r="D4" s="203"/>
      <c r="E4" s="203"/>
      <c r="F4" s="203"/>
      <c r="G4" s="204"/>
      <c r="AG4" t="s">
        <v>182</v>
      </c>
    </row>
    <row r="5" spans="1:60" x14ac:dyDescent="0.2">
      <c r="D5" s="10"/>
    </row>
    <row r="6" spans="1:60" ht="38.25" x14ac:dyDescent="0.2">
      <c r="A6" s="206" t="s">
        <v>183</v>
      </c>
      <c r="B6" s="208" t="s">
        <v>184</v>
      </c>
      <c r="C6" s="208" t="s">
        <v>185</v>
      </c>
      <c r="D6" s="207" t="s">
        <v>186</v>
      </c>
      <c r="E6" s="206" t="s">
        <v>187</v>
      </c>
      <c r="F6" s="205" t="s">
        <v>188</v>
      </c>
      <c r="G6" s="206" t="s">
        <v>29</v>
      </c>
      <c r="H6" s="209" t="s">
        <v>30</v>
      </c>
      <c r="I6" s="209" t="s">
        <v>189</v>
      </c>
      <c r="J6" s="209" t="s">
        <v>31</v>
      </c>
      <c r="K6" s="209" t="s">
        <v>190</v>
      </c>
      <c r="L6" s="209" t="s">
        <v>191</v>
      </c>
      <c r="M6" s="209" t="s">
        <v>192</v>
      </c>
      <c r="N6" s="209" t="s">
        <v>193</v>
      </c>
      <c r="O6" s="209" t="s">
        <v>194</v>
      </c>
      <c r="P6" s="209" t="s">
        <v>195</v>
      </c>
      <c r="Q6" s="209" t="s">
        <v>196</v>
      </c>
      <c r="R6" s="209" t="s">
        <v>197</v>
      </c>
      <c r="S6" s="209" t="s">
        <v>198</v>
      </c>
      <c r="T6" s="209" t="s">
        <v>199</v>
      </c>
      <c r="U6" s="209" t="s">
        <v>200</v>
      </c>
      <c r="V6" s="209" t="s">
        <v>201</v>
      </c>
      <c r="W6" s="209" t="s">
        <v>202</v>
      </c>
      <c r="X6" s="209" t="s">
        <v>203</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row>
    <row r="8" spans="1:60" x14ac:dyDescent="0.2">
      <c r="A8" s="224" t="s">
        <v>204</v>
      </c>
      <c r="B8" s="225" t="s">
        <v>137</v>
      </c>
      <c r="C8" s="249" t="s">
        <v>138</v>
      </c>
      <c r="D8" s="226"/>
      <c r="E8" s="227"/>
      <c r="F8" s="228"/>
      <c r="G8" s="228">
        <f>SUMIF(AG9:AG35,"&lt;&gt;NOR",G9:G35)</f>
        <v>0</v>
      </c>
      <c r="H8" s="228"/>
      <c r="I8" s="228">
        <f>SUM(I9:I35)</f>
        <v>0</v>
      </c>
      <c r="J8" s="228"/>
      <c r="K8" s="228">
        <f>SUM(K9:K35)</f>
        <v>0</v>
      </c>
      <c r="L8" s="228"/>
      <c r="M8" s="228">
        <f>SUM(M9:M35)</f>
        <v>0</v>
      </c>
      <c r="N8" s="227"/>
      <c r="O8" s="227">
        <f>SUM(O9:O35)</f>
        <v>0.01</v>
      </c>
      <c r="P8" s="227"/>
      <c r="Q8" s="227">
        <f>SUM(Q9:Q35)</f>
        <v>0</v>
      </c>
      <c r="R8" s="228"/>
      <c r="S8" s="228"/>
      <c r="T8" s="229"/>
      <c r="U8" s="223"/>
      <c r="V8" s="223">
        <f>SUM(V9:V35)</f>
        <v>28</v>
      </c>
      <c r="W8" s="223"/>
      <c r="X8" s="223"/>
      <c r="AG8" t="s">
        <v>205</v>
      </c>
    </row>
    <row r="9" spans="1:60" outlineLevel="1" x14ac:dyDescent="0.2">
      <c r="A9" s="231">
        <v>1</v>
      </c>
      <c r="B9" s="232" t="s">
        <v>975</v>
      </c>
      <c r="C9" s="250" t="s">
        <v>976</v>
      </c>
      <c r="D9" s="233" t="s">
        <v>223</v>
      </c>
      <c r="E9" s="234">
        <v>80</v>
      </c>
      <c r="F9" s="235"/>
      <c r="G9" s="236">
        <f>ROUND(E9*F9,2)</f>
        <v>0</v>
      </c>
      <c r="H9" s="235"/>
      <c r="I9" s="236">
        <f>ROUND(E9*H9,2)</f>
        <v>0</v>
      </c>
      <c r="J9" s="235"/>
      <c r="K9" s="236">
        <f>ROUND(E9*J9,2)</f>
        <v>0</v>
      </c>
      <c r="L9" s="236">
        <v>21</v>
      </c>
      <c r="M9" s="236">
        <f>G9*(1+L9/100)</f>
        <v>0</v>
      </c>
      <c r="N9" s="234">
        <v>4.0000000000000003E-5</v>
      </c>
      <c r="O9" s="234">
        <f>ROUND(E9*N9,2)</f>
        <v>0</v>
      </c>
      <c r="P9" s="234">
        <v>0</v>
      </c>
      <c r="Q9" s="234">
        <f>ROUND(E9*P9,2)</f>
        <v>0</v>
      </c>
      <c r="R9" s="236" t="s">
        <v>247</v>
      </c>
      <c r="S9" s="236" t="s">
        <v>210</v>
      </c>
      <c r="T9" s="237" t="s">
        <v>211</v>
      </c>
      <c r="U9" s="220">
        <v>0.25</v>
      </c>
      <c r="V9" s="220">
        <f>ROUND(E9*U9,2)</f>
        <v>20</v>
      </c>
      <c r="W9" s="220"/>
      <c r="X9" s="220" t="s">
        <v>212</v>
      </c>
      <c r="Y9" s="210"/>
      <c r="Z9" s="210"/>
      <c r="AA9" s="210"/>
      <c r="AB9" s="210"/>
      <c r="AC9" s="210"/>
      <c r="AD9" s="210"/>
      <c r="AE9" s="210"/>
      <c r="AF9" s="210"/>
      <c r="AG9" s="210" t="s">
        <v>213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2" t="s">
        <v>1508</v>
      </c>
      <c r="D10" s="221"/>
      <c r="E10" s="222">
        <v>40</v>
      </c>
      <c r="F10" s="220"/>
      <c r="G10" s="220"/>
      <c r="H10" s="220"/>
      <c r="I10" s="220"/>
      <c r="J10" s="220"/>
      <c r="K10" s="220"/>
      <c r="L10" s="220"/>
      <c r="M10" s="220"/>
      <c r="N10" s="219"/>
      <c r="O10" s="219"/>
      <c r="P10" s="219"/>
      <c r="Q10" s="219"/>
      <c r="R10" s="220"/>
      <c r="S10" s="220"/>
      <c r="T10" s="220"/>
      <c r="U10" s="220"/>
      <c r="V10" s="220"/>
      <c r="W10" s="220"/>
      <c r="X10" s="220"/>
      <c r="Y10" s="210"/>
      <c r="Z10" s="210"/>
      <c r="AA10" s="210"/>
      <c r="AB10" s="210"/>
      <c r="AC10" s="210"/>
      <c r="AD10" s="210"/>
      <c r="AE10" s="210"/>
      <c r="AF10" s="210"/>
      <c r="AG10" s="210" t="s">
        <v>217</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2" t="s">
        <v>1509</v>
      </c>
      <c r="D11" s="221"/>
      <c r="E11" s="222">
        <v>40</v>
      </c>
      <c r="F11" s="220"/>
      <c r="G11" s="220"/>
      <c r="H11" s="220"/>
      <c r="I11" s="220"/>
      <c r="J11" s="220"/>
      <c r="K11" s="220"/>
      <c r="L11" s="220"/>
      <c r="M11" s="220"/>
      <c r="N11" s="219"/>
      <c r="O11" s="219"/>
      <c r="P11" s="219"/>
      <c r="Q11" s="219"/>
      <c r="R11" s="220"/>
      <c r="S11" s="220"/>
      <c r="T11" s="220"/>
      <c r="U11" s="220"/>
      <c r="V11" s="220"/>
      <c r="W11" s="220"/>
      <c r="X11" s="220"/>
      <c r="Y11" s="210"/>
      <c r="Z11" s="210"/>
      <c r="AA11" s="210"/>
      <c r="AB11" s="210"/>
      <c r="AC11" s="210"/>
      <c r="AD11" s="210"/>
      <c r="AE11" s="210"/>
      <c r="AF11" s="210"/>
      <c r="AG11" s="210" t="s">
        <v>217</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2" t="s">
        <v>1510</v>
      </c>
      <c r="D12" s="221"/>
      <c r="E12" s="222"/>
      <c r="F12" s="220"/>
      <c r="G12" s="220"/>
      <c r="H12" s="220"/>
      <c r="I12" s="220"/>
      <c r="J12" s="220"/>
      <c r="K12" s="220"/>
      <c r="L12" s="220"/>
      <c r="M12" s="220"/>
      <c r="N12" s="219"/>
      <c r="O12" s="219"/>
      <c r="P12" s="219"/>
      <c r="Q12" s="219"/>
      <c r="R12" s="220"/>
      <c r="S12" s="220"/>
      <c r="T12" s="220"/>
      <c r="U12" s="220"/>
      <c r="V12" s="220"/>
      <c r="W12" s="220"/>
      <c r="X12" s="220"/>
      <c r="Y12" s="210"/>
      <c r="Z12" s="210"/>
      <c r="AA12" s="210"/>
      <c r="AB12" s="210"/>
      <c r="AC12" s="210"/>
      <c r="AD12" s="210"/>
      <c r="AE12" s="210"/>
      <c r="AF12" s="210"/>
      <c r="AG12" s="210" t="s">
        <v>217</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1">
        <v>2</v>
      </c>
      <c r="B13" s="232" t="s">
        <v>1348</v>
      </c>
      <c r="C13" s="250" t="s">
        <v>1511</v>
      </c>
      <c r="D13" s="233" t="s">
        <v>1512</v>
      </c>
      <c r="E13" s="234">
        <v>6</v>
      </c>
      <c r="F13" s="235"/>
      <c r="G13" s="236">
        <f>ROUND(E13*F13,2)</f>
        <v>0</v>
      </c>
      <c r="H13" s="235"/>
      <c r="I13" s="236">
        <f>ROUND(E13*H13,2)</f>
        <v>0</v>
      </c>
      <c r="J13" s="235"/>
      <c r="K13" s="236">
        <f>ROUND(E13*J13,2)</f>
        <v>0</v>
      </c>
      <c r="L13" s="236">
        <v>21</v>
      </c>
      <c r="M13" s="236">
        <f>G13*(1+L13/100)</f>
        <v>0</v>
      </c>
      <c r="N13" s="234">
        <v>0</v>
      </c>
      <c r="O13" s="234">
        <f>ROUND(E13*N13,2)</f>
        <v>0</v>
      </c>
      <c r="P13" s="234">
        <v>0</v>
      </c>
      <c r="Q13" s="234">
        <f>ROUND(E13*P13,2)</f>
        <v>0</v>
      </c>
      <c r="R13" s="236"/>
      <c r="S13" s="236" t="s">
        <v>296</v>
      </c>
      <c r="T13" s="237" t="s">
        <v>462</v>
      </c>
      <c r="U13" s="220">
        <v>0</v>
      </c>
      <c r="V13" s="220">
        <f>ROUND(E13*U13,2)</f>
        <v>0</v>
      </c>
      <c r="W13" s="220"/>
      <c r="X13" s="220" t="s">
        <v>212</v>
      </c>
      <c r="Y13" s="210"/>
      <c r="Z13" s="210"/>
      <c r="AA13" s="210"/>
      <c r="AB13" s="210"/>
      <c r="AC13" s="210"/>
      <c r="AD13" s="210"/>
      <c r="AE13" s="210"/>
      <c r="AF13" s="210"/>
      <c r="AG13" s="210" t="s">
        <v>213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2" t="s">
        <v>1513</v>
      </c>
      <c r="D14" s="221"/>
      <c r="E14" s="222">
        <v>6</v>
      </c>
      <c r="F14" s="220"/>
      <c r="G14" s="220"/>
      <c r="H14" s="220"/>
      <c r="I14" s="220"/>
      <c r="J14" s="220"/>
      <c r="K14" s="220"/>
      <c r="L14" s="220"/>
      <c r="M14" s="220"/>
      <c r="N14" s="219"/>
      <c r="O14" s="219"/>
      <c r="P14" s="219"/>
      <c r="Q14" s="219"/>
      <c r="R14" s="220"/>
      <c r="S14" s="220"/>
      <c r="T14" s="220"/>
      <c r="U14" s="220"/>
      <c r="V14" s="220"/>
      <c r="W14" s="220"/>
      <c r="X14" s="220"/>
      <c r="Y14" s="210"/>
      <c r="Z14" s="210"/>
      <c r="AA14" s="210"/>
      <c r="AB14" s="210"/>
      <c r="AC14" s="210"/>
      <c r="AD14" s="210"/>
      <c r="AE14" s="210"/>
      <c r="AF14" s="210"/>
      <c r="AG14" s="210" t="s">
        <v>217</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17"/>
      <c r="B15" s="218"/>
      <c r="C15" s="252" t="s">
        <v>1510</v>
      </c>
      <c r="D15" s="221"/>
      <c r="E15" s="222"/>
      <c r="F15" s="220"/>
      <c r="G15" s="220"/>
      <c r="H15" s="220"/>
      <c r="I15" s="220"/>
      <c r="J15" s="220"/>
      <c r="K15" s="220"/>
      <c r="L15" s="220"/>
      <c r="M15" s="220"/>
      <c r="N15" s="219"/>
      <c r="O15" s="219"/>
      <c r="P15" s="219"/>
      <c r="Q15" s="219"/>
      <c r="R15" s="220"/>
      <c r="S15" s="220"/>
      <c r="T15" s="220"/>
      <c r="U15" s="220"/>
      <c r="V15" s="220"/>
      <c r="W15" s="220"/>
      <c r="X15" s="220"/>
      <c r="Y15" s="210"/>
      <c r="Z15" s="210"/>
      <c r="AA15" s="210"/>
      <c r="AB15" s="210"/>
      <c r="AC15" s="210"/>
      <c r="AD15" s="210"/>
      <c r="AE15" s="210"/>
      <c r="AF15" s="210"/>
      <c r="AG15" s="210" t="s">
        <v>217</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1">
        <v>3</v>
      </c>
      <c r="B16" s="232" t="s">
        <v>1514</v>
      </c>
      <c r="C16" s="250" t="s">
        <v>1515</v>
      </c>
      <c r="D16" s="233" t="s">
        <v>1512</v>
      </c>
      <c r="E16" s="234">
        <v>6</v>
      </c>
      <c r="F16" s="235"/>
      <c r="G16" s="236">
        <f>ROUND(E16*F16,2)</f>
        <v>0</v>
      </c>
      <c r="H16" s="235"/>
      <c r="I16" s="236">
        <f>ROUND(E16*H16,2)</f>
        <v>0</v>
      </c>
      <c r="J16" s="235"/>
      <c r="K16" s="236">
        <f>ROUND(E16*J16,2)</f>
        <v>0</v>
      </c>
      <c r="L16" s="236">
        <v>21</v>
      </c>
      <c r="M16" s="236">
        <f>G16*(1+L16/100)</f>
        <v>0</v>
      </c>
      <c r="N16" s="234">
        <v>0</v>
      </c>
      <c r="O16" s="234">
        <f>ROUND(E16*N16,2)</f>
        <v>0</v>
      </c>
      <c r="P16" s="234">
        <v>0</v>
      </c>
      <c r="Q16" s="234">
        <f>ROUND(E16*P16,2)</f>
        <v>0</v>
      </c>
      <c r="R16" s="236"/>
      <c r="S16" s="236" t="s">
        <v>296</v>
      </c>
      <c r="T16" s="237" t="s">
        <v>462</v>
      </c>
      <c r="U16" s="220">
        <v>0</v>
      </c>
      <c r="V16" s="220">
        <f>ROUND(E16*U16,2)</f>
        <v>0</v>
      </c>
      <c r="W16" s="220"/>
      <c r="X16" s="220" t="s">
        <v>212</v>
      </c>
      <c r="Y16" s="210"/>
      <c r="Z16" s="210"/>
      <c r="AA16" s="210"/>
      <c r="AB16" s="210"/>
      <c r="AC16" s="210"/>
      <c r="AD16" s="210"/>
      <c r="AE16" s="210"/>
      <c r="AF16" s="210"/>
      <c r="AG16" s="210" t="s">
        <v>213</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2" t="s">
        <v>1513</v>
      </c>
      <c r="D17" s="221"/>
      <c r="E17" s="222">
        <v>6</v>
      </c>
      <c r="F17" s="220"/>
      <c r="G17" s="220"/>
      <c r="H17" s="220"/>
      <c r="I17" s="220"/>
      <c r="J17" s="220"/>
      <c r="K17" s="220"/>
      <c r="L17" s="220"/>
      <c r="M17" s="220"/>
      <c r="N17" s="219"/>
      <c r="O17" s="219"/>
      <c r="P17" s="219"/>
      <c r="Q17" s="219"/>
      <c r="R17" s="220"/>
      <c r="S17" s="220"/>
      <c r="T17" s="220"/>
      <c r="U17" s="220"/>
      <c r="V17" s="220"/>
      <c r="W17" s="220"/>
      <c r="X17" s="220"/>
      <c r="Y17" s="210"/>
      <c r="Z17" s="210"/>
      <c r="AA17" s="210"/>
      <c r="AB17" s="210"/>
      <c r="AC17" s="210"/>
      <c r="AD17" s="210"/>
      <c r="AE17" s="210"/>
      <c r="AF17" s="210"/>
      <c r="AG17" s="210" t="s">
        <v>217</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2" t="s">
        <v>1510</v>
      </c>
      <c r="D18" s="221"/>
      <c r="E18" s="222"/>
      <c r="F18" s="220"/>
      <c r="G18" s="220"/>
      <c r="H18" s="220"/>
      <c r="I18" s="220"/>
      <c r="J18" s="220"/>
      <c r="K18" s="220"/>
      <c r="L18" s="220"/>
      <c r="M18" s="220"/>
      <c r="N18" s="219"/>
      <c r="O18" s="219"/>
      <c r="P18" s="219"/>
      <c r="Q18" s="219"/>
      <c r="R18" s="220"/>
      <c r="S18" s="220"/>
      <c r="T18" s="220"/>
      <c r="U18" s="220"/>
      <c r="V18" s="220"/>
      <c r="W18" s="220"/>
      <c r="X18" s="220"/>
      <c r="Y18" s="210"/>
      <c r="Z18" s="210"/>
      <c r="AA18" s="210"/>
      <c r="AB18" s="210"/>
      <c r="AC18" s="210"/>
      <c r="AD18" s="210"/>
      <c r="AE18" s="210"/>
      <c r="AF18" s="210"/>
      <c r="AG18" s="210" t="s">
        <v>217</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31">
        <v>4</v>
      </c>
      <c r="B19" s="232" t="s">
        <v>1516</v>
      </c>
      <c r="C19" s="250" t="s">
        <v>1517</v>
      </c>
      <c r="D19" s="233" t="s">
        <v>1512</v>
      </c>
      <c r="E19" s="234">
        <v>6</v>
      </c>
      <c r="F19" s="235"/>
      <c r="G19" s="236">
        <f>ROUND(E19*F19,2)</f>
        <v>0</v>
      </c>
      <c r="H19" s="235"/>
      <c r="I19" s="236">
        <f>ROUND(E19*H19,2)</f>
        <v>0</v>
      </c>
      <c r="J19" s="235"/>
      <c r="K19" s="236">
        <f>ROUND(E19*J19,2)</f>
        <v>0</v>
      </c>
      <c r="L19" s="236">
        <v>21</v>
      </c>
      <c r="M19" s="236">
        <f>G19*(1+L19/100)</f>
        <v>0</v>
      </c>
      <c r="N19" s="234">
        <v>0</v>
      </c>
      <c r="O19" s="234">
        <f>ROUND(E19*N19,2)</f>
        <v>0</v>
      </c>
      <c r="P19" s="234">
        <v>0</v>
      </c>
      <c r="Q19" s="234">
        <f>ROUND(E19*P19,2)</f>
        <v>0</v>
      </c>
      <c r="R19" s="236"/>
      <c r="S19" s="236" t="s">
        <v>296</v>
      </c>
      <c r="T19" s="237" t="s">
        <v>462</v>
      </c>
      <c r="U19" s="220">
        <v>0</v>
      </c>
      <c r="V19" s="220">
        <f>ROUND(E19*U19,2)</f>
        <v>0</v>
      </c>
      <c r="W19" s="220"/>
      <c r="X19" s="220" t="s">
        <v>212</v>
      </c>
      <c r="Y19" s="210"/>
      <c r="Z19" s="210"/>
      <c r="AA19" s="210"/>
      <c r="AB19" s="210"/>
      <c r="AC19" s="210"/>
      <c r="AD19" s="210"/>
      <c r="AE19" s="210"/>
      <c r="AF19" s="210"/>
      <c r="AG19" s="210" t="s">
        <v>213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7"/>
      <c r="B20" s="218"/>
      <c r="C20" s="252" t="s">
        <v>1513</v>
      </c>
      <c r="D20" s="221"/>
      <c r="E20" s="222">
        <v>6</v>
      </c>
      <c r="F20" s="220"/>
      <c r="G20" s="220"/>
      <c r="H20" s="220"/>
      <c r="I20" s="220"/>
      <c r="J20" s="220"/>
      <c r="K20" s="220"/>
      <c r="L20" s="220"/>
      <c r="M20" s="220"/>
      <c r="N20" s="219"/>
      <c r="O20" s="219"/>
      <c r="P20" s="219"/>
      <c r="Q20" s="219"/>
      <c r="R20" s="220"/>
      <c r="S20" s="220"/>
      <c r="T20" s="220"/>
      <c r="U20" s="220"/>
      <c r="V20" s="220"/>
      <c r="W20" s="220"/>
      <c r="X20" s="220"/>
      <c r="Y20" s="210"/>
      <c r="Z20" s="210"/>
      <c r="AA20" s="210"/>
      <c r="AB20" s="210"/>
      <c r="AC20" s="210"/>
      <c r="AD20" s="210"/>
      <c r="AE20" s="210"/>
      <c r="AF20" s="210"/>
      <c r="AG20" s="210" t="s">
        <v>217</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17"/>
      <c r="B21" s="218"/>
      <c r="C21" s="252" t="s">
        <v>1510</v>
      </c>
      <c r="D21" s="221"/>
      <c r="E21" s="222"/>
      <c r="F21" s="220"/>
      <c r="G21" s="220"/>
      <c r="H21" s="220"/>
      <c r="I21" s="220"/>
      <c r="J21" s="220"/>
      <c r="K21" s="220"/>
      <c r="L21" s="220"/>
      <c r="M21" s="220"/>
      <c r="N21" s="219"/>
      <c r="O21" s="219"/>
      <c r="P21" s="219"/>
      <c r="Q21" s="219"/>
      <c r="R21" s="220"/>
      <c r="S21" s="220"/>
      <c r="T21" s="220"/>
      <c r="U21" s="220"/>
      <c r="V21" s="220"/>
      <c r="W21" s="220"/>
      <c r="X21" s="220"/>
      <c r="Y21" s="210"/>
      <c r="Z21" s="210"/>
      <c r="AA21" s="210"/>
      <c r="AB21" s="210"/>
      <c r="AC21" s="210"/>
      <c r="AD21" s="210"/>
      <c r="AE21" s="210"/>
      <c r="AF21" s="210"/>
      <c r="AG21" s="210" t="s">
        <v>217</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1" x14ac:dyDescent="0.2">
      <c r="A22" s="231">
        <v>5</v>
      </c>
      <c r="B22" s="232" t="s">
        <v>1518</v>
      </c>
      <c r="C22" s="250" t="s">
        <v>1519</v>
      </c>
      <c r="D22" s="233" t="s">
        <v>1512</v>
      </c>
      <c r="E22" s="234">
        <v>6</v>
      </c>
      <c r="F22" s="235"/>
      <c r="G22" s="236">
        <f>ROUND(E22*F22,2)</f>
        <v>0</v>
      </c>
      <c r="H22" s="235"/>
      <c r="I22" s="236">
        <f>ROUND(E22*H22,2)</f>
        <v>0</v>
      </c>
      <c r="J22" s="235"/>
      <c r="K22" s="236">
        <f>ROUND(E22*J22,2)</f>
        <v>0</v>
      </c>
      <c r="L22" s="236">
        <v>21</v>
      </c>
      <c r="M22" s="236">
        <f>G22*(1+L22/100)</f>
        <v>0</v>
      </c>
      <c r="N22" s="234">
        <v>0</v>
      </c>
      <c r="O22" s="234">
        <f>ROUND(E22*N22,2)</f>
        <v>0</v>
      </c>
      <c r="P22" s="234">
        <v>0</v>
      </c>
      <c r="Q22" s="234">
        <f>ROUND(E22*P22,2)</f>
        <v>0</v>
      </c>
      <c r="R22" s="236"/>
      <c r="S22" s="236" t="s">
        <v>296</v>
      </c>
      <c r="T22" s="237" t="s">
        <v>462</v>
      </c>
      <c r="U22" s="220">
        <v>0</v>
      </c>
      <c r="V22" s="220">
        <f>ROUND(E22*U22,2)</f>
        <v>0</v>
      </c>
      <c r="W22" s="220"/>
      <c r="X22" s="220" t="s">
        <v>212</v>
      </c>
      <c r="Y22" s="210"/>
      <c r="Z22" s="210"/>
      <c r="AA22" s="210"/>
      <c r="AB22" s="210"/>
      <c r="AC22" s="210"/>
      <c r="AD22" s="210"/>
      <c r="AE22" s="210"/>
      <c r="AF22" s="210"/>
      <c r="AG22" s="210" t="s">
        <v>213</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2" t="s">
        <v>1513</v>
      </c>
      <c r="D23" s="221"/>
      <c r="E23" s="222">
        <v>6</v>
      </c>
      <c r="F23" s="220"/>
      <c r="G23" s="220"/>
      <c r="H23" s="220"/>
      <c r="I23" s="220"/>
      <c r="J23" s="220"/>
      <c r="K23" s="220"/>
      <c r="L23" s="220"/>
      <c r="M23" s="220"/>
      <c r="N23" s="219"/>
      <c r="O23" s="219"/>
      <c r="P23" s="219"/>
      <c r="Q23" s="219"/>
      <c r="R23" s="220"/>
      <c r="S23" s="220"/>
      <c r="T23" s="220"/>
      <c r="U23" s="220"/>
      <c r="V23" s="220"/>
      <c r="W23" s="220"/>
      <c r="X23" s="220"/>
      <c r="Y23" s="210"/>
      <c r="Z23" s="210"/>
      <c r="AA23" s="210"/>
      <c r="AB23" s="210"/>
      <c r="AC23" s="210"/>
      <c r="AD23" s="210"/>
      <c r="AE23" s="210"/>
      <c r="AF23" s="210"/>
      <c r="AG23" s="210" t="s">
        <v>217</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17"/>
      <c r="B24" s="218"/>
      <c r="C24" s="252" t="s">
        <v>1510</v>
      </c>
      <c r="D24" s="221"/>
      <c r="E24" s="222"/>
      <c r="F24" s="220"/>
      <c r="G24" s="220"/>
      <c r="H24" s="220"/>
      <c r="I24" s="220"/>
      <c r="J24" s="220"/>
      <c r="K24" s="220"/>
      <c r="L24" s="220"/>
      <c r="M24" s="220"/>
      <c r="N24" s="219"/>
      <c r="O24" s="219"/>
      <c r="P24" s="219"/>
      <c r="Q24" s="219"/>
      <c r="R24" s="220"/>
      <c r="S24" s="220"/>
      <c r="T24" s="220"/>
      <c r="U24" s="220"/>
      <c r="V24" s="220"/>
      <c r="W24" s="220"/>
      <c r="X24" s="220"/>
      <c r="Y24" s="210"/>
      <c r="Z24" s="210"/>
      <c r="AA24" s="210"/>
      <c r="AB24" s="210"/>
      <c r="AC24" s="210"/>
      <c r="AD24" s="210"/>
      <c r="AE24" s="210"/>
      <c r="AF24" s="210"/>
      <c r="AG24" s="210" t="s">
        <v>217</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1">
        <v>6</v>
      </c>
      <c r="B25" s="232" t="s">
        <v>492</v>
      </c>
      <c r="C25" s="250" t="s">
        <v>493</v>
      </c>
      <c r="D25" s="233" t="s">
        <v>352</v>
      </c>
      <c r="E25" s="234">
        <v>8</v>
      </c>
      <c r="F25" s="235"/>
      <c r="G25" s="236">
        <f>ROUND(E25*F25,2)</f>
        <v>0</v>
      </c>
      <c r="H25" s="235"/>
      <c r="I25" s="236">
        <f>ROUND(E25*H25,2)</f>
        <v>0</v>
      </c>
      <c r="J25" s="235"/>
      <c r="K25" s="236">
        <f>ROUND(E25*J25,2)</f>
        <v>0</v>
      </c>
      <c r="L25" s="236">
        <v>21</v>
      </c>
      <c r="M25" s="236">
        <f>G25*(1+L25/100)</f>
        <v>0</v>
      </c>
      <c r="N25" s="234">
        <v>0</v>
      </c>
      <c r="O25" s="234">
        <f>ROUND(E25*N25,2)</f>
        <v>0</v>
      </c>
      <c r="P25" s="234">
        <v>0</v>
      </c>
      <c r="Q25" s="234">
        <f>ROUND(E25*P25,2)</f>
        <v>0</v>
      </c>
      <c r="R25" s="236" t="s">
        <v>353</v>
      </c>
      <c r="S25" s="236" t="s">
        <v>210</v>
      </c>
      <c r="T25" s="237" t="s">
        <v>211</v>
      </c>
      <c r="U25" s="220">
        <v>1</v>
      </c>
      <c r="V25" s="220">
        <f>ROUND(E25*U25,2)</f>
        <v>8</v>
      </c>
      <c r="W25" s="220"/>
      <c r="X25" s="220" t="s">
        <v>354</v>
      </c>
      <c r="Y25" s="210"/>
      <c r="Z25" s="210"/>
      <c r="AA25" s="210"/>
      <c r="AB25" s="210"/>
      <c r="AC25" s="210"/>
      <c r="AD25" s="210"/>
      <c r="AE25" s="210"/>
      <c r="AF25" s="210"/>
      <c r="AG25" s="210" t="s">
        <v>355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7"/>
      <c r="B26" s="218"/>
      <c r="C26" s="252" t="s">
        <v>1520</v>
      </c>
      <c r="D26" s="221"/>
      <c r="E26" s="222">
        <v>4</v>
      </c>
      <c r="F26" s="220"/>
      <c r="G26" s="220"/>
      <c r="H26" s="220"/>
      <c r="I26" s="220"/>
      <c r="J26" s="220"/>
      <c r="K26" s="220"/>
      <c r="L26" s="220"/>
      <c r="M26" s="220"/>
      <c r="N26" s="219"/>
      <c r="O26" s="219"/>
      <c r="P26" s="219"/>
      <c r="Q26" s="219"/>
      <c r="R26" s="220"/>
      <c r="S26" s="220"/>
      <c r="T26" s="220"/>
      <c r="U26" s="220"/>
      <c r="V26" s="220"/>
      <c r="W26" s="220"/>
      <c r="X26" s="220"/>
      <c r="Y26" s="210"/>
      <c r="Z26" s="210"/>
      <c r="AA26" s="210"/>
      <c r="AB26" s="210"/>
      <c r="AC26" s="210"/>
      <c r="AD26" s="210"/>
      <c r="AE26" s="210"/>
      <c r="AF26" s="210"/>
      <c r="AG26" s="210" t="s">
        <v>217</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17"/>
      <c r="B27" s="218"/>
      <c r="C27" s="252" t="s">
        <v>1521</v>
      </c>
      <c r="D27" s="221"/>
      <c r="E27" s="222">
        <v>4</v>
      </c>
      <c r="F27" s="220"/>
      <c r="G27" s="220"/>
      <c r="H27" s="220"/>
      <c r="I27" s="220"/>
      <c r="J27" s="220"/>
      <c r="K27" s="220"/>
      <c r="L27" s="220"/>
      <c r="M27" s="220"/>
      <c r="N27" s="219"/>
      <c r="O27" s="219"/>
      <c r="P27" s="219"/>
      <c r="Q27" s="219"/>
      <c r="R27" s="220"/>
      <c r="S27" s="220"/>
      <c r="T27" s="220"/>
      <c r="U27" s="220"/>
      <c r="V27" s="220"/>
      <c r="W27" s="220"/>
      <c r="X27" s="220"/>
      <c r="Y27" s="210"/>
      <c r="Z27" s="210"/>
      <c r="AA27" s="210"/>
      <c r="AB27" s="210"/>
      <c r="AC27" s="210"/>
      <c r="AD27" s="210"/>
      <c r="AE27" s="210"/>
      <c r="AF27" s="210"/>
      <c r="AG27" s="210" t="s">
        <v>217</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2" t="s">
        <v>1510</v>
      </c>
      <c r="D28" s="221"/>
      <c r="E28" s="222"/>
      <c r="F28" s="220"/>
      <c r="G28" s="220"/>
      <c r="H28" s="220"/>
      <c r="I28" s="220"/>
      <c r="J28" s="220"/>
      <c r="K28" s="220"/>
      <c r="L28" s="220"/>
      <c r="M28" s="220"/>
      <c r="N28" s="219"/>
      <c r="O28" s="219"/>
      <c r="P28" s="219"/>
      <c r="Q28" s="219"/>
      <c r="R28" s="220"/>
      <c r="S28" s="220"/>
      <c r="T28" s="220"/>
      <c r="U28" s="220"/>
      <c r="V28" s="220"/>
      <c r="W28" s="220"/>
      <c r="X28" s="220"/>
      <c r="Y28" s="210"/>
      <c r="Z28" s="210"/>
      <c r="AA28" s="210"/>
      <c r="AB28" s="210"/>
      <c r="AC28" s="210"/>
      <c r="AD28" s="210"/>
      <c r="AE28" s="210"/>
      <c r="AF28" s="210"/>
      <c r="AG28" s="210" t="s">
        <v>217</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2" t="s">
        <v>1522</v>
      </c>
      <c r="D29" s="221"/>
      <c r="E29" s="222"/>
      <c r="F29" s="220"/>
      <c r="G29" s="220"/>
      <c r="H29" s="220"/>
      <c r="I29" s="220"/>
      <c r="J29" s="220"/>
      <c r="K29" s="220"/>
      <c r="L29" s="220"/>
      <c r="M29" s="220"/>
      <c r="N29" s="219"/>
      <c r="O29" s="219"/>
      <c r="P29" s="219"/>
      <c r="Q29" s="219"/>
      <c r="R29" s="220"/>
      <c r="S29" s="220"/>
      <c r="T29" s="220"/>
      <c r="U29" s="220"/>
      <c r="V29" s="220"/>
      <c r="W29" s="220"/>
      <c r="X29" s="220"/>
      <c r="Y29" s="210"/>
      <c r="Z29" s="210"/>
      <c r="AA29" s="210"/>
      <c r="AB29" s="210"/>
      <c r="AC29" s="210"/>
      <c r="AD29" s="210"/>
      <c r="AE29" s="210"/>
      <c r="AF29" s="210"/>
      <c r="AG29" s="210" t="s">
        <v>217</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x14ac:dyDescent="0.2">
      <c r="A30" s="231">
        <v>7</v>
      </c>
      <c r="B30" s="232" t="s">
        <v>1523</v>
      </c>
      <c r="C30" s="250" t="s">
        <v>1524</v>
      </c>
      <c r="D30" s="233" t="s">
        <v>223</v>
      </c>
      <c r="E30" s="234">
        <v>6</v>
      </c>
      <c r="F30" s="235"/>
      <c r="G30" s="236">
        <f>ROUND(E30*F30,2)</f>
        <v>0</v>
      </c>
      <c r="H30" s="235"/>
      <c r="I30" s="236">
        <f>ROUND(E30*H30,2)</f>
        <v>0</v>
      </c>
      <c r="J30" s="235"/>
      <c r="K30" s="236">
        <f>ROUND(E30*J30,2)</f>
        <v>0</v>
      </c>
      <c r="L30" s="236">
        <v>21</v>
      </c>
      <c r="M30" s="236">
        <f>G30*(1+L30/100)</f>
        <v>0</v>
      </c>
      <c r="N30" s="234">
        <v>9.3999999999999997E-4</v>
      </c>
      <c r="O30" s="234">
        <f>ROUND(E30*N30,2)</f>
        <v>0.01</v>
      </c>
      <c r="P30" s="234">
        <v>0</v>
      </c>
      <c r="Q30" s="234">
        <f>ROUND(E30*P30,2)</f>
        <v>0</v>
      </c>
      <c r="R30" s="236" t="s">
        <v>281</v>
      </c>
      <c r="S30" s="236" t="s">
        <v>210</v>
      </c>
      <c r="T30" s="237" t="s">
        <v>211</v>
      </c>
      <c r="U30" s="220">
        <v>0</v>
      </c>
      <c r="V30" s="220">
        <f>ROUND(E30*U30,2)</f>
        <v>0</v>
      </c>
      <c r="W30" s="220"/>
      <c r="X30" s="220" t="s">
        <v>282</v>
      </c>
      <c r="Y30" s="210"/>
      <c r="Z30" s="210"/>
      <c r="AA30" s="210"/>
      <c r="AB30" s="210"/>
      <c r="AC30" s="210"/>
      <c r="AD30" s="210"/>
      <c r="AE30" s="210"/>
      <c r="AF30" s="210"/>
      <c r="AG30" s="210" t="s">
        <v>283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2" t="s">
        <v>1525</v>
      </c>
      <c r="D31" s="221"/>
      <c r="E31" s="222">
        <v>6</v>
      </c>
      <c r="F31" s="220"/>
      <c r="G31" s="220"/>
      <c r="H31" s="220"/>
      <c r="I31" s="220"/>
      <c r="J31" s="220"/>
      <c r="K31" s="220"/>
      <c r="L31" s="220"/>
      <c r="M31" s="220"/>
      <c r="N31" s="219"/>
      <c r="O31" s="219"/>
      <c r="P31" s="219"/>
      <c r="Q31" s="219"/>
      <c r="R31" s="220"/>
      <c r="S31" s="220"/>
      <c r="T31" s="220"/>
      <c r="U31" s="220"/>
      <c r="V31" s="220"/>
      <c r="W31" s="220"/>
      <c r="X31" s="220"/>
      <c r="Y31" s="210"/>
      <c r="Z31" s="210"/>
      <c r="AA31" s="210"/>
      <c r="AB31" s="210"/>
      <c r="AC31" s="210"/>
      <c r="AD31" s="210"/>
      <c r="AE31" s="210"/>
      <c r="AF31" s="210"/>
      <c r="AG31" s="210" t="s">
        <v>217</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7"/>
      <c r="B32" s="218"/>
      <c r="C32" s="252" t="s">
        <v>1510</v>
      </c>
      <c r="D32" s="221"/>
      <c r="E32" s="222"/>
      <c r="F32" s="220"/>
      <c r="G32" s="220"/>
      <c r="H32" s="220"/>
      <c r="I32" s="220"/>
      <c r="J32" s="220"/>
      <c r="K32" s="220"/>
      <c r="L32" s="220"/>
      <c r="M32" s="220"/>
      <c r="N32" s="219"/>
      <c r="O32" s="219"/>
      <c r="P32" s="219"/>
      <c r="Q32" s="219"/>
      <c r="R32" s="220"/>
      <c r="S32" s="220"/>
      <c r="T32" s="220"/>
      <c r="U32" s="220"/>
      <c r="V32" s="220"/>
      <c r="W32" s="220"/>
      <c r="X32" s="220"/>
      <c r="Y32" s="210"/>
      <c r="Z32" s="210"/>
      <c r="AA32" s="210"/>
      <c r="AB32" s="210"/>
      <c r="AC32" s="210"/>
      <c r="AD32" s="210"/>
      <c r="AE32" s="210"/>
      <c r="AF32" s="210"/>
      <c r="AG32" s="210" t="s">
        <v>217</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x14ac:dyDescent="0.2">
      <c r="A33" s="231">
        <v>8</v>
      </c>
      <c r="B33" s="232" t="s">
        <v>1526</v>
      </c>
      <c r="C33" s="250" t="s">
        <v>1527</v>
      </c>
      <c r="D33" s="233" t="s">
        <v>223</v>
      </c>
      <c r="E33" s="234">
        <v>40</v>
      </c>
      <c r="F33" s="235"/>
      <c r="G33" s="236">
        <f>ROUND(E33*F33,2)</f>
        <v>0</v>
      </c>
      <c r="H33" s="235"/>
      <c r="I33" s="236">
        <f>ROUND(E33*H33,2)</f>
        <v>0</v>
      </c>
      <c r="J33" s="235"/>
      <c r="K33" s="236">
        <f>ROUND(E33*J33,2)</f>
        <v>0</v>
      </c>
      <c r="L33" s="236">
        <v>21</v>
      </c>
      <c r="M33" s="236">
        <f>G33*(1+L33/100)</f>
        <v>0</v>
      </c>
      <c r="N33" s="234">
        <v>0</v>
      </c>
      <c r="O33" s="234">
        <f>ROUND(E33*N33,2)</f>
        <v>0</v>
      </c>
      <c r="P33" s="234">
        <v>0</v>
      </c>
      <c r="Q33" s="234">
        <f>ROUND(E33*P33,2)</f>
        <v>0</v>
      </c>
      <c r="R33" s="236"/>
      <c r="S33" s="236" t="s">
        <v>296</v>
      </c>
      <c r="T33" s="237" t="s">
        <v>462</v>
      </c>
      <c r="U33" s="220">
        <v>0</v>
      </c>
      <c r="V33" s="220">
        <f>ROUND(E33*U33,2)</f>
        <v>0</v>
      </c>
      <c r="W33" s="220"/>
      <c r="X33" s="220" t="s">
        <v>282</v>
      </c>
      <c r="Y33" s="210"/>
      <c r="Z33" s="210"/>
      <c r="AA33" s="210"/>
      <c r="AB33" s="210"/>
      <c r="AC33" s="210"/>
      <c r="AD33" s="210"/>
      <c r="AE33" s="210"/>
      <c r="AF33" s="210"/>
      <c r="AG33" s="210" t="s">
        <v>283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7"/>
      <c r="B34" s="218"/>
      <c r="C34" s="252" t="s">
        <v>1508</v>
      </c>
      <c r="D34" s="221"/>
      <c r="E34" s="222">
        <v>40</v>
      </c>
      <c r="F34" s="220"/>
      <c r="G34" s="220"/>
      <c r="H34" s="220"/>
      <c r="I34" s="220"/>
      <c r="J34" s="220"/>
      <c r="K34" s="220"/>
      <c r="L34" s="220"/>
      <c r="M34" s="220"/>
      <c r="N34" s="219"/>
      <c r="O34" s="219"/>
      <c r="P34" s="219"/>
      <c r="Q34" s="219"/>
      <c r="R34" s="220"/>
      <c r="S34" s="220"/>
      <c r="T34" s="220"/>
      <c r="U34" s="220"/>
      <c r="V34" s="220"/>
      <c r="W34" s="220"/>
      <c r="X34" s="220"/>
      <c r="Y34" s="210"/>
      <c r="Z34" s="210"/>
      <c r="AA34" s="210"/>
      <c r="AB34" s="210"/>
      <c r="AC34" s="210"/>
      <c r="AD34" s="210"/>
      <c r="AE34" s="210"/>
      <c r="AF34" s="210"/>
      <c r="AG34" s="210" t="s">
        <v>217</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2" t="s">
        <v>1510</v>
      </c>
      <c r="D35" s="221"/>
      <c r="E35" s="222"/>
      <c r="F35" s="220"/>
      <c r="G35" s="220"/>
      <c r="H35" s="220"/>
      <c r="I35" s="220"/>
      <c r="J35" s="220"/>
      <c r="K35" s="220"/>
      <c r="L35" s="220"/>
      <c r="M35" s="220"/>
      <c r="N35" s="219"/>
      <c r="O35" s="219"/>
      <c r="P35" s="219"/>
      <c r="Q35" s="219"/>
      <c r="R35" s="220"/>
      <c r="S35" s="220"/>
      <c r="T35" s="220"/>
      <c r="U35" s="220"/>
      <c r="V35" s="220"/>
      <c r="W35" s="220"/>
      <c r="X35" s="220"/>
      <c r="Y35" s="210"/>
      <c r="Z35" s="210"/>
      <c r="AA35" s="210"/>
      <c r="AB35" s="210"/>
      <c r="AC35" s="210"/>
      <c r="AD35" s="210"/>
      <c r="AE35" s="210"/>
      <c r="AF35" s="210"/>
      <c r="AG35" s="210" t="s">
        <v>217</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x14ac:dyDescent="0.2">
      <c r="A36" s="224" t="s">
        <v>204</v>
      </c>
      <c r="B36" s="225" t="s">
        <v>176</v>
      </c>
      <c r="C36" s="249" t="s">
        <v>27</v>
      </c>
      <c r="D36" s="226"/>
      <c r="E36" s="227"/>
      <c r="F36" s="228"/>
      <c r="G36" s="228">
        <f>SUMIF(AG37:AG38,"&lt;&gt;NOR",G37:G38)</f>
        <v>0</v>
      </c>
      <c r="H36" s="228"/>
      <c r="I36" s="228">
        <f>SUM(I37:I38)</f>
        <v>0</v>
      </c>
      <c r="J36" s="228"/>
      <c r="K36" s="228">
        <f>SUM(K37:K38)</f>
        <v>0</v>
      </c>
      <c r="L36" s="228"/>
      <c r="M36" s="228">
        <f>SUM(M37:M38)</f>
        <v>0</v>
      </c>
      <c r="N36" s="227"/>
      <c r="O36" s="227">
        <f>SUM(O37:O38)</f>
        <v>0</v>
      </c>
      <c r="P36" s="227"/>
      <c r="Q36" s="227">
        <f>SUM(Q37:Q38)</f>
        <v>0</v>
      </c>
      <c r="R36" s="228"/>
      <c r="S36" s="228"/>
      <c r="T36" s="229"/>
      <c r="U36" s="223"/>
      <c r="V36" s="223">
        <f>SUM(V37:V38)</f>
        <v>0</v>
      </c>
      <c r="W36" s="223"/>
      <c r="X36" s="223"/>
      <c r="AG36" t="s">
        <v>205</v>
      </c>
    </row>
    <row r="37" spans="1:60" outlineLevel="1" x14ac:dyDescent="0.2">
      <c r="A37" s="231">
        <v>9</v>
      </c>
      <c r="B37" s="232" t="s">
        <v>1528</v>
      </c>
      <c r="C37" s="250" t="s">
        <v>1529</v>
      </c>
      <c r="D37" s="233" t="s">
        <v>1472</v>
      </c>
      <c r="E37" s="234">
        <v>1</v>
      </c>
      <c r="F37" s="235"/>
      <c r="G37" s="236">
        <f>ROUND(E37*F37,2)</f>
        <v>0</v>
      </c>
      <c r="H37" s="235"/>
      <c r="I37" s="236">
        <f>ROUND(E37*H37,2)</f>
        <v>0</v>
      </c>
      <c r="J37" s="235"/>
      <c r="K37" s="236">
        <f>ROUND(E37*J37,2)</f>
        <v>0</v>
      </c>
      <c r="L37" s="236">
        <v>21</v>
      </c>
      <c r="M37" s="236">
        <f>G37*(1+L37/100)</f>
        <v>0</v>
      </c>
      <c r="N37" s="234">
        <v>0</v>
      </c>
      <c r="O37" s="234">
        <f>ROUND(E37*N37,2)</f>
        <v>0</v>
      </c>
      <c r="P37" s="234">
        <v>0</v>
      </c>
      <c r="Q37" s="234">
        <f>ROUND(E37*P37,2)</f>
        <v>0</v>
      </c>
      <c r="R37" s="236"/>
      <c r="S37" s="236" t="s">
        <v>210</v>
      </c>
      <c r="T37" s="237" t="s">
        <v>462</v>
      </c>
      <c r="U37" s="220">
        <v>0</v>
      </c>
      <c r="V37" s="220">
        <f>ROUND(E37*U37,2)</f>
        <v>0</v>
      </c>
      <c r="W37" s="220"/>
      <c r="X37" s="220" t="s">
        <v>1473</v>
      </c>
      <c r="Y37" s="210"/>
      <c r="Z37" s="210"/>
      <c r="AA37" s="210"/>
      <c r="AB37" s="210"/>
      <c r="AC37" s="210"/>
      <c r="AD37" s="210"/>
      <c r="AE37" s="210"/>
      <c r="AF37" s="210"/>
      <c r="AG37" s="210" t="s">
        <v>1474</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7"/>
      <c r="B38" s="218"/>
      <c r="C38" s="253" t="s">
        <v>1530</v>
      </c>
      <c r="D38" s="240"/>
      <c r="E38" s="240"/>
      <c r="F38" s="240"/>
      <c r="G38" s="240"/>
      <c r="H38" s="220"/>
      <c r="I38" s="220"/>
      <c r="J38" s="220"/>
      <c r="K38" s="220"/>
      <c r="L38" s="220"/>
      <c r="M38" s="220"/>
      <c r="N38" s="219"/>
      <c r="O38" s="219"/>
      <c r="P38" s="219"/>
      <c r="Q38" s="219"/>
      <c r="R38" s="220"/>
      <c r="S38" s="220"/>
      <c r="T38" s="220"/>
      <c r="U38" s="220"/>
      <c r="V38" s="220"/>
      <c r="W38" s="220"/>
      <c r="X38" s="220"/>
      <c r="Y38" s="210"/>
      <c r="Z38" s="210"/>
      <c r="AA38" s="210"/>
      <c r="AB38" s="210"/>
      <c r="AC38" s="210"/>
      <c r="AD38" s="210"/>
      <c r="AE38" s="210"/>
      <c r="AF38" s="210"/>
      <c r="AG38" s="210" t="s">
        <v>237</v>
      </c>
      <c r="AH38" s="210"/>
      <c r="AI38" s="210"/>
      <c r="AJ38" s="210"/>
      <c r="AK38" s="210"/>
      <c r="AL38" s="210"/>
      <c r="AM38" s="210"/>
      <c r="AN38" s="210"/>
      <c r="AO38" s="210"/>
      <c r="AP38" s="210"/>
      <c r="AQ38" s="210"/>
      <c r="AR38" s="210"/>
      <c r="AS38" s="210"/>
      <c r="AT38" s="210"/>
      <c r="AU38" s="210"/>
      <c r="AV38" s="210"/>
      <c r="AW38" s="210"/>
      <c r="AX38" s="210"/>
      <c r="AY38" s="210"/>
      <c r="AZ38" s="210"/>
      <c r="BA38" s="239" t="str">
        <f>C38</f>
        <v>Zaměření a vytýčení stávajících inženýrských sítí v místě stavby z hlediska jejich ochrany při provádění stavby.</v>
      </c>
      <c r="BB38" s="210"/>
      <c r="BC38" s="210"/>
      <c r="BD38" s="210"/>
      <c r="BE38" s="210"/>
      <c r="BF38" s="210"/>
      <c r="BG38" s="210"/>
      <c r="BH38" s="210"/>
    </row>
    <row r="39" spans="1:60" x14ac:dyDescent="0.2">
      <c r="A39" s="224" t="s">
        <v>204</v>
      </c>
      <c r="B39" s="225" t="s">
        <v>177</v>
      </c>
      <c r="C39" s="249" t="s">
        <v>28</v>
      </c>
      <c r="D39" s="226"/>
      <c r="E39" s="227"/>
      <c r="F39" s="228"/>
      <c r="G39" s="228">
        <f>SUMIF(AG40:AG48,"&lt;&gt;NOR",G40:G48)</f>
        <v>0</v>
      </c>
      <c r="H39" s="228"/>
      <c r="I39" s="228">
        <f>SUM(I40:I48)</f>
        <v>0</v>
      </c>
      <c r="J39" s="228"/>
      <c r="K39" s="228">
        <f>SUM(K40:K48)</f>
        <v>0</v>
      </c>
      <c r="L39" s="228"/>
      <c r="M39" s="228">
        <f>SUM(M40:M48)</f>
        <v>0</v>
      </c>
      <c r="N39" s="227"/>
      <c r="O39" s="227">
        <f>SUM(O40:O48)</f>
        <v>0</v>
      </c>
      <c r="P39" s="227"/>
      <c r="Q39" s="227">
        <f>SUM(Q40:Q48)</f>
        <v>0</v>
      </c>
      <c r="R39" s="228"/>
      <c r="S39" s="228"/>
      <c r="T39" s="229"/>
      <c r="U39" s="223"/>
      <c r="V39" s="223">
        <f>SUM(V40:V48)</f>
        <v>0</v>
      </c>
      <c r="W39" s="223"/>
      <c r="X39" s="223"/>
      <c r="AG39" t="s">
        <v>205</v>
      </c>
    </row>
    <row r="40" spans="1:60" outlineLevel="1" x14ac:dyDescent="0.2">
      <c r="A40" s="231">
        <v>10</v>
      </c>
      <c r="B40" s="232" t="s">
        <v>1531</v>
      </c>
      <c r="C40" s="250" t="s">
        <v>1532</v>
      </c>
      <c r="D40" s="233" t="s">
        <v>1472</v>
      </c>
      <c r="E40" s="234">
        <v>1</v>
      </c>
      <c r="F40" s="235"/>
      <c r="G40" s="236">
        <f>ROUND(E40*F40,2)</f>
        <v>0</v>
      </c>
      <c r="H40" s="235"/>
      <c r="I40" s="236">
        <f>ROUND(E40*H40,2)</f>
        <v>0</v>
      </c>
      <c r="J40" s="235"/>
      <c r="K40" s="236">
        <f>ROUND(E40*J40,2)</f>
        <v>0</v>
      </c>
      <c r="L40" s="236">
        <v>21</v>
      </c>
      <c r="M40" s="236">
        <f>G40*(1+L40/100)</f>
        <v>0</v>
      </c>
      <c r="N40" s="234">
        <v>0</v>
      </c>
      <c r="O40" s="234">
        <f>ROUND(E40*N40,2)</f>
        <v>0</v>
      </c>
      <c r="P40" s="234">
        <v>0</v>
      </c>
      <c r="Q40" s="234">
        <f>ROUND(E40*P40,2)</f>
        <v>0</v>
      </c>
      <c r="R40" s="236"/>
      <c r="S40" s="236" t="s">
        <v>210</v>
      </c>
      <c r="T40" s="237" t="s">
        <v>462</v>
      </c>
      <c r="U40" s="220">
        <v>0</v>
      </c>
      <c r="V40" s="220">
        <f>ROUND(E40*U40,2)</f>
        <v>0</v>
      </c>
      <c r="W40" s="220"/>
      <c r="X40" s="220" t="s">
        <v>1473</v>
      </c>
      <c r="Y40" s="210"/>
      <c r="Z40" s="210"/>
      <c r="AA40" s="210"/>
      <c r="AB40" s="210"/>
      <c r="AC40" s="210"/>
      <c r="AD40" s="210"/>
      <c r="AE40" s="210"/>
      <c r="AF40" s="210"/>
      <c r="AG40" s="210" t="s">
        <v>1474</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ht="22.5" outlineLevel="1" x14ac:dyDescent="0.2">
      <c r="A41" s="217"/>
      <c r="B41" s="218"/>
      <c r="C41" s="253" t="s">
        <v>1533</v>
      </c>
      <c r="D41" s="240"/>
      <c r="E41" s="240"/>
      <c r="F41" s="240"/>
      <c r="G41" s="240"/>
      <c r="H41" s="220"/>
      <c r="I41" s="220"/>
      <c r="J41" s="220"/>
      <c r="K41" s="220"/>
      <c r="L41" s="220"/>
      <c r="M41" s="220"/>
      <c r="N41" s="219"/>
      <c r="O41" s="219"/>
      <c r="P41" s="219"/>
      <c r="Q41" s="219"/>
      <c r="R41" s="220"/>
      <c r="S41" s="220"/>
      <c r="T41" s="220"/>
      <c r="U41" s="220"/>
      <c r="V41" s="220"/>
      <c r="W41" s="220"/>
      <c r="X41" s="220"/>
      <c r="Y41" s="210"/>
      <c r="Z41" s="210"/>
      <c r="AA41" s="210"/>
      <c r="AB41" s="210"/>
      <c r="AC41" s="210"/>
      <c r="AD41" s="210"/>
      <c r="AE41" s="210"/>
      <c r="AF41" s="210"/>
      <c r="AG41" s="210" t="s">
        <v>237</v>
      </c>
      <c r="AH41" s="210"/>
      <c r="AI41" s="210"/>
      <c r="AJ41" s="210"/>
      <c r="AK41" s="210"/>
      <c r="AL41" s="210"/>
      <c r="AM41" s="210"/>
      <c r="AN41" s="210"/>
      <c r="AO41" s="210"/>
      <c r="AP41" s="210"/>
      <c r="AQ41" s="210"/>
      <c r="AR41" s="210"/>
      <c r="AS41" s="210"/>
      <c r="AT41" s="210"/>
      <c r="AU41" s="210"/>
      <c r="AV41" s="210"/>
      <c r="AW41" s="210"/>
      <c r="AX41" s="210"/>
      <c r="AY41" s="210"/>
      <c r="AZ41" s="210"/>
      <c r="BA41" s="239" t="str">
        <f>C41</f>
        <v>Náklady spojené s vypracováním projektové dokumentace, většinou v obsahu a rozsahu projektové dokumentace pro provádění stavby, ale mohou zde být obsaženy i náklady na jiné stupně projektové dokumentace, pokud jsou součástí požadavků objednatele.</v>
      </c>
      <c r="BB41" s="210"/>
      <c r="BC41" s="210"/>
      <c r="BD41" s="210"/>
      <c r="BE41" s="210"/>
      <c r="BF41" s="210"/>
      <c r="BG41" s="210"/>
      <c r="BH41" s="210"/>
    </row>
    <row r="42" spans="1:60" outlineLevel="1" x14ac:dyDescent="0.2">
      <c r="A42" s="217"/>
      <c r="B42" s="218"/>
      <c r="C42" s="254" t="s">
        <v>1534</v>
      </c>
      <c r="D42" s="241"/>
      <c r="E42" s="241"/>
      <c r="F42" s="241"/>
      <c r="G42" s="241"/>
      <c r="H42" s="220"/>
      <c r="I42" s="220"/>
      <c r="J42" s="220"/>
      <c r="K42" s="220"/>
      <c r="L42" s="220"/>
      <c r="M42" s="220"/>
      <c r="N42" s="219"/>
      <c r="O42" s="219"/>
      <c r="P42" s="219"/>
      <c r="Q42" s="219"/>
      <c r="R42" s="220"/>
      <c r="S42" s="220"/>
      <c r="T42" s="220"/>
      <c r="U42" s="220"/>
      <c r="V42" s="220"/>
      <c r="W42" s="220"/>
      <c r="X42" s="220"/>
      <c r="Y42" s="210"/>
      <c r="Z42" s="210"/>
      <c r="AA42" s="210"/>
      <c r="AB42" s="210"/>
      <c r="AC42" s="210"/>
      <c r="AD42" s="210"/>
      <c r="AE42" s="210"/>
      <c r="AF42" s="210"/>
      <c r="AG42" s="210" t="s">
        <v>237</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1">
        <v>11</v>
      </c>
      <c r="B43" s="232" t="s">
        <v>1535</v>
      </c>
      <c r="C43" s="250" t="s">
        <v>1536</v>
      </c>
      <c r="D43" s="233" t="s">
        <v>1472</v>
      </c>
      <c r="E43" s="234">
        <v>1</v>
      </c>
      <c r="F43" s="235"/>
      <c r="G43" s="236">
        <f>ROUND(E43*F43,2)</f>
        <v>0</v>
      </c>
      <c r="H43" s="235"/>
      <c r="I43" s="236">
        <f>ROUND(E43*H43,2)</f>
        <v>0</v>
      </c>
      <c r="J43" s="235"/>
      <c r="K43" s="236">
        <f>ROUND(E43*J43,2)</f>
        <v>0</v>
      </c>
      <c r="L43" s="236">
        <v>21</v>
      </c>
      <c r="M43" s="236">
        <f>G43*(1+L43/100)</f>
        <v>0</v>
      </c>
      <c r="N43" s="234">
        <v>0</v>
      </c>
      <c r="O43" s="234">
        <f>ROUND(E43*N43,2)</f>
        <v>0</v>
      </c>
      <c r="P43" s="234">
        <v>0</v>
      </c>
      <c r="Q43" s="234">
        <f>ROUND(E43*P43,2)</f>
        <v>0</v>
      </c>
      <c r="R43" s="236"/>
      <c r="S43" s="236" t="s">
        <v>210</v>
      </c>
      <c r="T43" s="237" t="s">
        <v>462</v>
      </c>
      <c r="U43" s="220">
        <v>0</v>
      </c>
      <c r="V43" s="220">
        <f>ROUND(E43*U43,2)</f>
        <v>0</v>
      </c>
      <c r="W43" s="220"/>
      <c r="X43" s="220" t="s">
        <v>1473</v>
      </c>
      <c r="Y43" s="210"/>
      <c r="Z43" s="210"/>
      <c r="AA43" s="210"/>
      <c r="AB43" s="210"/>
      <c r="AC43" s="210"/>
      <c r="AD43" s="210"/>
      <c r="AE43" s="210"/>
      <c r="AF43" s="210"/>
      <c r="AG43" s="210" t="s">
        <v>1474</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17"/>
      <c r="B44" s="218"/>
      <c r="C44" s="253" t="s">
        <v>1537</v>
      </c>
      <c r="D44" s="240"/>
      <c r="E44" s="240"/>
      <c r="F44" s="240"/>
      <c r="G44" s="240"/>
      <c r="H44" s="220"/>
      <c r="I44" s="220"/>
      <c r="J44" s="220"/>
      <c r="K44" s="220"/>
      <c r="L44" s="220"/>
      <c r="M44" s="220"/>
      <c r="N44" s="219"/>
      <c r="O44" s="219"/>
      <c r="P44" s="219"/>
      <c r="Q44" s="219"/>
      <c r="R44" s="220"/>
      <c r="S44" s="220"/>
      <c r="T44" s="220"/>
      <c r="U44" s="220"/>
      <c r="V44" s="220"/>
      <c r="W44" s="220"/>
      <c r="X44" s="220"/>
      <c r="Y44" s="210"/>
      <c r="Z44" s="210"/>
      <c r="AA44" s="210"/>
      <c r="AB44" s="210"/>
      <c r="AC44" s="210"/>
      <c r="AD44" s="210"/>
      <c r="AE44" s="210"/>
      <c r="AF44" s="210"/>
      <c r="AG44" s="210" t="s">
        <v>237</v>
      </c>
      <c r="AH44" s="210"/>
      <c r="AI44" s="210"/>
      <c r="AJ44" s="210"/>
      <c r="AK44" s="210"/>
      <c r="AL44" s="210"/>
      <c r="AM44" s="210"/>
      <c r="AN44" s="210"/>
      <c r="AO44" s="210"/>
      <c r="AP44" s="210"/>
      <c r="AQ44" s="210"/>
      <c r="AR44" s="210"/>
      <c r="AS44" s="210"/>
      <c r="AT44" s="210"/>
      <c r="AU44" s="210"/>
      <c r="AV44" s="210"/>
      <c r="AW44" s="210"/>
      <c r="AX44" s="210"/>
      <c r="AY44" s="210"/>
      <c r="AZ44" s="210"/>
      <c r="BA44" s="239" t="str">
        <f>C44</f>
        <v>náklady spojené s provedením všech technickými normami předepsaných zkoušek a revizí stavebních konstrukcí nebo stavebních prací.</v>
      </c>
      <c r="BB44" s="210"/>
      <c r="BC44" s="210"/>
      <c r="BD44" s="210"/>
      <c r="BE44" s="210"/>
      <c r="BF44" s="210"/>
      <c r="BG44" s="210"/>
      <c r="BH44" s="210"/>
    </row>
    <row r="45" spans="1:60" outlineLevel="1" x14ac:dyDescent="0.2">
      <c r="A45" s="217"/>
      <c r="B45" s="218"/>
      <c r="C45" s="254" t="s">
        <v>1538</v>
      </c>
      <c r="D45" s="241"/>
      <c r="E45" s="241"/>
      <c r="F45" s="241"/>
      <c r="G45" s="241"/>
      <c r="H45" s="220"/>
      <c r="I45" s="220"/>
      <c r="J45" s="220"/>
      <c r="K45" s="220"/>
      <c r="L45" s="220"/>
      <c r="M45" s="220"/>
      <c r="N45" s="219"/>
      <c r="O45" s="219"/>
      <c r="P45" s="219"/>
      <c r="Q45" s="219"/>
      <c r="R45" s="220"/>
      <c r="S45" s="220"/>
      <c r="T45" s="220"/>
      <c r="U45" s="220"/>
      <c r="V45" s="220"/>
      <c r="W45" s="220"/>
      <c r="X45" s="220"/>
      <c r="Y45" s="210"/>
      <c r="Z45" s="210"/>
      <c r="AA45" s="210"/>
      <c r="AB45" s="210"/>
      <c r="AC45" s="210"/>
      <c r="AD45" s="210"/>
      <c r="AE45" s="210"/>
      <c r="AF45" s="210"/>
      <c r="AG45" s="210" t="s">
        <v>237</v>
      </c>
      <c r="AH45" s="210"/>
      <c r="AI45" s="210"/>
      <c r="AJ45" s="210"/>
      <c r="AK45" s="210"/>
      <c r="AL45" s="210"/>
      <c r="AM45" s="210"/>
      <c r="AN45" s="210"/>
      <c r="AO45" s="210"/>
      <c r="AP45" s="210"/>
      <c r="AQ45" s="210"/>
      <c r="AR45" s="210"/>
      <c r="AS45" s="210"/>
      <c r="AT45" s="210"/>
      <c r="AU45" s="210"/>
      <c r="AV45" s="210"/>
      <c r="AW45" s="210"/>
      <c r="AX45" s="210"/>
      <c r="AY45" s="210"/>
      <c r="AZ45" s="210"/>
      <c r="BA45" s="239" t="str">
        <f>C45</f>
        <v>REVIZE - HROMOSVODY (SO 03 AŽ SO 06 - ZATEPLENÍ FASÁDY), ELEKTRO A PLYNOINSTALACE (SO 01 - VYBAVENÍ VARNY)</v>
      </c>
      <c r="BB45" s="210"/>
      <c r="BC45" s="210"/>
      <c r="BD45" s="210"/>
      <c r="BE45" s="210"/>
      <c r="BF45" s="210"/>
      <c r="BG45" s="210"/>
      <c r="BH45" s="210"/>
    </row>
    <row r="46" spans="1:60" outlineLevel="1" x14ac:dyDescent="0.2">
      <c r="A46" s="231">
        <v>12</v>
      </c>
      <c r="B46" s="232" t="s">
        <v>1539</v>
      </c>
      <c r="C46" s="250" t="s">
        <v>1540</v>
      </c>
      <c r="D46" s="233" t="s">
        <v>1472</v>
      </c>
      <c r="E46" s="234">
        <v>1</v>
      </c>
      <c r="F46" s="235"/>
      <c r="G46" s="236">
        <f>ROUND(E46*F46,2)</f>
        <v>0</v>
      </c>
      <c r="H46" s="235"/>
      <c r="I46" s="236">
        <f>ROUND(E46*H46,2)</f>
        <v>0</v>
      </c>
      <c r="J46" s="235"/>
      <c r="K46" s="236">
        <f>ROUND(E46*J46,2)</f>
        <v>0</v>
      </c>
      <c r="L46" s="236">
        <v>21</v>
      </c>
      <c r="M46" s="236">
        <f>G46*(1+L46/100)</f>
        <v>0</v>
      </c>
      <c r="N46" s="234">
        <v>0</v>
      </c>
      <c r="O46" s="234">
        <f>ROUND(E46*N46,2)</f>
        <v>0</v>
      </c>
      <c r="P46" s="234">
        <v>0</v>
      </c>
      <c r="Q46" s="234">
        <f>ROUND(E46*P46,2)</f>
        <v>0</v>
      </c>
      <c r="R46" s="236"/>
      <c r="S46" s="236" t="s">
        <v>210</v>
      </c>
      <c r="T46" s="237" t="s">
        <v>462</v>
      </c>
      <c r="U46" s="220">
        <v>0</v>
      </c>
      <c r="V46" s="220">
        <f>ROUND(E46*U46,2)</f>
        <v>0</v>
      </c>
      <c r="W46" s="220"/>
      <c r="X46" s="220" t="s">
        <v>1473</v>
      </c>
      <c r="Y46" s="210"/>
      <c r="Z46" s="210"/>
      <c r="AA46" s="210"/>
      <c r="AB46" s="210"/>
      <c r="AC46" s="210"/>
      <c r="AD46" s="210"/>
      <c r="AE46" s="210"/>
      <c r="AF46" s="210"/>
      <c r="AG46" s="210" t="s">
        <v>1474</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3" t="s">
        <v>1541</v>
      </c>
      <c r="D47" s="240"/>
      <c r="E47" s="240"/>
      <c r="F47" s="240"/>
      <c r="G47" s="240"/>
      <c r="H47" s="220"/>
      <c r="I47" s="220"/>
      <c r="J47" s="220"/>
      <c r="K47" s="220"/>
      <c r="L47" s="220"/>
      <c r="M47" s="220"/>
      <c r="N47" s="219"/>
      <c r="O47" s="219"/>
      <c r="P47" s="219"/>
      <c r="Q47" s="219"/>
      <c r="R47" s="220"/>
      <c r="S47" s="220"/>
      <c r="T47" s="220"/>
      <c r="U47" s="220"/>
      <c r="V47" s="220"/>
      <c r="W47" s="220"/>
      <c r="X47" s="220"/>
      <c r="Y47" s="210"/>
      <c r="Z47" s="210"/>
      <c r="AA47" s="210"/>
      <c r="AB47" s="210"/>
      <c r="AC47" s="210"/>
      <c r="AD47" s="210"/>
      <c r="AE47" s="210"/>
      <c r="AF47" s="210"/>
      <c r="AG47" s="210" t="s">
        <v>237</v>
      </c>
      <c r="AH47" s="210"/>
      <c r="AI47" s="210"/>
      <c r="AJ47" s="210"/>
      <c r="AK47" s="210"/>
      <c r="AL47" s="210"/>
      <c r="AM47" s="210"/>
      <c r="AN47" s="210"/>
      <c r="AO47" s="210"/>
      <c r="AP47" s="210"/>
      <c r="AQ47" s="210"/>
      <c r="AR47" s="210"/>
      <c r="AS47" s="210"/>
      <c r="AT47" s="210"/>
      <c r="AU47" s="210"/>
      <c r="AV47" s="210"/>
      <c r="AW47" s="210"/>
      <c r="AX47" s="210"/>
      <c r="AY47" s="210"/>
      <c r="AZ47" s="210"/>
      <c r="BA47" s="239" t="str">
        <f>C47</f>
        <v>Náklady na vyhotovení dokumentace skutečného provedení stavby a její předání objednateli v požadované formě a požadovaném počtu.</v>
      </c>
      <c r="BB47" s="210"/>
      <c r="BC47" s="210"/>
      <c r="BD47" s="210"/>
      <c r="BE47" s="210"/>
      <c r="BF47" s="210"/>
      <c r="BG47" s="210"/>
      <c r="BH47" s="210"/>
    </row>
    <row r="48" spans="1:60" outlineLevel="1" x14ac:dyDescent="0.2">
      <c r="A48" s="217"/>
      <c r="B48" s="218"/>
      <c r="C48" s="254" t="s">
        <v>1542</v>
      </c>
      <c r="D48" s="241"/>
      <c r="E48" s="241"/>
      <c r="F48" s="241"/>
      <c r="G48" s="241"/>
      <c r="H48" s="220"/>
      <c r="I48" s="220"/>
      <c r="J48" s="220"/>
      <c r="K48" s="220"/>
      <c r="L48" s="220"/>
      <c r="M48" s="220"/>
      <c r="N48" s="219"/>
      <c r="O48" s="219"/>
      <c r="P48" s="219"/>
      <c r="Q48" s="219"/>
      <c r="R48" s="220"/>
      <c r="S48" s="220"/>
      <c r="T48" s="220"/>
      <c r="U48" s="220"/>
      <c r="V48" s="220"/>
      <c r="W48" s="220"/>
      <c r="X48" s="220"/>
      <c r="Y48" s="210"/>
      <c r="Z48" s="210"/>
      <c r="AA48" s="210"/>
      <c r="AB48" s="210"/>
      <c r="AC48" s="210"/>
      <c r="AD48" s="210"/>
      <c r="AE48" s="210"/>
      <c r="AF48" s="210"/>
      <c r="AG48" s="210" t="s">
        <v>237</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33" x14ac:dyDescent="0.2">
      <c r="A49" s="3"/>
      <c r="B49" s="4"/>
      <c r="C49" s="256"/>
      <c r="D49" s="6"/>
      <c r="E49" s="3"/>
      <c r="F49" s="3"/>
      <c r="G49" s="3"/>
      <c r="H49" s="3"/>
      <c r="I49" s="3"/>
      <c r="J49" s="3"/>
      <c r="K49" s="3"/>
      <c r="L49" s="3"/>
      <c r="M49" s="3"/>
      <c r="N49" s="3"/>
      <c r="O49" s="3"/>
      <c r="P49" s="3"/>
      <c r="Q49" s="3"/>
      <c r="R49" s="3"/>
      <c r="S49" s="3"/>
      <c r="T49" s="3"/>
      <c r="U49" s="3"/>
      <c r="V49" s="3"/>
      <c r="W49" s="3"/>
      <c r="X49" s="3"/>
      <c r="AE49">
        <v>15</v>
      </c>
      <c r="AF49">
        <v>21</v>
      </c>
      <c r="AG49" t="s">
        <v>191</v>
      </c>
    </row>
    <row r="50" spans="1:33" x14ac:dyDescent="0.2">
      <c r="A50" s="213"/>
      <c r="B50" s="214" t="s">
        <v>29</v>
      </c>
      <c r="C50" s="257"/>
      <c r="D50" s="215"/>
      <c r="E50" s="216"/>
      <c r="F50" s="216"/>
      <c r="G50" s="230">
        <f>G8+G36+G39</f>
        <v>0</v>
      </c>
      <c r="H50" s="3"/>
      <c r="I50" s="3"/>
      <c r="J50" s="3"/>
      <c r="K50" s="3"/>
      <c r="L50" s="3"/>
      <c r="M50" s="3"/>
      <c r="N50" s="3"/>
      <c r="O50" s="3"/>
      <c r="P50" s="3"/>
      <c r="Q50" s="3"/>
      <c r="R50" s="3"/>
      <c r="S50" s="3"/>
      <c r="T50" s="3"/>
      <c r="U50" s="3"/>
      <c r="V50" s="3"/>
      <c r="W50" s="3"/>
      <c r="X50" s="3"/>
      <c r="AE50">
        <f>SUMIF(L7:L48,AE49,G7:G48)</f>
        <v>0</v>
      </c>
      <c r="AF50">
        <f>SUMIF(L7:L48,AF49,G7:G48)</f>
        <v>0</v>
      </c>
      <c r="AG50" t="s">
        <v>519</v>
      </c>
    </row>
    <row r="51" spans="1:33" x14ac:dyDescent="0.2">
      <c r="C51" s="258"/>
      <c r="D51" s="10"/>
      <c r="AG51" t="s">
        <v>521</v>
      </c>
    </row>
    <row r="52" spans="1:33" x14ac:dyDescent="0.2">
      <c r="D52" s="10"/>
    </row>
    <row r="53" spans="1:33" x14ac:dyDescent="0.2">
      <c r="D53" s="10"/>
    </row>
    <row r="54" spans="1:33" x14ac:dyDescent="0.2">
      <c r="D54" s="10"/>
    </row>
    <row r="55" spans="1:33" x14ac:dyDescent="0.2">
      <c r="D55" s="10"/>
    </row>
    <row r="56" spans="1:33" x14ac:dyDescent="0.2">
      <c r="D56" s="10"/>
    </row>
    <row r="57" spans="1:33" x14ac:dyDescent="0.2">
      <c r="D57" s="10"/>
    </row>
    <row r="58" spans="1:33" x14ac:dyDescent="0.2">
      <c r="D58" s="10"/>
    </row>
    <row r="59" spans="1:33" x14ac:dyDescent="0.2">
      <c r="D59" s="10"/>
    </row>
    <row r="60" spans="1:33" x14ac:dyDescent="0.2">
      <c r="D60" s="10"/>
    </row>
    <row r="61" spans="1:33" x14ac:dyDescent="0.2">
      <c r="D61" s="10"/>
    </row>
    <row r="62" spans="1:33" x14ac:dyDescent="0.2">
      <c r="D62" s="10"/>
    </row>
    <row r="63" spans="1:33" x14ac:dyDescent="0.2">
      <c r="D63" s="10"/>
    </row>
    <row r="64" spans="1: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no/Amy1Kef8pyxz041qb02sSM8GWz5qCNESTtSrJCzQoAQL/JwADOtTXlxQlfAhMds94djG4EeYZz/EWdgH7w==" saltValue="/WnhN7J5/cse2+hPoGKwTg==" spinCount="100000" sheet="1"/>
  <mergeCells count="11">
    <mergeCell ref="C42:G42"/>
    <mergeCell ref="C44:G44"/>
    <mergeCell ref="C45:G45"/>
    <mergeCell ref="C47:G47"/>
    <mergeCell ref="C48:G48"/>
    <mergeCell ref="A1:G1"/>
    <mergeCell ref="C2:G2"/>
    <mergeCell ref="C3:G3"/>
    <mergeCell ref="C4:G4"/>
    <mergeCell ref="C38:G38"/>
    <mergeCell ref="C41:G4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35</vt:i4>
      </vt:variant>
      <vt:variant>
        <vt:lpstr>Pojmenované oblasti</vt:lpstr>
      </vt:variant>
      <vt:variant>
        <vt:i4>110</vt:i4>
      </vt:variant>
    </vt:vector>
  </HeadingPairs>
  <TitlesOfParts>
    <vt:vector size="145" baseType="lpstr">
      <vt:lpstr>Pokyny pro vyplnění</vt:lpstr>
      <vt:lpstr>Stavba</vt:lpstr>
      <vt:lpstr>VzorPolozky</vt:lpstr>
      <vt:lpstr>SO 01 SO 01 Pol</vt:lpstr>
      <vt:lpstr>SO 01 SO 01 P1</vt:lpstr>
      <vt:lpstr>SO 01 SO 01 P2</vt:lpstr>
      <vt:lpstr>SO 01 SO 01 P3</vt:lpstr>
      <vt:lpstr>SO 01 SO 01 P4</vt:lpstr>
      <vt:lpstr>SO 02 SO 02 Pol</vt:lpstr>
      <vt:lpstr>SO 02 SO 02 P1</vt:lpstr>
      <vt:lpstr>SO 02 SO 02 P2</vt:lpstr>
      <vt:lpstr>SO 02 SO 02 P3</vt:lpstr>
      <vt:lpstr>SO 02 SO 02 P4</vt:lpstr>
      <vt:lpstr>SO 03 SO 03 Pol</vt:lpstr>
      <vt:lpstr>SO 03 SO 03 P1</vt:lpstr>
      <vt:lpstr>SO 03 SO 03 P2</vt:lpstr>
      <vt:lpstr>SO 03 SO 03 P3</vt:lpstr>
      <vt:lpstr>SO 03 SO 03 P4</vt:lpstr>
      <vt:lpstr>SO 04 SO 04 Pol</vt:lpstr>
      <vt:lpstr>SO 04 SO 04 P1</vt:lpstr>
      <vt:lpstr>SO 04 SO 04 P2</vt:lpstr>
      <vt:lpstr>SO 04 SO 04 P3</vt:lpstr>
      <vt:lpstr>SO 04 SO 04 P4</vt:lpstr>
      <vt:lpstr>SO 05 SO 05 Pol</vt:lpstr>
      <vt:lpstr>SO 05 SO 05 P1</vt:lpstr>
      <vt:lpstr>SO 05 SO 05 P2</vt:lpstr>
      <vt:lpstr>SO 05 SO 05 P3</vt:lpstr>
      <vt:lpstr>SO 05 SO 05 P4</vt:lpstr>
      <vt:lpstr>SO 06 SO 06 Pol</vt:lpstr>
      <vt:lpstr>SO 06 SO 06 P1</vt:lpstr>
      <vt:lpstr>SO 06 SO 06 P2</vt:lpstr>
      <vt:lpstr>SO 06 SO 06 P3</vt:lpstr>
      <vt:lpstr>SO 06 SO 06 P4</vt:lpstr>
      <vt:lpstr>VON VON Pol</vt:lpstr>
      <vt:lpstr>VON VON P1</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SO 01 P1'!Názvy_tisku</vt:lpstr>
      <vt:lpstr>'SO 01 SO 01 P2'!Názvy_tisku</vt:lpstr>
      <vt:lpstr>'SO 01 SO 01 P3'!Názvy_tisku</vt:lpstr>
      <vt:lpstr>'SO 01 SO 01 P4'!Názvy_tisku</vt:lpstr>
      <vt:lpstr>'SO 01 SO 01 Pol'!Názvy_tisku</vt:lpstr>
      <vt:lpstr>'SO 02 SO 02 P1'!Názvy_tisku</vt:lpstr>
      <vt:lpstr>'SO 02 SO 02 P2'!Názvy_tisku</vt:lpstr>
      <vt:lpstr>'SO 02 SO 02 P3'!Názvy_tisku</vt:lpstr>
      <vt:lpstr>'SO 02 SO 02 P4'!Názvy_tisku</vt:lpstr>
      <vt:lpstr>'SO 02 SO 02 Pol'!Názvy_tisku</vt:lpstr>
      <vt:lpstr>'SO 03 SO 03 P1'!Názvy_tisku</vt:lpstr>
      <vt:lpstr>'SO 03 SO 03 P2'!Názvy_tisku</vt:lpstr>
      <vt:lpstr>'SO 03 SO 03 P3'!Názvy_tisku</vt:lpstr>
      <vt:lpstr>'SO 03 SO 03 P4'!Názvy_tisku</vt:lpstr>
      <vt:lpstr>'SO 03 SO 03 Pol'!Názvy_tisku</vt:lpstr>
      <vt:lpstr>'SO 04 SO 04 P1'!Názvy_tisku</vt:lpstr>
      <vt:lpstr>'SO 04 SO 04 P2'!Názvy_tisku</vt:lpstr>
      <vt:lpstr>'SO 04 SO 04 P3'!Názvy_tisku</vt:lpstr>
      <vt:lpstr>'SO 04 SO 04 P4'!Názvy_tisku</vt:lpstr>
      <vt:lpstr>'SO 04 SO 04 Pol'!Názvy_tisku</vt:lpstr>
      <vt:lpstr>'SO 05 SO 05 P1'!Názvy_tisku</vt:lpstr>
      <vt:lpstr>'SO 05 SO 05 P2'!Názvy_tisku</vt:lpstr>
      <vt:lpstr>'SO 05 SO 05 P3'!Názvy_tisku</vt:lpstr>
      <vt:lpstr>'SO 05 SO 05 P4'!Názvy_tisku</vt:lpstr>
      <vt:lpstr>'SO 05 SO 05 Pol'!Názvy_tisku</vt:lpstr>
      <vt:lpstr>'SO 06 SO 06 P1'!Názvy_tisku</vt:lpstr>
      <vt:lpstr>'SO 06 SO 06 P2'!Názvy_tisku</vt:lpstr>
      <vt:lpstr>'SO 06 SO 06 P3'!Názvy_tisku</vt:lpstr>
      <vt:lpstr>'SO 06 SO 06 P4'!Názvy_tisku</vt:lpstr>
      <vt:lpstr>'SO 06 SO 06 Pol'!Názvy_tisku</vt:lpstr>
      <vt:lpstr>'VON VON P1'!Názvy_tisku</vt:lpstr>
      <vt:lpstr>'VON VON Pol'!Názvy_tisku</vt:lpstr>
      <vt:lpstr>oadresa</vt:lpstr>
      <vt:lpstr>Stavba!Objednatel</vt:lpstr>
      <vt:lpstr>Stavba!Objekt</vt:lpstr>
      <vt:lpstr>'SO 01 SO 01 P1'!Oblast_tisku</vt:lpstr>
      <vt:lpstr>'SO 01 SO 01 P2'!Oblast_tisku</vt:lpstr>
      <vt:lpstr>'SO 01 SO 01 P3'!Oblast_tisku</vt:lpstr>
      <vt:lpstr>'SO 01 SO 01 P4'!Oblast_tisku</vt:lpstr>
      <vt:lpstr>'SO 01 SO 01 Pol'!Oblast_tisku</vt:lpstr>
      <vt:lpstr>'SO 02 SO 02 P1'!Oblast_tisku</vt:lpstr>
      <vt:lpstr>'SO 02 SO 02 P2'!Oblast_tisku</vt:lpstr>
      <vt:lpstr>'SO 02 SO 02 P3'!Oblast_tisku</vt:lpstr>
      <vt:lpstr>'SO 02 SO 02 P4'!Oblast_tisku</vt:lpstr>
      <vt:lpstr>'SO 02 SO 02 Pol'!Oblast_tisku</vt:lpstr>
      <vt:lpstr>'SO 03 SO 03 P1'!Oblast_tisku</vt:lpstr>
      <vt:lpstr>'SO 03 SO 03 P2'!Oblast_tisku</vt:lpstr>
      <vt:lpstr>'SO 03 SO 03 P3'!Oblast_tisku</vt:lpstr>
      <vt:lpstr>'SO 03 SO 03 P4'!Oblast_tisku</vt:lpstr>
      <vt:lpstr>'SO 03 SO 03 Pol'!Oblast_tisku</vt:lpstr>
      <vt:lpstr>'SO 04 SO 04 P1'!Oblast_tisku</vt:lpstr>
      <vt:lpstr>'SO 04 SO 04 P2'!Oblast_tisku</vt:lpstr>
      <vt:lpstr>'SO 04 SO 04 P3'!Oblast_tisku</vt:lpstr>
      <vt:lpstr>'SO 04 SO 04 P4'!Oblast_tisku</vt:lpstr>
      <vt:lpstr>'SO 04 SO 04 Pol'!Oblast_tisku</vt:lpstr>
      <vt:lpstr>'SO 05 SO 05 P1'!Oblast_tisku</vt:lpstr>
      <vt:lpstr>'SO 05 SO 05 P2'!Oblast_tisku</vt:lpstr>
      <vt:lpstr>'SO 05 SO 05 P3'!Oblast_tisku</vt:lpstr>
      <vt:lpstr>'SO 05 SO 05 P4'!Oblast_tisku</vt:lpstr>
      <vt:lpstr>'SO 05 SO 05 Pol'!Oblast_tisku</vt:lpstr>
      <vt:lpstr>'SO 06 SO 06 P1'!Oblast_tisku</vt:lpstr>
      <vt:lpstr>'SO 06 SO 06 P2'!Oblast_tisku</vt:lpstr>
      <vt:lpstr>'SO 06 SO 06 P3'!Oblast_tisku</vt:lpstr>
      <vt:lpstr>'SO 06 SO 06 P4'!Oblast_tisku</vt:lpstr>
      <vt:lpstr>'SO 06 SO 06 Pol'!Oblast_tisku</vt:lpstr>
      <vt:lpstr>Stavba!Oblast_tisku</vt:lpstr>
      <vt:lpstr>'VON VON P1'!Oblast_tisku</vt:lpstr>
      <vt:lpstr>'VON VON Pol'!Oblast_tisku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uzivatel 1</dc:creator>
  <cp:lastModifiedBy>uzivatel 1</cp:lastModifiedBy>
  <cp:lastPrinted>2019-03-19T12:27:02Z</cp:lastPrinted>
  <dcterms:created xsi:type="dcterms:W3CDTF">2009-04-08T07:15:50Z</dcterms:created>
  <dcterms:modified xsi:type="dcterms:W3CDTF">2022-07-20T14:26:08Z</dcterms:modified>
</cp:coreProperties>
</file>