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manakova\"/>
    </mc:Choice>
  </mc:AlternateContent>
  <workbookProtection workbookAlgorithmName="SHA-512" workbookHashValue="aKu71N/IWkciZzS2QCa2kAOTg1+7LiuGNVwHW3mX1VlLJP+M1D6wIS6kPN+Eo/WmQPJLhFnJPrAc8XrHqOL0KA==" workbookSaltValue="zETtRwJaD6a3Afx6BG3N9g==" workbookSpinCount="100000" lockStructure="1"/>
  <bookViews>
    <workbookView xWindow="-120" yWindow="-120" windowWidth="29040" windowHeight="15720" tabRatio="756" firstSheet="1" activeTab="1"/>
  </bookViews>
  <sheets>
    <sheet name="REKAPITULACE" sheetId="7" r:id="rId1"/>
    <sheet name="POZNAMKY" sheetId="1" r:id="rId2"/>
    <sheet name="1.PP_MÍSTNOSTI" sheetId="2" r:id="rId3"/>
    <sheet name="1.NP_MISTNOSTI" sheetId="3" r:id="rId4"/>
    <sheet name="2.NP_MISTNOSTI" sheetId="4" r:id="rId5"/>
    <sheet name="VENKOVNI NABYTEK - AREÁL" sheetId="6" r:id="rId6"/>
    <sheet name="SEZNAM PRVKŮ" sheetId="5" r:id="rId7"/>
  </sheets>
  <externalReferences>
    <externalReference r:id="rId8"/>
  </externalReferences>
  <definedNames>
    <definedName name="_FilterDatabase" localSheetId="3" hidden="1">'1.NP_MISTNOSTI'!$A$2:$O$292</definedName>
    <definedName name="_FilterDatabase" localSheetId="2" hidden="1">'1.PP_MÍSTNOSTI'!$A$2:$K$65</definedName>
    <definedName name="_FilterDatabase" localSheetId="4" hidden="1">'2.NP_MISTNOSTI'!$A$2:$K$191</definedName>
    <definedName name="_FilterDatabase" localSheetId="6" hidden="1">'SEZNAM PRVKŮ'!$B$2:$L$47</definedName>
    <definedName name="_FilterDatabase" localSheetId="5" hidden="1">'VENKOVNI NABYTEK - AREÁL'!$A$2:$J$2</definedName>
    <definedName name="_xlnm._FilterDatabase" localSheetId="3" hidden="1">'1.NP_MISTNOSTI'!$A$2:$N$292</definedName>
    <definedName name="_xlnm._FilterDatabase" localSheetId="2" hidden="1">'1.PP_MÍSTNOSTI'!$A$2:$N$65</definedName>
    <definedName name="_xlnm._FilterDatabase" localSheetId="4" hidden="1">'2.NP_MISTNOSTI'!$A$2:$N$191</definedName>
    <definedName name="_xlnm._FilterDatabase" localSheetId="6" hidden="1">'SEZNAM PRVKŮ'!$B$2:$L$2</definedName>
    <definedName name="_xlnm._FilterDatabase" localSheetId="5" hidden="1">'VENKOVNI NABYTEK - AREÁL'!$A$2:$L$13</definedName>
    <definedName name="_xlnm.Print_Titles" localSheetId="3">'1.NP_MISTNOSTI'!$1:$2</definedName>
    <definedName name="_xlnm.Print_Titles" localSheetId="2">'1.PP_MÍSTNOSTI'!$1:$2</definedName>
    <definedName name="_xlnm.Print_Titles" localSheetId="4">'2.NP_MISTNOSTI'!$1:$2</definedName>
    <definedName name="_xlnm.Print_Area" localSheetId="3">'1.NP_MISTNOSTI'!$A$1:$N$291</definedName>
    <definedName name="_xlnm.Print_Area" localSheetId="2">'1.PP_MÍSTNOSTI'!$A$1:$N$70</definedName>
    <definedName name="_xlnm.Print_Area" localSheetId="4">'2.NP_MISTNOSTI'!$A$1:$N$241</definedName>
    <definedName name="Print_Area" localSheetId="3">'1.NP_MISTNOSTI'!$A$1:$K$292</definedName>
    <definedName name="Print_Area" localSheetId="4">'2.NP_MISTNOSTI'!$A$1:$I$191</definedName>
    <definedName name="Print_Area" localSheetId="6">'SEZNAM PRVKŮ'!$B$1:$L$257</definedName>
    <definedName name="Print_Area" localSheetId="5">'VENKOVNI NABYTEK - AREÁL'!$A$2:$J$9</definedName>
    <definedName name="Print_Titles" localSheetId="3">'1.NP_MISTNOSTI'!$1:$2</definedName>
    <definedName name="Print_Titles" localSheetId="2">'1.PP_MÍSTNOSTI'!$1:$2</definedName>
    <definedName name="Print_Titles" localSheetId="4">'2.NP_MISTNOSTI'!$1:$2</definedName>
    <definedName name="Z_01B796C8_9F3C_424F_9109_AF251C18B370_.wvu.FilterData" localSheetId="6" hidden="1">'SEZNAM PRVKŮ'!$A$2:$L$47</definedName>
    <definedName name="Z_06D0392E_C8D8_408A_B1A2_CEC30754B48C_.wvu.FilterData" localSheetId="4" hidden="1">'2.NP_MISTNOSTI'!$A$4:$I$191</definedName>
    <definedName name="Z_06D0392E_C8D8_408A_B1A2_CEC30754B48C_.wvu.FilterData" localSheetId="6" hidden="1">'SEZNAM PRVKŮ'!$A$2:$L$47</definedName>
    <definedName name="Z_079C2748_E370_49C9_BD34_BCC24E5A6AC7_.wvu.FilterData" localSheetId="3" hidden="1">'1.NP_MISTNOSTI'!$A$2:$N$292</definedName>
    <definedName name="Z_079C2748_E370_49C9_BD34_BCC24E5A6AC7_.wvu.FilterData" localSheetId="4" hidden="1">'2.NP_MISTNOSTI'!$A$2:$N$191</definedName>
    <definedName name="Z_079C2748_E370_49C9_BD34_BCC24E5A6AC7_.wvu.PrintArea" localSheetId="4" hidden="1">'2.NP_MISTNOSTI'!$A$1:$N$241</definedName>
    <definedName name="Z_079C2748_E370_49C9_BD34_BCC24E5A6AC7_.wvu.PrintTitles" localSheetId="3" hidden="1">'1.NP_MISTNOSTI'!$1:$2</definedName>
    <definedName name="Z_079C2748_E370_49C9_BD34_BCC24E5A6AC7_.wvu.PrintTitles" localSheetId="2" hidden="1">'1.PP_MÍSTNOSTI'!$1:$2</definedName>
    <definedName name="Z_079C2748_E370_49C9_BD34_BCC24E5A6AC7_.wvu.PrintTitles" localSheetId="4" hidden="1">'2.NP_MISTNOSTI'!$1:$2</definedName>
    <definedName name="Z_131F6784_ABC4_4010_8491_6A64599F75AE_.wvu.FilterData" localSheetId="3" hidden="1">'1.NP_MISTNOSTI'!$A$2:$O$291</definedName>
    <definedName name="Z_131F6784_ABC4_4010_8491_6A64599F75AE_.wvu.FilterData" localSheetId="6" hidden="1">'SEZNAM PRVKŮ'!$A$2:$L$47</definedName>
    <definedName name="Z_1407145F_8050_4899_9C94_C4786FD34DEC_.wvu.FilterData" localSheetId="3" hidden="1">'1.NP_MISTNOSTI'!$A$2:$O$291</definedName>
    <definedName name="Z_1B9883C5_4B0A_486C_A97F_4E02C51418F5_.wvu.FilterData" localSheetId="3" hidden="1">'1.NP_MISTNOSTI'!$A$2:$O$292</definedName>
    <definedName name="Z_1B9883C5_4B0A_486C_A97F_4E02C51418F5_.wvu.FilterData" localSheetId="2" hidden="1">'1.PP_MÍSTNOSTI'!$A$2:$I$65</definedName>
    <definedName name="Z_1B9883C5_4B0A_486C_A97F_4E02C51418F5_.wvu.FilterData" localSheetId="4" hidden="1">'2.NP_MISTNOSTI'!$A$2:$I$191</definedName>
    <definedName name="Z_1B9883C5_4B0A_486C_A97F_4E02C51418F5_.wvu.FilterData" localSheetId="6" hidden="1">'SEZNAM PRVKŮ'!$B$50:$L$105</definedName>
    <definedName name="Z_1B9883C5_4B0A_486C_A97F_4E02C51418F5_.wvu.FilterData" localSheetId="5" hidden="1">'VENKOVNI NABYTEK - AREÁL'!$C$2:$H$9</definedName>
    <definedName name="Z_1B9883C5_4B0A_486C_A97F_4E02C51418F5_.wvu.PrintArea" localSheetId="3" hidden="1">'1.NP_MISTNOSTI'!$A$1:$I$293</definedName>
    <definedName name="Z_1B9883C5_4B0A_486C_A97F_4E02C51418F5_.wvu.PrintArea" localSheetId="4" hidden="1">'2.NP_MISTNOSTI'!$A$1:$I$191</definedName>
    <definedName name="Z_1B9883C5_4B0A_486C_A97F_4E02C51418F5_.wvu.PrintArea" localSheetId="6" hidden="1">'SEZNAM PRVKŮ'!$B$1:$XEW$238</definedName>
    <definedName name="Z_1B9883C5_4B0A_486C_A97F_4E02C51418F5_.wvu.PrintArea" localSheetId="5" hidden="1">'VENKOVNI NABYTEK - AREÁL'!$A$2:$I$9</definedName>
    <definedName name="Z_1B9883C5_4B0A_486C_A97F_4E02C51418F5_.wvu.PrintTitles" localSheetId="3" hidden="1">'1.NP_MISTNOSTI'!$1:$2</definedName>
    <definedName name="Z_1B9883C5_4B0A_486C_A97F_4E02C51418F5_.wvu.PrintTitles" localSheetId="2" hidden="1">'1.PP_MÍSTNOSTI'!$1:$2</definedName>
    <definedName name="Z_1B9883C5_4B0A_486C_A97F_4E02C51418F5_.wvu.PrintTitles" localSheetId="4" hidden="1">'2.NP_MISTNOSTI'!$1:$2</definedName>
    <definedName name="Z_1D663030_DD3E_497A_AD55_7854B618323A_.wvu.FilterData" localSheetId="6" hidden="1">'SEZNAM PRVKŮ'!$A$2:$L$47</definedName>
    <definedName name="Z_210DCB53_1D14_4C9E_B126_BED0D3F6D6A8_.wvu.FilterData" localSheetId="3" hidden="1">'1.NP_MISTNOSTI'!$A$2:$O$291</definedName>
    <definedName name="Z_210DCB53_1D14_4C9E_B126_BED0D3F6D6A8_.wvu.FilterData" localSheetId="6" hidden="1">'SEZNAM PRVKŮ'!$A$2:$L$47</definedName>
    <definedName name="Z_230C9344_02D0_4F13_9858_C135C62A8914_.wvu.FilterData" localSheetId="4" hidden="1">'2.NP_MISTNOSTI'!$A$4:$I$191</definedName>
    <definedName name="Z_2675A378_9BAD_4864_AAC0_A97BDB23EC3F_.wvu.FilterData" localSheetId="4" hidden="1">'2.NP_MISTNOSTI'!$A$4:$I$191</definedName>
    <definedName name="Z_2675A378_9BAD_4864_AAC0_A97BDB23EC3F_.wvu.FilterData" localSheetId="6" hidden="1">'SEZNAM PRVKŮ'!$A$2:$L$47</definedName>
    <definedName name="Z_2C306685_39B3_4919_8C45_F7277F4033E5_.wvu.FilterData" localSheetId="4" hidden="1">'2.NP_MISTNOSTI'!$A$4:$I$191</definedName>
    <definedName name="Z_2C306685_39B3_4919_8C45_F7277F4033E5_.wvu.FilterData" localSheetId="6" hidden="1">'SEZNAM PRVKŮ'!$A$2:$L$47</definedName>
    <definedName name="Z_2D034A8F_37C2_4830_A115_B3142518ED69_.wvu.FilterData" localSheetId="2" hidden="1">'1.PP_MÍSTNOSTI'!$A$2:$I$65</definedName>
    <definedName name="Z_2D034A8F_37C2_4830_A115_B3142518ED69_.wvu.FilterData" localSheetId="4" hidden="1">'2.NP_MISTNOSTI'!$A$4:$I$191</definedName>
    <definedName name="Z_2D034A8F_37C2_4830_A115_B3142518ED69_.wvu.FilterData" localSheetId="6" hidden="1">'SEZNAM PRVKŮ'!$A$2:$L$47</definedName>
    <definedName name="Z_3398DD90_3CCC_41CC_A383_5F9B50180C8A_.wvu.FilterData" localSheetId="4" hidden="1">'2.NP_MISTNOSTI'!$A$4:$I$191</definedName>
    <definedName name="Z_3398DD90_3CCC_41CC_A383_5F9B50180C8A_.wvu.FilterData" localSheetId="6" hidden="1">'SEZNAM PRVKŮ'!$A$2:$L$47</definedName>
    <definedName name="Z_35192049_3C31_4850_847F_113572E99D6E_.wvu.FilterData" localSheetId="3" hidden="1">'1.NP_MISTNOSTI'!$A$2:$O$291</definedName>
    <definedName name="Z_35192049_3C31_4850_847F_113572E99D6E_.wvu.FilterData" localSheetId="4" hidden="1">'2.NP_MISTNOSTI'!$A$2:$I$191</definedName>
    <definedName name="Z_35192049_3C31_4850_847F_113572E99D6E_.wvu.FilterData" localSheetId="6" hidden="1">'SEZNAM PRVKŮ'!$B$50:$L$105</definedName>
    <definedName name="Z_388BCE57_0C77_40BE_9FB2_477A859076DC_.wvu.FilterData" localSheetId="4" hidden="1">'2.NP_MISTNOSTI'!$A$4:$I$191</definedName>
    <definedName name="Z_39E009E1_2F8B_4312_B2A0_01B3C24539DC_.wvu.FilterData" localSheetId="4" hidden="1">'2.NP_MISTNOSTI'!$A$4:$I$191</definedName>
    <definedName name="Z_39E009E1_2F8B_4312_B2A0_01B3C24539DC_.wvu.FilterData" localSheetId="6" hidden="1">'SEZNAM PRVKŮ'!$A$2:$L$47</definedName>
    <definedName name="Z_47EEB3D9_E35C_41E7_8450_03D23BA1C76B_.wvu.FilterData" localSheetId="6" hidden="1">'SEZNAM PRVKŮ'!$A$2:$L$47</definedName>
    <definedName name="Z_480CECFD_1094_4DC8_AC74_2882B5336334_.wvu.FilterData" localSheetId="4" hidden="1">'2.NP_MISTNOSTI'!$A$4:$I$191</definedName>
    <definedName name="Z_480CECFD_1094_4DC8_AC74_2882B5336334_.wvu.FilterData" localSheetId="6" hidden="1">'SEZNAM PRVKŮ'!$A$2:$L$47</definedName>
    <definedName name="Z_4D1345D0_F078_4301_AB17_C52AB62B2A09_.wvu.FilterData" localSheetId="3" hidden="1">'1.NP_MISTNOSTI'!$A$2:$O$291</definedName>
    <definedName name="Z_4D1345D0_F078_4301_AB17_C52AB62B2A09_.wvu.FilterData" localSheetId="4" hidden="1">'2.NP_MISTNOSTI'!$A$2:$I$191</definedName>
    <definedName name="Z_4D1345D0_F078_4301_AB17_C52AB62B2A09_.wvu.FilterData" localSheetId="6" hidden="1">'SEZNAM PRVKŮ'!$B$50:$L$105</definedName>
    <definedName name="Z_4F2A062E_8E8D_4556_8167_92783321D004_.wvu.FilterData" localSheetId="3" hidden="1">'1.NP_MISTNOSTI'!$A$2:$O$291</definedName>
    <definedName name="Z_4F2A062E_8E8D_4556_8167_92783321D004_.wvu.FilterData" localSheetId="6" hidden="1">'SEZNAM PRVKŮ'!$A$2:$L$47</definedName>
    <definedName name="Z_4FDF3AB4_CFB9_45E5_A9D1_D1E160CEBA49_.wvu.FilterData" localSheetId="3" hidden="1">'1.NP_MISTNOSTI'!$A$2:$O$291</definedName>
    <definedName name="Z_53F209B6_889C_47CB_9D46_BB6099A41AB1_.wvu.FilterData" localSheetId="3" hidden="1">'1.NP_MISTNOSTI'!$A$2:$O$291</definedName>
    <definedName name="Z_53F209B6_889C_47CB_9D46_BB6099A41AB1_.wvu.FilterData" localSheetId="6" hidden="1">'SEZNAM PRVKŮ'!$A$2:$L$47</definedName>
    <definedName name="Z_620D3B3C_4433_43E6_86E9_1B0E31A55C82_.wvu.FilterData" localSheetId="4" hidden="1">'2.NP_MISTNOSTI'!$A$2:$I$191</definedName>
    <definedName name="Z_620D3B3C_4433_43E6_86E9_1B0E31A55C82_.wvu.FilterData" localSheetId="6" hidden="1">'SEZNAM PRVKŮ'!$A$2:$L$47</definedName>
    <definedName name="Z_62F96180_3413_45FE_9A56_B04A2BA1A02A_.wvu.FilterData" localSheetId="4" hidden="1">'2.NP_MISTNOSTI'!$A$4:$I$191</definedName>
    <definedName name="Z_62F96180_3413_45FE_9A56_B04A2BA1A02A_.wvu.FilterData" localSheetId="6" hidden="1">'SEZNAM PRVKŮ'!$A$2:$L$47</definedName>
    <definedName name="Z_662EF2DD_4990_4A1D_A37C_E4541B6C1730_.wvu.FilterData" localSheetId="3" hidden="1">'1.NP_MISTNOSTI'!$A$2:$O$291</definedName>
    <definedName name="Z_662EF2DD_4990_4A1D_A37C_E4541B6C1730_.wvu.FilterData" localSheetId="4" hidden="1">'2.NP_MISTNOSTI'!$A$2:$I$191</definedName>
    <definedName name="Z_662EF2DD_4990_4A1D_A37C_E4541B6C1730_.wvu.FilterData" localSheetId="6" hidden="1">'SEZNAM PRVKŮ'!$A$2:$L$47</definedName>
    <definedName name="Z_68C26D34_2388_4965_8754_319CF4D544FB_.wvu.FilterData" localSheetId="4" hidden="1">'2.NP_MISTNOSTI'!$A$4:$I$191</definedName>
    <definedName name="Z_69CD6023_7BF6_4F7F_B4CA_1B41795011CE_.wvu.FilterData" localSheetId="3" hidden="1">'1.NP_MISTNOSTI'!$A$2:$O$291</definedName>
    <definedName name="Z_69CD6023_7BF6_4F7F_B4CA_1B41795011CE_.wvu.FilterData" localSheetId="6" hidden="1">'SEZNAM PRVKŮ'!$A$2:$L$47</definedName>
    <definedName name="Z_6D3234FF_BBC8_496D_A09A_3A0FAAD7B8C0_.wvu.FilterData" localSheetId="5" hidden="1">'VENKOVNI NABYTEK - AREÁL'!$C$2:$H$9</definedName>
    <definedName name="Z_72089DBA_7B5F_4A73_8545_A9351B9BD35D_.wvu.FilterData" localSheetId="2" hidden="1">'1.PP_MÍSTNOSTI'!$A$2:$I$65</definedName>
    <definedName name="Z_76AC969C_B6B0_4DEA_AE17_90FD6870BC62_.wvu.FilterData" localSheetId="3" hidden="1">'1.NP_MISTNOSTI'!$A$2:$O$291</definedName>
    <definedName name="Z_7798DCEC_5324_4CC8_A1A5_C31338F93F69_.wvu.FilterData" localSheetId="3" hidden="1">'1.NP_MISTNOSTI'!$A$2:$O$291</definedName>
    <definedName name="Z_7798DCEC_5324_4CC8_A1A5_C31338F93F69_.wvu.FilterData" localSheetId="2" hidden="1">'1.PP_MÍSTNOSTI'!$A$2:$I$65</definedName>
    <definedName name="Z_7798DCEC_5324_4CC8_A1A5_C31338F93F69_.wvu.FilterData" localSheetId="4" hidden="1">'2.NP_MISTNOSTI'!$A$4:$I$191</definedName>
    <definedName name="Z_7798DCEC_5324_4CC8_A1A5_C31338F93F69_.wvu.FilterData" localSheetId="6" hidden="1">'SEZNAM PRVKŮ'!$A$2:$L$47</definedName>
    <definedName name="Z_7798DCEC_5324_4CC8_A1A5_C31338F93F69_.wvu.FilterData" localSheetId="5" hidden="1">'VENKOVNI NABYTEK - AREÁL'!$C$2:$H$9</definedName>
    <definedName name="Z_7798DCEC_5324_4CC8_A1A5_C31338F93F69_.wvu.PrintArea" localSheetId="3" hidden="1">'1.NP_MISTNOSTI'!$A$1:$I$296</definedName>
    <definedName name="Z_7798DCEC_5324_4CC8_A1A5_C31338F93F69_.wvu.PrintArea" localSheetId="2" hidden="1">'1.PP_MÍSTNOSTI'!$A$1:$I$65</definedName>
    <definedName name="Z_7798DCEC_5324_4CC8_A1A5_C31338F93F69_.wvu.PrintArea" localSheetId="4" hidden="1">'2.NP_MISTNOSTI'!$A$1:$I$203</definedName>
    <definedName name="Z_7798DCEC_5324_4CC8_A1A5_C31338F93F69_.wvu.PrintArea" localSheetId="6" hidden="1">'SEZNAM PRVKŮ'!$A$1:$L$257</definedName>
    <definedName name="Z_7798DCEC_5324_4CC8_A1A5_C31338F93F69_.wvu.PrintArea" localSheetId="5" hidden="1">'VENKOVNI NABYTEK - AREÁL'!$A$2:$I$9</definedName>
    <definedName name="Z_7798DCEC_5324_4CC8_A1A5_C31338F93F69_.wvu.PrintTitles" localSheetId="3" hidden="1">'1.NP_MISTNOSTI'!$2:$2</definedName>
    <definedName name="Z_7B796388_5F82_46AE_B5DE_5F450D4DEFA5_.wvu.FilterData" localSheetId="6" hidden="1">'SEZNAM PRVKŮ'!$A$2:$L$47</definedName>
    <definedName name="Z_882C8A98_7B28_4D87_B65F_3FD4A17DE257_.wvu.FilterData" localSheetId="3" hidden="1">'1.NP_MISTNOSTI'!$A$2:$O$291</definedName>
    <definedName name="Z_882C8A98_7B28_4D87_B65F_3FD4A17DE257_.wvu.FilterData" localSheetId="4" hidden="1">'2.NP_MISTNOSTI'!$A$4:$I$191</definedName>
    <definedName name="Z_882C8A98_7B28_4D87_B65F_3FD4A17DE257_.wvu.FilterData" localSheetId="6" hidden="1">'SEZNAM PRVKŮ'!$A$2:$L$47</definedName>
    <definedName name="Z_882C8A98_7B28_4D87_B65F_3FD4A17DE257_.wvu.FilterData" localSheetId="5" hidden="1">'VENKOVNI NABYTEK - AREÁL'!$C$2:$H$9</definedName>
    <definedName name="Z_913B6E4A_E994_4055_B97E_A91EF3DB99B8_.wvu.FilterData" localSheetId="4" hidden="1">'2.NP_MISTNOSTI'!$A$4:$I$191</definedName>
    <definedName name="Z_913B6E4A_E994_4055_B97E_A91EF3DB99B8_.wvu.FilterData" localSheetId="6" hidden="1">'SEZNAM PRVKŮ'!$A$2:$L$47</definedName>
    <definedName name="Z_94D067D4_9EC6_4643_B3B8_5E8D13048412_.wvu.FilterData" localSheetId="6" hidden="1">'SEZNAM PRVKŮ'!$B$50:$L$105</definedName>
    <definedName name="Z_94D067D4_9EC6_4643_B3B8_5E8D13048412_.wvu.FilterData" localSheetId="5" hidden="1">'VENKOVNI NABYTEK - AREÁL'!$C$2:$H$9</definedName>
    <definedName name="Z_9625C96B_ED39_4CDE_962D_007BA0C2B994_.wvu.FilterData" localSheetId="6" hidden="1">'SEZNAM PRVKŮ'!$A$2:$L$2</definedName>
    <definedName name="Z_9625C96B_ED39_4CDE_962D_007BA0C2B994_.wvu.FilterData" localSheetId="5" hidden="1">'VENKOVNI NABYTEK - AREÁL'!$C$2:$H$9</definedName>
    <definedName name="Z_9D3DABEE_D011_4718_AFE9_9DFFA289AA9C_.wvu.FilterData" localSheetId="3" hidden="1">'1.NP_MISTNOSTI'!$A$2:$O$291</definedName>
    <definedName name="Z_9D3DABEE_D011_4718_AFE9_9DFFA289AA9C_.wvu.FilterData" localSheetId="6" hidden="1">'SEZNAM PRVKŮ'!$A$2:$L$47</definedName>
    <definedName name="Z_9DF858B0_BF75_46E2_A8AC_C766C0B35191_.wvu.FilterData" localSheetId="3" hidden="1">'1.NP_MISTNOSTI'!$A$2:$O$291</definedName>
    <definedName name="Z_9DF858B0_BF75_46E2_A8AC_C766C0B35191_.wvu.FilterData" localSheetId="6" hidden="1">'SEZNAM PRVKŮ'!$A$2:$L$47</definedName>
    <definedName name="Z_A3F99B73_CDAF_4805_A42B_3E15E9745259_.wvu.FilterData" localSheetId="4" hidden="1">'2.NP_MISTNOSTI'!$A$4:$I$191</definedName>
    <definedName name="Z_A3F99B73_CDAF_4805_A42B_3E15E9745259_.wvu.FilterData" localSheetId="6" hidden="1">'SEZNAM PRVKŮ'!$A$2:$L$47</definedName>
    <definedName name="Z_A61C3803_AD9B_4AED_A827_CA77102B612E_.wvu.FilterData" localSheetId="3" hidden="1">'1.NP_MISTNOSTI'!$A$2:$O$291</definedName>
    <definedName name="Z_A61C3803_AD9B_4AED_A827_CA77102B612E_.wvu.FilterData" localSheetId="2" hidden="1">'1.PP_MÍSTNOSTI'!$A$2:$I$65</definedName>
    <definedName name="Z_A61C3803_AD9B_4AED_A827_CA77102B612E_.wvu.FilterData" localSheetId="4" hidden="1">'2.NP_MISTNOSTI'!$A$4:$I$191</definedName>
    <definedName name="Z_A61C3803_AD9B_4AED_A827_CA77102B612E_.wvu.FilterData" localSheetId="6" hidden="1">'SEZNAM PRVKŮ'!$A$2:$L$47</definedName>
    <definedName name="Z_A61C3803_AD9B_4AED_A827_CA77102B612E_.wvu.FilterData" localSheetId="5" hidden="1">'VENKOVNI NABYTEK - AREÁL'!$C$2:$H$9</definedName>
    <definedName name="Z_A61C3803_AD9B_4AED_A827_CA77102B612E_.wvu.PrintArea" localSheetId="3" hidden="1">'1.NP_MISTNOSTI'!$A$1:$I$296</definedName>
    <definedName name="Z_A61C3803_AD9B_4AED_A827_CA77102B612E_.wvu.PrintArea" localSheetId="2" hidden="1">'1.PP_MÍSTNOSTI'!$A$1:$I$65</definedName>
    <definedName name="Z_A61C3803_AD9B_4AED_A827_CA77102B612E_.wvu.PrintArea" localSheetId="4" hidden="1">'2.NP_MISTNOSTI'!$A$1:$I$203</definedName>
    <definedName name="Z_A61C3803_AD9B_4AED_A827_CA77102B612E_.wvu.PrintArea" localSheetId="6" hidden="1">'SEZNAM PRVKŮ'!$A$1:$L$257</definedName>
    <definedName name="Z_A61C3803_AD9B_4AED_A827_CA77102B612E_.wvu.PrintArea" localSheetId="5" hidden="1">'VENKOVNI NABYTEK - AREÁL'!$A$2:$I$9</definedName>
    <definedName name="Z_A61C3803_AD9B_4AED_A827_CA77102B612E_.wvu.PrintTitles" localSheetId="2" hidden="1">'1.PP_MÍSTNOSTI'!$2:$2</definedName>
    <definedName name="Z_A7460B50_3066_4722_9273_F8327521A9CB_.wvu.FilterData" localSheetId="3" hidden="1">'1.NP_MISTNOSTI'!$A$2:$O$291</definedName>
    <definedName name="Z_A7460B50_3066_4722_9273_F8327521A9CB_.wvu.FilterData" localSheetId="4" hidden="1">'2.NP_MISTNOSTI'!$A$4:$I$191</definedName>
    <definedName name="Z_A7460B50_3066_4722_9273_F8327521A9CB_.wvu.FilterData" localSheetId="6" hidden="1">'SEZNAM PRVKŮ'!$A$2:$L$47</definedName>
    <definedName name="Z_A7711F89_997D_4D98_BF02_DA22DF130F23_.wvu.FilterData" localSheetId="4" hidden="1">'2.NP_MISTNOSTI'!$A$4:$I$191</definedName>
    <definedName name="Z_A7711F89_997D_4D98_BF02_DA22DF130F23_.wvu.FilterData" localSheetId="6" hidden="1">'SEZNAM PRVKŮ'!$A$2:$L$47</definedName>
    <definedName name="Z_AB726415_986C_4B9F_9478_30EFC93E7B91_.wvu.FilterData" localSheetId="4" hidden="1">'2.NP_MISTNOSTI'!$A$4:$I$191</definedName>
    <definedName name="Z_AB726415_986C_4B9F_9478_30EFC93E7B91_.wvu.FilterData" localSheetId="6" hidden="1">'SEZNAM PRVKŮ'!$A$2:$L$47</definedName>
    <definedName name="Z_B4F34DA4_74C0_4684_81B1_3B9574CB9B28_.wvu.FilterData" localSheetId="3" hidden="1">'1.NP_MISTNOSTI'!$A$2:$O$291</definedName>
    <definedName name="Z_B4F34DA4_74C0_4684_81B1_3B9574CB9B28_.wvu.FilterData" localSheetId="6" hidden="1">'SEZNAM PRVKŮ'!$A$2:$L$47</definedName>
    <definedName name="Z_B62B851E_CD5E_4DAD_BB22_195CA990D511_.wvu.FilterData" localSheetId="4" hidden="1">'2.NP_MISTNOSTI'!$A$4:$I$191</definedName>
    <definedName name="Z_B62B851E_CD5E_4DAD_BB22_195CA990D511_.wvu.FilterData" localSheetId="6" hidden="1">'SEZNAM PRVKŮ'!$A$2:$L$47</definedName>
    <definedName name="Z_B715916D_7370_4E69_9023_40CD6F0FD676_.wvu.FilterData" localSheetId="6" hidden="1">'SEZNAM PRVKŮ'!$A$2:$L$47</definedName>
    <definedName name="Z_B7A0048B_50E9_4DE5_B68A_E9890A5A6EAF_.wvu.FilterData" localSheetId="3" hidden="1">'1.NP_MISTNOSTI'!$A$2:$O$291</definedName>
    <definedName name="Z_B7A0048B_50E9_4DE5_B68A_E9890A5A6EAF_.wvu.FilterData" localSheetId="6" hidden="1">'SEZNAM PRVKŮ'!$A$2:$L$47</definedName>
    <definedName name="Z_BC29A71A_CA5C_4848_BEBD_DC35FF09E4DA_.wvu.FilterData" localSheetId="4" hidden="1">'2.NP_MISTNOSTI'!$A$4:$I$191</definedName>
    <definedName name="Z_BC34213B_3F68_4BC8_A4A2_6037BE59C799_.wvu.FilterData" localSheetId="3" hidden="1">'1.NP_MISTNOSTI'!$A$2:$O$291</definedName>
    <definedName name="Z_BC34213B_3F68_4BC8_A4A2_6037BE59C799_.wvu.FilterData" localSheetId="6" hidden="1">'SEZNAM PRVKŮ'!$A$2:$L$47</definedName>
    <definedName name="Z_BCC1E7CD_E296_4989_89F0_C2907B945BB4_.wvu.FilterData" localSheetId="3" hidden="1">'1.NP_MISTNOSTI'!$A$2:$O$291</definedName>
    <definedName name="Z_BCC1E7CD_E296_4989_89F0_C2907B945BB4_.wvu.FilterData" localSheetId="4" hidden="1">'2.NP_MISTNOSTI'!$A$2:$I$191</definedName>
    <definedName name="Z_BCC1E7CD_E296_4989_89F0_C2907B945BB4_.wvu.FilterData" localSheetId="6" hidden="1">'SEZNAM PRVKŮ'!$A$2:$L$47</definedName>
    <definedName name="Z_C1895E72_C657_445F_9C83_EB4F30CCBFCD_.wvu.FilterData" localSheetId="4" hidden="1">'2.NP_MISTNOSTI'!$A$4:$I$191</definedName>
    <definedName name="Z_D0AE1185_45E4_47F7_A9A2_128E988102B1_.wvu.FilterData" localSheetId="4" hidden="1">'2.NP_MISTNOSTI'!$A$4:$I$191</definedName>
    <definedName name="Z_DBC15DF7_6739_44E8_894E_A23031D3D55E_.wvu.FilterData" localSheetId="3" hidden="1">'1.NP_MISTNOSTI'!$A$2:$O$291</definedName>
    <definedName name="Z_DBC15DF7_6739_44E8_894E_A23031D3D55E_.wvu.FilterData" localSheetId="4" hidden="1">'2.NP_MISTNOSTI'!$A$4:$I$191</definedName>
    <definedName name="Z_DBC15DF7_6739_44E8_894E_A23031D3D55E_.wvu.FilterData" localSheetId="6" hidden="1">'SEZNAM PRVKŮ'!$A$2:$L$47</definedName>
    <definedName name="Z_DBC15DF7_6739_44E8_894E_A23031D3D55E_.wvu.FilterData" localSheetId="5" hidden="1">'VENKOVNI NABYTEK - AREÁL'!$C$2:$H$9</definedName>
    <definedName name="Z_DCDFA7C6_036D_422E_A884_AD158095D964_.wvu.FilterData" localSheetId="4" hidden="1">'2.NP_MISTNOSTI'!$A$4:$I$191</definedName>
    <definedName name="Z_E5C6B2D9_36B3_47C5_9721_97A7D4D0F362_.wvu.FilterData" localSheetId="3" hidden="1">'1.NP_MISTNOSTI'!$A$2:$O$291</definedName>
    <definedName name="Z_E5C6B2D9_36B3_47C5_9721_97A7D4D0F362_.wvu.FilterData" localSheetId="6" hidden="1">'SEZNAM PRVKŮ'!$A$2:$L$47</definedName>
    <definedName name="Z_EFD2516C_CDC5_42AA_A0E2_C80903A723A1_.wvu.FilterData" localSheetId="4" hidden="1">'2.NP_MISTNOSTI'!$A$2:$I$191</definedName>
  </definedNames>
  <calcPr calcId="162913"/>
  <customWorkbookViews>
    <customWorkbookView name="servis – osobní zobrazení" guid="{079C2748-E370-49C9-BD34-BCC24E5A6AC7}" mergeInterval="0" personalView="1" maximized="1" xWindow="-8" yWindow="-8" windowWidth="1936" windowHeight="1056" tabRatio="756" activeSheetId="6"/>
    <customWorkbookView name="Eliška – osobní zobrazení" guid="{1B9883C5-4B0A-486C-A97F-4E02C51418F5}" mergeInterval="0" personalView="1" maximized="1" xWindow="-8" yWindow="-8" windowWidth="1936" windowHeight="1056" tabRatio="756" activeSheetId="3"/>
    <customWorkbookView name="PC – osobní zobrazení" guid="{A61C3803-AD9B-4AED-A827-CA77102B612E}" mergeInterval="0" personalView="1" maximized="1" windowWidth="2556" windowHeight="1214" tabRatio="756" activeSheetId="5"/>
    <customWorkbookView name="Uzivatel – osobní zobrazení" guid="{7798DCEC-5324-4CC8-A1A5-C31338F93F69}" mergeInterval="0" personalView="1" xWindow="1920" windowWidth="1920" windowHeight="2090" tabRatio="756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7" l="1"/>
  <c r="B23" i="7"/>
  <c r="H294" i="3"/>
  <c r="H8" i="3"/>
  <c r="H293" i="3" l="1"/>
  <c r="C23" i="7" l="1"/>
  <c r="H10" i="6"/>
  <c r="B26" i="7" s="1"/>
  <c r="C26" i="7" s="1"/>
  <c r="C24" i="7" l="1"/>
  <c r="H66" i="2"/>
  <c r="H190" i="4"/>
  <c r="H187" i="4"/>
  <c r="H186" i="4"/>
  <c r="H185" i="4"/>
  <c r="H183" i="4"/>
  <c r="H181" i="4"/>
  <c r="H180" i="4"/>
  <c r="H179" i="4"/>
  <c r="H178" i="4"/>
  <c r="H176" i="4"/>
  <c r="H175" i="4"/>
  <c r="H172" i="4"/>
  <c r="H171" i="4"/>
  <c r="H170" i="4"/>
  <c r="H167" i="4"/>
  <c r="H166" i="4"/>
  <c r="H165" i="4"/>
  <c r="H164" i="4"/>
  <c r="H163" i="4"/>
  <c r="H162" i="4"/>
  <c r="H161" i="4"/>
  <c r="H160" i="4"/>
  <c r="H159" i="4"/>
  <c r="H158" i="4"/>
  <c r="H157" i="4"/>
  <c r="H155" i="4"/>
  <c r="H153" i="4"/>
  <c r="H152" i="4"/>
  <c r="H151" i="4"/>
  <c r="H150" i="4"/>
  <c r="H149" i="4"/>
  <c r="H148" i="4"/>
  <c r="H147" i="4"/>
  <c r="H145" i="4"/>
  <c r="H144" i="4"/>
  <c r="H143" i="4"/>
  <c r="H142" i="4"/>
  <c r="H141" i="4"/>
  <c r="H140" i="4"/>
  <c r="H139" i="4"/>
  <c r="H138" i="4"/>
  <c r="H137" i="4"/>
  <c r="H136" i="4"/>
  <c r="H118" i="4"/>
  <c r="H117" i="4"/>
  <c r="H116" i="4"/>
  <c r="H115" i="4"/>
  <c r="H114" i="4"/>
  <c r="H113" i="4"/>
  <c r="H109" i="4"/>
  <c r="H107" i="4"/>
  <c r="H106" i="4"/>
  <c r="H99" i="4"/>
  <c r="H97" i="4"/>
  <c r="H93" i="4"/>
  <c r="H90" i="4"/>
  <c r="H88" i="4"/>
  <c r="H86" i="4"/>
  <c r="H85" i="4"/>
  <c r="H84" i="4"/>
  <c r="H83" i="4"/>
  <c r="H82" i="4"/>
  <c r="H79" i="4"/>
  <c r="H78" i="4"/>
  <c r="H75" i="4"/>
  <c r="H74" i="4"/>
  <c r="H72" i="4"/>
  <c r="H69" i="4"/>
  <c r="H68" i="4"/>
  <c r="H66" i="4"/>
  <c r="H65" i="4"/>
  <c r="H64" i="4"/>
  <c r="H63" i="4"/>
  <c r="H62" i="4"/>
  <c r="H61" i="4"/>
  <c r="H60" i="4"/>
  <c r="H57" i="4"/>
  <c r="H56" i="4"/>
  <c r="H52" i="4"/>
  <c r="H51" i="4"/>
  <c r="H50" i="4"/>
  <c r="H49" i="4"/>
  <c r="H48" i="4"/>
  <c r="H47" i="4"/>
  <c r="H46" i="4"/>
  <c r="H45" i="4"/>
  <c r="H43" i="4"/>
  <c r="H42" i="4"/>
  <c r="H41" i="4"/>
  <c r="H38" i="4"/>
  <c r="H37" i="4"/>
  <c r="H30" i="4"/>
  <c r="H29" i="4"/>
  <c r="H27" i="4"/>
  <c r="H26" i="4"/>
  <c r="H24" i="4"/>
  <c r="H21" i="4"/>
  <c r="H20" i="4"/>
  <c r="H19" i="4"/>
  <c r="H18" i="4"/>
  <c r="H17" i="4"/>
  <c r="H14" i="4"/>
  <c r="H13" i="4"/>
  <c r="H12" i="4"/>
  <c r="H11" i="4"/>
  <c r="H7" i="4"/>
  <c r="H6" i="4"/>
  <c r="H3" i="4"/>
  <c r="H203" i="3"/>
  <c r="H201" i="3"/>
  <c r="H200" i="3"/>
  <c r="H199" i="3"/>
  <c r="H198" i="3"/>
  <c r="H197" i="3"/>
  <c r="H196" i="3"/>
  <c r="H195" i="3"/>
  <c r="H194" i="3"/>
  <c r="H193" i="3"/>
  <c r="H192" i="3"/>
  <c r="H190" i="3"/>
  <c r="H188" i="3"/>
  <c r="H187" i="3"/>
  <c r="H186" i="3"/>
  <c r="H183" i="3"/>
  <c r="H178" i="3"/>
  <c r="H175" i="3"/>
  <c r="H174" i="3"/>
  <c r="H173" i="3"/>
  <c r="H172" i="3"/>
  <c r="H171" i="3"/>
  <c r="H167" i="3"/>
  <c r="H166" i="3"/>
  <c r="H165" i="3"/>
  <c r="H164" i="3"/>
  <c r="H159" i="3"/>
  <c r="H151" i="3"/>
  <c r="H149" i="3"/>
  <c r="H147" i="3"/>
  <c r="H145" i="3"/>
  <c r="H144" i="3"/>
  <c r="H143" i="3"/>
  <c r="H142" i="3"/>
  <c r="H141" i="3"/>
  <c r="H140" i="3"/>
  <c r="H139" i="3"/>
  <c r="H136" i="3"/>
  <c r="H134" i="3"/>
  <c r="H132" i="3"/>
  <c r="H131" i="3"/>
  <c r="H130" i="3"/>
  <c r="H129" i="3"/>
  <c r="H128" i="3"/>
  <c r="H127" i="3"/>
  <c r="H126" i="3"/>
  <c r="H125" i="3"/>
  <c r="H124" i="3"/>
  <c r="H122" i="3"/>
  <c r="H120" i="3"/>
  <c r="H118" i="3"/>
  <c r="H117" i="3"/>
  <c r="H116" i="3"/>
  <c r="H115" i="3"/>
  <c r="H114" i="3"/>
  <c r="H113" i="3"/>
  <c r="H112" i="3"/>
  <c r="H110" i="3"/>
  <c r="H109" i="3"/>
  <c r="H107" i="3"/>
  <c r="H106" i="3"/>
  <c r="H104" i="3"/>
  <c r="H103" i="3"/>
  <c r="H102" i="3"/>
  <c r="H101" i="3"/>
  <c r="H100" i="3"/>
  <c r="H99" i="3"/>
  <c r="H98" i="3"/>
  <c r="H97" i="3"/>
  <c r="H84" i="3"/>
  <c r="H83" i="3"/>
  <c r="H82" i="3"/>
  <c r="H81" i="3"/>
  <c r="H80" i="3"/>
  <c r="H79" i="3"/>
  <c r="H78" i="3"/>
  <c r="H77" i="3"/>
  <c r="H64" i="3"/>
  <c r="H62" i="3"/>
  <c r="H60" i="3"/>
  <c r="H59" i="3"/>
  <c r="H50" i="3"/>
  <c r="H49" i="3"/>
  <c r="H45" i="3"/>
  <c r="H43" i="3"/>
  <c r="H42" i="3"/>
  <c r="H33" i="3"/>
  <c r="H23" i="3"/>
  <c r="H22" i="3"/>
  <c r="H21" i="3"/>
  <c r="H20" i="3"/>
  <c r="H19" i="3"/>
  <c r="H18" i="3"/>
  <c r="H17" i="3"/>
  <c r="H14" i="3"/>
  <c r="H13" i="3"/>
  <c r="H12" i="3"/>
  <c r="H11" i="3"/>
  <c r="H10" i="3"/>
  <c r="H9" i="3"/>
  <c r="H65" i="2"/>
  <c r="H64" i="2"/>
  <c r="H63" i="2"/>
  <c r="H62" i="2"/>
  <c r="H61" i="2"/>
  <c r="H60" i="2"/>
  <c r="H59" i="2"/>
  <c r="H58" i="2"/>
  <c r="H56" i="2"/>
  <c r="H53" i="2"/>
  <c r="H47" i="2"/>
  <c r="H31" i="2"/>
  <c r="H29" i="2"/>
  <c r="H27" i="2"/>
  <c r="H26" i="2"/>
  <c r="H25" i="2"/>
  <c r="H24" i="2"/>
  <c r="H23" i="2"/>
  <c r="H22" i="2"/>
  <c r="H21" i="2"/>
  <c r="H20" i="2"/>
  <c r="H17" i="2"/>
  <c r="H15" i="2"/>
  <c r="H14" i="2"/>
  <c r="H13" i="2"/>
  <c r="H12" i="2"/>
  <c r="H11" i="2"/>
  <c r="H10" i="2"/>
  <c r="H9" i="2"/>
  <c r="H8" i="2"/>
  <c r="H6" i="2"/>
  <c r="H3" i="2"/>
  <c r="B221" i="3" l="1"/>
  <c r="B19" i="4"/>
  <c r="B39" i="4"/>
  <c r="B110" i="3"/>
  <c r="B107" i="3"/>
  <c r="B5" i="4"/>
  <c r="B73" i="3"/>
  <c r="B70" i="3"/>
  <c r="B69" i="3"/>
  <c r="B65" i="3"/>
  <c r="B52" i="3"/>
  <c r="B275" i="3"/>
  <c r="B79" i="4" l="1"/>
  <c r="B69" i="4"/>
  <c r="B60" i="4"/>
  <c r="B267" i="3"/>
  <c r="B257" i="3"/>
  <c r="B247" i="3"/>
  <c r="B237" i="3"/>
  <c r="B193" i="3"/>
  <c r="B139" i="3"/>
  <c r="B125" i="3"/>
  <c r="B113" i="3"/>
  <c r="B18" i="3"/>
  <c r="B8" i="3"/>
  <c r="B96" i="3" l="1"/>
  <c r="B10" i="4"/>
  <c r="B176" i="4"/>
  <c r="B148" i="4"/>
  <c r="B46" i="4"/>
  <c r="B228" i="3"/>
  <c r="B217" i="3"/>
  <c r="B78" i="3"/>
  <c r="B64" i="2"/>
  <c r="B26" i="2"/>
  <c r="B14" i="2"/>
  <c r="B57" i="3" l="1"/>
  <c r="B158" i="3" l="1"/>
  <c r="B68" i="3"/>
  <c r="B56" i="3"/>
  <c r="B32" i="3" l="1"/>
  <c r="B38" i="3"/>
  <c r="B37" i="3"/>
  <c r="B36" i="3"/>
  <c r="B35" i="3"/>
  <c r="B13" i="6"/>
  <c r="B12" i="6"/>
  <c r="B11" i="6"/>
  <c r="B75" i="3"/>
  <c r="B10" i="6" l="1"/>
  <c r="B107" i="4"/>
  <c r="B55" i="4" l="1"/>
  <c r="B54" i="4"/>
  <c r="B209" i="3"/>
  <c r="B207" i="3"/>
  <c r="B87" i="3"/>
  <c r="B205" i="3"/>
  <c r="B93" i="3"/>
  <c r="B92" i="3"/>
  <c r="B91" i="3"/>
  <c r="B90" i="3"/>
  <c r="B89" i="3"/>
  <c r="B88" i="3"/>
  <c r="B86" i="3"/>
  <c r="B84" i="3"/>
  <c r="B60" i="3" l="1"/>
  <c r="B103" i="4" l="1"/>
  <c r="B29" i="3"/>
  <c r="B162" i="3"/>
  <c r="B291" i="3" l="1"/>
  <c r="B5" i="6"/>
  <c r="B42" i="4" l="1"/>
  <c r="B103" i="3"/>
  <c r="B102" i="3"/>
  <c r="B118" i="4"/>
  <c r="B117" i="4"/>
  <c r="B116" i="4"/>
  <c r="B115" i="4"/>
  <c r="B23" i="4"/>
  <c r="B22" i="4"/>
  <c r="B106" i="4"/>
  <c r="B57" i="4"/>
  <c r="B43" i="4"/>
  <c r="B14" i="4"/>
  <c r="B3" i="4"/>
  <c r="B4" i="6"/>
  <c r="B3" i="6"/>
  <c r="B285" i="3"/>
  <c r="B34" i="3" l="1"/>
  <c r="B186" i="4"/>
  <c r="B105" i="4"/>
  <c r="B104" i="4"/>
  <c r="B104" i="3"/>
  <c r="B189" i="3"/>
  <c r="B190" i="3"/>
  <c r="B177" i="3"/>
  <c r="B45" i="3" l="1"/>
  <c r="B33" i="3"/>
  <c r="B5" i="3"/>
  <c r="B271" i="3"/>
  <c r="B150" i="4"/>
  <c r="B20" i="3"/>
  <c r="B132" i="3"/>
  <c r="B11" i="3"/>
  <c r="B80" i="3"/>
  <c r="B230" i="3" l="1"/>
  <c r="B219" i="3"/>
  <c r="B10" i="2"/>
  <c r="F40" i="4" l="1"/>
  <c r="H40" i="4" s="1"/>
  <c r="H192" i="4" s="1"/>
  <c r="B25" i="7" s="1"/>
  <c r="B27" i="4"/>
  <c r="B282" i="3"/>
  <c r="B181" i="4"/>
  <c r="B180" i="4"/>
  <c r="B179" i="4"/>
  <c r="B178" i="4"/>
  <c r="B177" i="4"/>
  <c r="B175" i="4"/>
  <c r="B169" i="4"/>
  <c r="B168" i="4"/>
  <c r="B149" i="4"/>
  <c r="B147" i="4"/>
  <c r="B134" i="4"/>
  <c r="B133" i="4"/>
  <c r="B132" i="4"/>
  <c r="B131" i="4"/>
  <c r="B130" i="4"/>
  <c r="B129" i="4"/>
  <c r="B128" i="4"/>
  <c r="B127" i="4"/>
  <c r="B126" i="4"/>
  <c r="B125" i="4"/>
  <c r="B123" i="4"/>
  <c r="B121" i="4"/>
  <c r="B114" i="4"/>
  <c r="B113" i="4"/>
  <c r="B112" i="4"/>
  <c r="B111" i="4"/>
  <c r="B109" i="4"/>
  <c r="B100" i="4"/>
  <c r="B93" i="4"/>
  <c r="B92" i="4"/>
  <c r="B91" i="4"/>
  <c r="B90" i="4"/>
  <c r="B88" i="4"/>
  <c r="B86" i="4"/>
  <c r="B84" i="4"/>
  <c r="B80" i="4"/>
  <c r="B78" i="4"/>
  <c r="B74" i="4"/>
  <c r="B70" i="4"/>
  <c r="B68" i="4"/>
  <c r="B66" i="4"/>
  <c r="B65" i="4"/>
  <c r="B64" i="4"/>
  <c r="B63" i="4"/>
  <c r="B62" i="4"/>
  <c r="B61" i="4"/>
  <c r="B59" i="4"/>
  <c r="B52" i="4"/>
  <c r="B50" i="4"/>
  <c r="B48" i="4"/>
  <c r="B47" i="4"/>
  <c r="B45" i="4"/>
  <c r="B36" i="4"/>
  <c r="B35" i="4"/>
  <c r="B34" i="4"/>
  <c r="B30" i="4"/>
  <c r="B29" i="4"/>
  <c r="B28" i="4"/>
  <c r="B21" i="4"/>
  <c r="B16" i="4"/>
  <c r="B7" i="4"/>
  <c r="C25" i="7" l="1"/>
  <c r="C28" i="7" s="1"/>
  <c r="B28" i="7"/>
  <c r="J72" i="5"/>
  <c r="J260" i="5"/>
  <c r="J254" i="5"/>
  <c r="J259" i="5"/>
  <c r="J221" i="5"/>
  <c r="J220" i="5"/>
  <c r="J252" i="5"/>
  <c r="J253" i="5"/>
  <c r="J75" i="5"/>
  <c r="J251" i="5"/>
  <c r="J237" i="5"/>
  <c r="J258" i="5"/>
  <c r="J250" i="5"/>
  <c r="J233" i="5"/>
  <c r="J234" i="5"/>
  <c r="J249" i="5"/>
  <c r="J107" i="5"/>
  <c r="J232" i="5"/>
  <c r="J248" i="5"/>
  <c r="J243" i="5"/>
  <c r="J244" i="5"/>
  <c r="J246" i="5"/>
  <c r="J245" i="5"/>
  <c r="J247" i="5"/>
  <c r="J160" i="5"/>
  <c r="J106" i="5"/>
  <c r="J161" i="5"/>
  <c r="J153" i="5"/>
  <c r="J154" i="5"/>
  <c r="J155" i="5"/>
  <c r="J145" i="5"/>
  <c r="J149" i="5"/>
  <c r="J146" i="5"/>
  <c r="J150" i="5"/>
  <c r="J143" i="5"/>
  <c r="J147" i="5"/>
  <c r="J148" i="5"/>
  <c r="J144" i="5"/>
  <c r="J203" i="5"/>
  <c r="J204" i="5"/>
  <c r="J211" i="5"/>
  <c r="J95" i="5"/>
  <c r="J53" i="5"/>
  <c r="J52" i="5"/>
  <c r="J91" i="5"/>
  <c r="J90" i="5"/>
  <c r="J105" i="5"/>
  <c r="J115" i="5"/>
  <c r="J202" i="5"/>
  <c r="J54" i="5"/>
  <c r="J92" i="5"/>
  <c r="J257" i="5"/>
  <c r="J191" i="5"/>
  <c r="J216" i="5"/>
  <c r="J219" i="5"/>
  <c r="J224" i="5"/>
  <c r="J194" i="5"/>
  <c r="J196" i="5"/>
  <c r="J199" i="5"/>
  <c r="J190" i="5"/>
  <c r="J207" i="5"/>
  <c r="J212" i="5"/>
  <c r="J210" i="5"/>
  <c r="J214" i="5"/>
  <c r="J225" i="5"/>
  <c r="J192" i="5"/>
  <c r="J217" i="5"/>
  <c r="J222" i="5"/>
  <c r="J195" i="5"/>
  <c r="J197" i="5"/>
  <c r="J200" i="5"/>
  <c r="J205" i="5"/>
  <c r="J208" i="5"/>
  <c r="J213" i="5"/>
  <c r="J215" i="5"/>
  <c r="J223" i="5"/>
  <c r="J218" i="5"/>
  <c r="J193" i="5"/>
  <c r="J198" i="5"/>
  <c r="J201" i="5"/>
  <c r="J206" i="5"/>
  <c r="J209" i="5"/>
  <c r="J189" i="5"/>
  <c r="J236" i="5"/>
  <c r="J235" i="5"/>
  <c r="J241" i="5"/>
  <c r="J242" i="5"/>
  <c r="J255" i="5"/>
  <c r="J256" i="5"/>
  <c r="J18" i="5"/>
  <c r="J159" i="5"/>
  <c r="J78" i="5"/>
  <c r="J142" i="5"/>
  <c r="J158" i="5"/>
  <c r="J152" i="5"/>
  <c r="J157" i="5"/>
  <c r="J127" i="5"/>
  <c r="J128" i="5"/>
  <c r="J129" i="5"/>
  <c r="J131" i="5"/>
  <c r="J132" i="5"/>
  <c r="J133" i="5"/>
  <c r="J125" i="5"/>
  <c r="J134" i="5"/>
  <c r="J137" i="5"/>
  <c r="J123" i="5"/>
  <c r="J135" i="5"/>
  <c r="J124" i="5"/>
  <c r="J136" i="5"/>
  <c r="J126" i="5"/>
  <c r="J138" i="5"/>
  <c r="J98" i="5"/>
  <c r="J10" i="5"/>
  <c r="J23" i="5"/>
  <c r="J36" i="5"/>
  <c r="J34" i="5"/>
  <c r="J64" i="5"/>
  <c r="J74" i="5"/>
  <c r="J89" i="5"/>
  <c r="J102" i="5"/>
  <c r="J139" i="5"/>
  <c r="J22" i="5"/>
  <c r="J65" i="5"/>
  <c r="J140" i="5"/>
  <c r="J12" i="5"/>
  <c r="J25" i="5"/>
  <c r="J38" i="5"/>
  <c r="J55" i="5"/>
  <c r="J76" i="5"/>
  <c r="J104" i="5"/>
  <c r="J141" i="5"/>
  <c r="J13" i="5"/>
  <c r="J26" i="5"/>
  <c r="J39" i="5"/>
  <c r="J77" i="5"/>
  <c r="J93" i="5"/>
  <c r="J83" i="5"/>
  <c r="J151" i="5"/>
  <c r="J35" i="5"/>
  <c r="J14" i="5"/>
  <c r="J27" i="5"/>
  <c r="J40" i="5"/>
  <c r="J57" i="5"/>
  <c r="J66" i="5"/>
  <c r="J80" i="5"/>
  <c r="J94" i="5"/>
  <c r="J156" i="5"/>
  <c r="J162" i="5"/>
  <c r="J47" i="5"/>
  <c r="J103" i="5"/>
  <c r="J3" i="5"/>
  <c r="J15" i="5"/>
  <c r="J28" i="5"/>
  <c r="J41" i="5"/>
  <c r="J67" i="5"/>
  <c r="J81" i="5"/>
  <c r="J96" i="5"/>
  <c r="J111" i="5"/>
  <c r="J163" i="5"/>
  <c r="J63" i="5"/>
  <c r="J4" i="5"/>
  <c r="J16" i="5"/>
  <c r="J29" i="5"/>
  <c r="J42" i="5"/>
  <c r="J58" i="5"/>
  <c r="J68" i="5"/>
  <c r="J82" i="5"/>
  <c r="J97" i="5"/>
  <c r="J112" i="5"/>
  <c r="J101" i="5"/>
  <c r="J11" i="5"/>
  <c r="J5" i="5"/>
  <c r="J17" i="5"/>
  <c r="J30" i="5"/>
  <c r="J43" i="5"/>
  <c r="J59" i="5"/>
  <c r="J69" i="5"/>
  <c r="J84" i="5"/>
  <c r="J56" i="5"/>
  <c r="J113" i="5"/>
  <c r="J88" i="5"/>
  <c r="J6" i="5"/>
  <c r="J19" i="5"/>
  <c r="J31" i="5"/>
  <c r="J44" i="5"/>
  <c r="J60" i="5"/>
  <c r="J70" i="5"/>
  <c r="J85" i="5"/>
  <c r="J114" i="5"/>
  <c r="J9" i="5"/>
  <c r="J24" i="5"/>
  <c r="J7" i="5"/>
  <c r="J20" i="5"/>
  <c r="J32" i="5"/>
  <c r="J45" i="5"/>
  <c r="J61" i="5"/>
  <c r="J71" i="5"/>
  <c r="J86" i="5"/>
  <c r="J99" i="5"/>
  <c r="J51" i="5"/>
  <c r="J79" i="5"/>
  <c r="J73" i="5"/>
  <c r="J37" i="5"/>
  <c r="J8" i="5"/>
  <c r="J21" i="5"/>
  <c r="J33" i="5"/>
  <c r="J46" i="5"/>
  <c r="J62" i="5"/>
  <c r="J87" i="5"/>
  <c r="J100" i="5"/>
  <c r="B234" i="3"/>
  <c r="B63" i="2" l="1"/>
  <c r="B62" i="2"/>
  <c r="B61" i="2"/>
  <c r="B60" i="2"/>
  <c r="B27" i="2"/>
  <c r="B25" i="2"/>
  <c r="B24" i="2"/>
  <c r="B23" i="2"/>
  <c r="B22" i="2"/>
  <c r="B13" i="2"/>
  <c r="B12" i="2"/>
  <c r="B11" i="2"/>
  <c r="B58" i="2"/>
  <c r="B20" i="2"/>
  <c r="B21" i="2"/>
  <c r="B59" i="2"/>
  <c r="B9" i="2"/>
  <c r="B8" i="2"/>
  <c r="H72" i="5" l="1"/>
  <c r="H260" i="5"/>
  <c r="H254" i="5"/>
  <c r="H259" i="5"/>
  <c r="H220" i="5"/>
  <c r="H221" i="5"/>
  <c r="H251" i="5"/>
  <c r="H252" i="5"/>
  <c r="H253" i="5"/>
  <c r="H75" i="5"/>
  <c r="H250" i="5"/>
  <c r="H258" i="5"/>
  <c r="H234" i="5"/>
  <c r="H233" i="5"/>
  <c r="H107" i="5"/>
  <c r="H249" i="5"/>
  <c r="H232" i="5"/>
  <c r="H243" i="5"/>
  <c r="H244" i="5"/>
  <c r="H248" i="5"/>
  <c r="H247" i="5"/>
  <c r="H245" i="5"/>
  <c r="H246" i="5"/>
  <c r="H160" i="5"/>
  <c r="H161" i="5"/>
  <c r="H153" i="5"/>
  <c r="H154" i="5"/>
  <c r="H155" i="5"/>
  <c r="H143" i="5"/>
  <c r="H144" i="5"/>
  <c r="H145" i="5"/>
  <c r="H146" i="5"/>
  <c r="H147" i="5"/>
  <c r="H148" i="5"/>
  <c r="H149" i="5"/>
  <c r="H150" i="5"/>
  <c r="H95" i="5"/>
  <c r="H203" i="5"/>
  <c r="H204" i="5"/>
  <c r="H106" i="5"/>
  <c r="H211" i="5"/>
  <c r="H53" i="5"/>
  <c r="H52" i="5"/>
  <c r="H115" i="5"/>
  <c r="H105" i="5"/>
  <c r="H90" i="5"/>
  <c r="H91" i="5"/>
  <c r="H54" i="5"/>
  <c r="H202" i="5"/>
  <c r="H257" i="5"/>
  <c r="H237" i="5"/>
  <c r="H196" i="5"/>
  <c r="H199" i="5"/>
  <c r="H190" i="5"/>
  <c r="H207" i="5"/>
  <c r="H212" i="5"/>
  <c r="H210" i="5"/>
  <c r="H192" i="5"/>
  <c r="H222" i="5"/>
  <c r="H195" i="5"/>
  <c r="H197" i="5"/>
  <c r="H200" i="5"/>
  <c r="H205" i="5"/>
  <c r="H208" i="5"/>
  <c r="H213" i="5"/>
  <c r="H218" i="5"/>
  <c r="H189" i="5"/>
  <c r="H215" i="5"/>
  <c r="H217" i="5"/>
  <c r="H223" i="5"/>
  <c r="H194" i="5"/>
  <c r="H225" i="5"/>
  <c r="H193" i="5"/>
  <c r="H214" i="5"/>
  <c r="H198" i="5"/>
  <c r="H201" i="5"/>
  <c r="H206" i="5"/>
  <c r="H209" i="5"/>
  <c r="H224" i="5"/>
  <c r="H191" i="5"/>
  <c r="H216" i="5"/>
  <c r="H219" i="5"/>
  <c r="H185" i="5"/>
  <c r="H236" i="5"/>
  <c r="H235" i="5"/>
  <c r="H242" i="5"/>
  <c r="H241" i="5"/>
  <c r="H255" i="5"/>
  <c r="H256" i="5"/>
  <c r="H18" i="5"/>
  <c r="H159" i="5"/>
  <c r="H78" i="5"/>
  <c r="H142" i="5"/>
  <c r="H176" i="5"/>
  <c r="H180" i="5"/>
  <c r="H184" i="5"/>
  <c r="H177" i="5"/>
  <c r="H181" i="5"/>
  <c r="H178" i="5"/>
  <c r="H182" i="5"/>
  <c r="H179" i="5"/>
  <c r="H183" i="5"/>
  <c r="H164" i="5"/>
  <c r="H167" i="5"/>
  <c r="H170" i="5"/>
  <c r="H173" i="5"/>
  <c r="H165" i="5"/>
  <c r="H168" i="5"/>
  <c r="H171" i="5"/>
  <c r="H174" i="5"/>
  <c r="H166" i="5"/>
  <c r="H169" i="5"/>
  <c r="H172" i="5"/>
  <c r="H157" i="5"/>
  <c r="H158" i="5"/>
  <c r="H152" i="5"/>
  <c r="H103" i="5"/>
  <c r="H92" i="5"/>
  <c r="H79" i="5"/>
  <c r="H51" i="5"/>
  <c r="H34" i="5"/>
  <c r="H175" i="5"/>
  <c r="H41" i="5"/>
  <c r="H29" i="5"/>
  <c r="H17" i="5"/>
  <c r="H5" i="5"/>
  <c r="H99" i="5"/>
  <c r="H40" i="5"/>
  <c r="H28" i="5"/>
  <c r="H16" i="5"/>
  <c r="H86" i="5"/>
  <c r="H82" i="5"/>
  <c r="H76" i="5"/>
  <c r="H73" i="5"/>
  <c r="H61" i="5"/>
  <c r="H58" i="5"/>
  <c r="H113" i="5"/>
  <c r="H163" i="5"/>
  <c r="H83" i="5"/>
  <c r="H39" i="5"/>
  <c r="H27" i="5"/>
  <c r="H15" i="5"/>
  <c r="H111" i="5"/>
  <c r="H141" i="5"/>
  <c r="H102" i="5"/>
  <c r="H38" i="5"/>
  <c r="H26" i="5"/>
  <c r="H14" i="5"/>
  <c r="H70" i="5"/>
  <c r="H67" i="5"/>
  <c r="H63" i="5"/>
  <c r="H97" i="5"/>
  <c r="H3" i="5"/>
  <c r="H37" i="5"/>
  <c r="H25" i="5"/>
  <c r="H13" i="5"/>
  <c r="H104" i="5"/>
  <c r="H101" i="5"/>
  <c r="H98" i="5"/>
  <c r="H96" i="5"/>
  <c r="H88" i="5"/>
  <c r="H93" i="5"/>
  <c r="H4" i="5"/>
  <c r="H36" i="5"/>
  <c r="H24" i="5"/>
  <c r="H12" i="5"/>
  <c r="H85" i="5"/>
  <c r="H81" i="5"/>
  <c r="H60" i="5"/>
  <c r="H55" i="5"/>
  <c r="H112" i="5"/>
  <c r="H162" i="5"/>
  <c r="H47" i="5"/>
  <c r="H35" i="5"/>
  <c r="H23" i="5"/>
  <c r="H11" i="5"/>
  <c r="H156" i="5"/>
  <c r="H140" i="5"/>
  <c r="H22" i="5"/>
  <c r="H10" i="5"/>
  <c r="H69" i="5"/>
  <c r="H66" i="5"/>
  <c r="H65" i="5"/>
  <c r="H89" i="5"/>
  <c r="H46" i="5"/>
  <c r="H45" i="5"/>
  <c r="H33" i="5"/>
  <c r="H21" i="5"/>
  <c r="H9" i="5"/>
  <c r="H100" i="5"/>
  <c r="H56" i="5"/>
  <c r="H94" i="5"/>
  <c r="H62" i="5"/>
  <c r="H44" i="5"/>
  <c r="H32" i="5"/>
  <c r="H20" i="5"/>
  <c r="H8" i="5"/>
  <c r="H87" i="5"/>
  <c r="H84" i="5"/>
  <c r="H80" i="5"/>
  <c r="H77" i="5"/>
  <c r="H74" i="5"/>
  <c r="H59" i="5"/>
  <c r="H57" i="5"/>
  <c r="H114" i="5"/>
  <c r="H43" i="5"/>
  <c r="H31" i="5"/>
  <c r="H19" i="5"/>
  <c r="H7" i="5"/>
  <c r="H151" i="5"/>
  <c r="H139" i="5"/>
  <c r="H42" i="5"/>
  <c r="H30" i="5"/>
  <c r="H6" i="5"/>
  <c r="H71" i="5"/>
  <c r="H68" i="5"/>
  <c r="H64" i="5"/>
  <c r="B192" i="3"/>
  <c r="B136" i="3" l="1"/>
  <c r="B214" i="3" l="1"/>
  <c r="B181" i="3"/>
  <c r="B44" i="3"/>
  <c r="B188" i="3"/>
  <c r="B259" i="3"/>
  <c r="B223" i="3"/>
  <c r="B201" i="3"/>
  <c r="B175" i="3"/>
  <c r="B138" i="3"/>
  <c r="B129" i="3"/>
  <c r="B124" i="3"/>
  <c r="B122" i="3"/>
  <c r="B112" i="3"/>
  <c r="B99" i="3"/>
  <c r="B101" i="3"/>
  <c r="B51" i="3"/>
  <c r="B28" i="3"/>
  <c r="B17" i="3"/>
  <c r="B7" i="3"/>
  <c r="B100" i="3"/>
  <c r="B41" i="3" l="1"/>
  <c r="B54" i="3"/>
  <c r="B277" i="3"/>
  <c r="B274" i="3"/>
  <c r="B252" i="3"/>
  <c r="B251" i="3"/>
  <c r="B200" i="3"/>
  <c r="B194" i="3"/>
  <c r="B141" i="3"/>
  <c r="B140" i="3"/>
  <c r="B130" i="3"/>
  <c r="B79" i="3"/>
  <c r="B12" i="3"/>
  <c r="B287" i="3"/>
  <c r="B268" i="3"/>
  <c r="B258" i="3"/>
  <c r="B238" i="3"/>
  <c r="B229" i="3"/>
  <c r="B218" i="3"/>
  <c r="B126" i="3"/>
  <c r="B114" i="3"/>
  <c r="B19" i="3"/>
  <c r="B9" i="3"/>
  <c r="B270" i="3" l="1"/>
  <c r="B273" i="3"/>
  <c r="B272" i="3"/>
  <c r="B156" i="3"/>
  <c r="B154" i="3"/>
  <c r="B116" i="3"/>
  <c r="B43" i="3"/>
  <c r="B26" i="3"/>
  <c r="B160" i="3" l="1"/>
  <c r="B155" i="3"/>
  <c r="H9" i="6"/>
  <c r="B9" i="6"/>
  <c r="H8" i="6"/>
  <c r="B8" i="6"/>
  <c r="H7" i="6"/>
  <c r="B7" i="6"/>
  <c r="H6" i="6"/>
  <c r="B6" i="6"/>
  <c r="H4" i="6"/>
  <c r="H3" i="6"/>
  <c r="B289" i="3"/>
  <c r="B288" i="3"/>
  <c r="B286" i="3"/>
  <c r="B284" i="3"/>
  <c r="B283" i="3"/>
  <c r="B281" i="3"/>
  <c r="B280" i="3"/>
  <c r="B279" i="3"/>
  <c r="B269" i="3"/>
  <c r="B264" i="3"/>
  <c r="B263" i="3"/>
  <c r="B262" i="3"/>
  <c r="B261" i="3"/>
  <c r="B260" i="3"/>
  <c r="B254" i="3"/>
  <c r="B253" i="3"/>
  <c r="B249" i="3"/>
  <c r="B248" i="3"/>
  <c r="B242" i="3"/>
  <c r="B241" i="3"/>
  <c r="B240" i="3"/>
  <c r="B239" i="3"/>
  <c r="B233" i="3"/>
  <c r="B232" i="3"/>
  <c r="B231" i="3"/>
  <c r="B227" i="3"/>
  <c r="B222" i="3"/>
  <c r="B220" i="3"/>
  <c r="B216" i="3"/>
  <c r="B199" i="3"/>
  <c r="B198" i="3"/>
  <c r="B197" i="3"/>
  <c r="B196" i="3"/>
  <c r="B195" i="3"/>
  <c r="B185" i="3"/>
  <c r="B180" i="3"/>
  <c r="B174" i="3"/>
  <c r="B170" i="3"/>
  <c r="B167" i="3"/>
  <c r="B166" i="3"/>
  <c r="B152" i="3"/>
  <c r="B147" i="3"/>
  <c r="B146" i="3"/>
  <c r="B145" i="3"/>
  <c r="B144" i="3"/>
  <c r="B143" i="3"/>
  <c r="B142" i="3"/>
  <c r="B131" i="3"/>
  <c r="B128" i="3"/>
  <c r="B127" i="3"/>
  <c r="B118" i="3"/>
  <c r="B117" i="3"/>
  <c r="B115" i="3"/>
  <c r="B109" i="3"/>
  <c r="B106" i="3"/>
  <c r="B98" i="3"/>
  <c r="B97" i="3"/>
  <c r="B83" i="3"/>
  <c r="B82" i="3"/>
  <c r="B81" i="3"/>
  <c r="B77" i="3"/>
  <c r="B50" i="3"/>
  <c r="B49" i="3"/>
  <c r="B47" i="3"/>
  <c r="B40" i="3"/>
  <c r="B27" i="3"/>
  <c r="B25" i="3"/>
  <c r="B23" i="3"/>
  <c r="B22" i="3"/>
  <c r="B21" i="3"/>
  <c r="B15" i="3"/>
  <c r="B14" i="3"/>
  <c r="B13" i="3"/>
  <c r="B10" i="3"/>
  <c r="I251" i="5" l="1"/>
  <c r="I72" i="5"/>
  <c r="I260" i="5"/>
  <c r="K72" i="5"/>
  <c r="K260" i="5"/>
  <c r="K254" i="5"/>
  <c r="K220" i="5"/>
  <c r="K221" i="5"/>
  <c r="K259" i="5"/>
  <c r="I254" i="5"/>
  <c r="G254" i="5" s="1"/>
  <c r="I259" i="5"/>
  <c r="I221" i="5"/>
  <c r="I220" i="5"/>
  <c r="K251" i="5"/>
  <c r="K252" i="5"/>
  <c r="K253" i="5"/>
  <c r="I252" i="5"/>
  <c r="I253" i="5"/>
  <c r="K75" i="5"/>
  <c r="K258" i="5"/>
  <c r="K250" i="5"/>
  <c r="I75" i="5"/>
  <c r="I258" i="5"/>
  <c r="G258" i="5" s="1"/>
  <c r="I250" i="5"/>
  <c r="K233" i="5"/>
  <c r="K234" i="5"/>
  <c r="I233" i="5"/>
  <c r="I234" i="5"/>
  <c r="K107" i="5"/>
  <c r="K249" i="5"/>
  <c r="I249" i="5"/>
  <c r="I107" i="5"/>
  <c r="K248" i="5"/>
  <c r="K246" i="5"/>
  <c r="K247" i="5"/>
  <c r="K244" i="5"/>
  <c r="K245" i="5"/>
  <c r="I248" i="5"/>
  <c r="I232" i="5"/>
  <c r="I244" i="5"/>
  <c r="I245" i="5"/>
  <c r="I246" i="5"/>
  <c r="I243" i="5"/>
  <c r="I31" i="5"/>
  <c r="I247" i="5"/>
  <c r="K243" i="5"/>
  <c r="K89" i="5"/>
  <c r="K232" i="5"/>
  <c r="K160" i="5"/>
  <c r="K161" i="5"/>
  <c r="I161" i="5"/>
  <c r="I160" i="5"/>
  <c r="K153" i="5"/>
  <c r="K154" i="5"/>
  <c r="K155" i="5"/>
  <c r="I154" i="5"/>
  <c r="I155" i="5"/>
  <c r="I153" i="5"/>
  <c r="K146" i="5"/>
  <c r="K149" i="5"/>
  <c r="K147" i="5"/>
  <c r="K148" i="5"/>
  <c r="K150" i="5"/>
  <c r="K143" i="5"/>
  <c r="K144" i="5"/>
  <c r="K145" i="5"/>
  <c r="I144" i="5"/>
  <c r="I145" i="5"/>
  <c r="I146" i="5"/>
  <c r="I147" i="5"/>
  <c r="I148" i="5"/>
  <c r="I149" i="5"/>
  <c r="I150" i="5"/>
  <c r="I143" i="5"/>
  <c r="K203" i="5"/>
  <c r="K204" i="5"/>
  <c r="K106" i="5"/>
  <c r="I203" i="5"/>
  <c r="I204" i="5"/>
  <c r="I106" i="5"/>
  <c r="I113" i="5"/>
  <c r="I114" i="5"/>
  <c r="K95" i="5"/>
  <c r="I95" i="5"/>
  <c r="K211" i="5"/>
  <c r="I211" i="5"/>
  <c r="K53" i="5"/>
  <c r="K52" i="5"/>
  <c r="I53" i="5"/>
  <c r="I52" i="5"/>
  <c r="K90" i="5"/>
  <c r="K91" i="5"/>
  <c r="K105" i="5"/>
  <c r="I90" i="5"/>
  <c r="I91" i="5"/>
  <c r="I105" i="5"/>
  <c r="K54" i="5"/>
  <c r="K115" i="5"/>
  <c r="G115" i="5" s="1"/>
  <c r="I54" i="5"/>
  <c r="K202" i="5"/>
  <c r="I202" i="5"/>
  <c r="I237" i="5"/>
  <c r="K257" i="5"/>
  <c r="K237" i="5"/>
  <c r="I257" i="5"/>
  <c r="K185" i="5"/>
  <c r="K216" i="5"/>
  <c r="K191" i="5"/>
  <c r="K194" i="5"/>
  <c r="K196" i="5"/>
  <c r="K199" i="5"/>
  <c r="K190" i="5"/>
  <c r="K207" i="5"/>
  <c r="K212" i="5"/>
  <c r="K210" i="5"/>
  <c r="K214" i="5"/>
  <c r="K222" i="5"/>
  <c r="K192" i="5"/>
  <c r="K217" i="5"/>
  <c r="K225" i="5"/>
  <c r="K206" i="5"/>
  <c r="K195" i="5"/>
  <c r="K197" i="5"/>
  <c r="K200" i="5"/>
  <c r="K205" i="5"/>
  <c r="K208" i="5"/>
  <c r="K213" i="5"/>
  <c r="K201" i="5"/>
  <c r="K215" i="5"/>
  <c r="K209" i="5"/>
  <c r="K189" i="5"/>
  <c r="K218" i="5"/>
  <c r="K223" i="5"/>
  <c r="K198" i="5"/>
  <c r="K224" i="5"/>
  <c r="K193" i="5"/>
  <c r="K219" i="5"/>
  <c r="I194" i="5"/>
  <c r="I189" i="5"/>
  <c r="I190" i="5"/>
  <c r="I198" i="5"/>
  <c r="I222" i="5"/>
  <c r="I195" i="5"/>
  <c r="I200" i="5"/>
  <c r="I214" i="5"/>
  <c r="I212" i="5"/>
  <c r="I218" i="5"/>
  <c r="I193" i="5"/>
  <c r="I213" i="5"/>
  <c r="I191" i="5"/>
  <c r="I207" i="5"/>
  <c r="I217" i="5"/>
  <c r="I210" i="5"/>
  <c r="I224" i="5"/>
  <c r="I206" i="5"/>
  <c r="I205" i="5"/>
  <c r="I215" i="5"/>
  <c r="I196" i="5"/>
  <c r="I197" i="5"/>
  <c r="I219" i="5"/>
  <c r="I223" i="5"/>
  <c r="I208" i="5"/>
  <c r="I225" i="5"/>
  <c r="I192" i="5"/>
  <c r="I199" i="5"/>
  <c r="I209" i="5"/>
  <c r="I201" i="5"/>
  <c r="I216" i="5"/>
  <c r="I185" i="5"/>
  <c r="K236" i="5"/>
  <c r="K235" i="5"/>
  <c r="I236" i="5"/>
  <c r="I235" i="5"/>
  <c r="K241" i="5"/>
  <c r="K242" i="5"/>
  <c r="K255" i="5"/>
  <c r="K256" i="5"/>
  <c r="I242" i="5"/>
  <c r="I255" i="5"/>
  <c r="I241" i="5"/>
  <c r="I256" i="5"/>
  <c r="K18" i="5"/>
  <c r="K159" i="5"/>
  <c r="I159" i="5"/>
  <c r="I18" i="5"/>
  <c r="K78" i="5"/>
  <c r="K142" i="5"/>
  <c r="I142" i="5"/>
  <c r="I78" i="5"/>
  <c r="K179" i="5"/>
  <c r="K183" i="5"/>
  <c r="K176" i="5"/>
  <c r="K180" i="5"/>
  <c r="K184" i="5"/>
  <c r="K177" i="5"/>
  <c r="K181" i="5"/>
  <c r="K178" i="5"/>
  <c r="K182" i="5"/>
  <c r="I179" i="5"/>
  <c r="I182" i="5"/>
  <c r="I176" i="5"/>
  <c r="I178" i="5"/>
  <c r="I183" i="5"/>
  <c r="I177" i="5"/>
  <c r="I180" i="5"/>
  <c r="I181" i="5"/>
  <c r="I184" i="5"/>
  <c r="K158" i="5"/>
  <c r="K164" i="5"/>
  <c r="K167" i="5"/>
  <c r="K170" i="5"/>
  <c r="K173" i="5"/>
  <c r="K165" i="5"/>
  <c r="K168" i="5"/>
  <c r="K171" i="5"/>
  <c r="K174" i="5"/>
  <c r="K166" i="5"/>
  <c r="K169" i="5"/>
  <c r="K172" i="5"/>
  <c r="I167" i="5"/>
  <c r="I173" i="5"/>
  <c r="I170" i="5"/>
  <c r="I164" i="5"/>
  <c r="I165" i="5"/>
  <c r="I168" i="5"/>
  <c r="I171" i="5"/>
  <c r="I174" i="5"/>
  <c r="I166" i="5"/>
  <c r="I169" i="5"/>
  <c r="I172" i="5"/>
  <c r="I158" i="5"/>
  <c r="K152" i="5"/>
  <c r="K157" i="5"/>
  <c r="I152" i="5"/>
  <c r="I157" i="5"/>
  <c r="K123" i="5"/>
  <c r="K135" i="5"/>
  <c r="K124" i="5"/>
  <c r="K136" i="5"/>
  <c r="K125" i="5"/>
  <c r="K137" i="5"/>
  <c r="K126" i="5"/>
  <c r="K138" i="5"/>
  <c r="K127" i="5"/>
  <c r="K131" i="5"/>
  <c r="K128" i="5"/>
  <c r="K133" i="5"/>
  <c r="K129" i="5"/>
  <c r="K132" i="5"/>
  <c r="K134" i="5"/>
  <c r="I131" i="5"/>
  <c r="I138" i="5"/>
  <c r="I128" i="5"/>
  <c r="I129" i="5"/>
  <c r="I127" i="5"/>
  <c r="I132" i="5"/>
  <c r="I133" i="5"/>
  <c r="I134" i="5"/>
  <c r="I126" i="5"/>
  <c r="I123" i="5"/>
  <c r="I136" i="5"/>
  <c r="I135" i="5"/>
  <c r="I124" i="5"/>
  <c r="I125" i="5"/>
  <c r="I137" i="5"/>
  <c r="I104" i="5"/>
  <c r="I11" i="5"/>
  <c r="I25" i="5"/>
  <c r="I30" i="5"/>
  <c r="I28" i="5"/>
  <c r="I84" i="5"/>
  <c r="I6" i="5"/>
  <c r="I111" i="5"/>
  <c r="I12" i="5"/>
  <c r="I55" i="5"/>
  <c r="I79" i="5"/>
  <c r="I34" i="5"/>
  <c r="I85" i="5"/>
  <c r="I71" i="5"/>
  <c r="I139" i="5"/>
  <c r="I3" i="5"/>
  <c r="I23" i="5"/>
  <c r="I92" i="5"/>
  <c r="I87" i="5"/>
  <c r="I162" i="5"/>
  <c r="I43" i="5"/>
  <c r="I40" i="5"/>
  <c r="I5" i="5"/>
  <c r="I42" i="5"/>
  <c r="I37" i="5"/>
  <c r="I102" i="5"/>
  <c r="I73" i="5"/>
  <c r="I27" i="5"/>
  <c r="I33" i="5"/>
  <c r="I17" i="5"/>
  <c r="I26" i="5"/>
  <c r="I35" i="5"/>
  <c r="I36" i="5"/>
  <c r="I175" i="5"/>
  <c r="I20" i="5"/>
  <c r="I56" i="5"/>
  <c r="I41" i="5"/>
  <c r="I64" i="5"/>
  <c r="I80" i="5"/>
  <c r="I77" i="5"/>
  <c r="I21" i="5"/>
  <c r="I61" i="5"/>
  <c r="I19" i="5"/>
  <c r="I44" i="5"/>
  <c r="I47" i="5"/>
  <c r="I38" i="5"/>
  <c r="I156" i="5"/>
  <c r="I59" i="5"/>
  <c r="I29" i="5"/>
  <c r="I70" i="5"/>
  <c r="I7" i="5"/>
  <c r="I16" i="5"/>
  <c r="I24" i="5"/>
  <c r="I69" i="5"/>
  <c r="I163" i="5"/>
  <c r="I100" i="5"/>
  <c r="I65" i="5"/>
  <c r="I112" i="5"/>
  <c r="I93" i="5"/>
  <c r="I103" i="5"/>
  <c r="I76" i="5"/>
  <c r="I140" i="5"/>
  <c r="I13" i="5"/>
  <c r="I151" i="5"/>
  <c r="I58" i="5"/>
  <c r="I81" i="5"/>
  <c r="I51" i="5"/>
  <c r="I99" i="5"/>
  <c r="I4" i="5"/>
  <c r="I8" i="5"/>
  <c r="I45" i="5"/>
  <c r="I89" i="5"/>
  <c r="I74" i="5"/>
  <c r="I68" i="5"/>
  <c r="I96" i="5"/>
  <c r="I60" i="5"/>
  <c r="I32" i="5"/>
  <c r="I63" i="5"/>
  <c r="I88" i="5"/>
  <c r="I57" i="5"/>
  <c r="I101" i="5"/>
  <c r="I97" i="5"/>
  <c r="I14" i="5"/>
  <c r="I66" i="5"/>
  <c r="I10" i="5"/>
  <c r="I141" i="5"/>
  <c r="I67" i="5"/>
  <c r="I94" i="5"/>
  <c r="I15" i="5"/>
  <c r="I82" i="5"/>
  <c r="I62" i="5"/>
  <c r="I86" i="5"/>
  <c r="I9" i="5"/>
  <c r="I22" i="5"/>
  <c r="I39" i="5"/>
  <c r="I46" i="5"/>
  <c r="I98" i="5"/>
  <c r="K92" i="5"/>
  <c r="K3" i="5"/>
  <c r="K141" i="5"/>
  <c r="K8" i="5"/>
  <c r="K20" i="5"/>
  <c r="K32" i="5"/>
  <c r="K44" i="5"/>
  <c r="K43" i="5"/>
  <c r="K163" i="5"/>
  <c r="K113" i="5"/>
  <c r="K58" i="5"/>
  <c r="K61" i="5"/>
  <c r="K73" i="5"/>
  <c r="K76" i="5"/>
  <c r="K79" i="5"/>
  <c r="K82" i="5"/>
  <c r="K86" i="5"/>
  <c r="K9" i="5"/>
  <c r="K21" i="5"/>
  <c r="K33" i="5"/>
  <c r="K45" i="5"/>
  <c r="K7" i="5"/>
  <c r="K93" i="5"/>
  <c r="K97" i="5"/>
  <c r="K99" i="5"/>
  <c r="K102" i="5"/>
  <c r="K83" i="5"/>
  <c r="K10" i="5"/>
  <c r="K22" i="5"/>
  <c r="K34" i="5"/>
  <c r="K46" i="5"/>
  <c r="K70" i="5"/>
  <c r="K31" i="5"/>
  <c r="K64" i="5"/>
  <c r="K68" i="5"/>
  <c r="K71" i="5"/>
  <c r="K11" i="5"/>
  <c r="K23" i="5"/>
  <c r="K35" i="5"/>
  <c r="K47" i="5"/>
  <c r="K139" i="5"/>
  <c r="K151" i="5"/>
  <c r="K12" i="5"/>
  <c r="K24" i="5"/>
  <c r="K36" i="5"/>
  <c r="K175" i="5"/>
  <c r="K114" i="5"/>
  <c r="K57" i="5"/>
  <c r="K59" i="5"/>
  <c r="K74" i="5"/>
  <c r="K77" i="5"/>
  <c r="K80" i="5"/>
  <c r="K84" i="5"/>
  <c r="K87" i="5"/>
  <c r="K13" i="5"/>
  <c r="K25" i="5"/>
  <c r="K37" i="5"/>
  <c r="K19" i="5"/>
  <c r="K111" i="5"/>
  <c r="K62" i="5"/>
  <c r="K94" i="5"/>
  <c r="K56" i="5"/>
  <c r="K100" i="5"/>
  <c r="K103" i="5"/>
  <c r="K14" i="5"/>
  <c r="K26" i="5"/>
  <c r="K38" i="5"/>
  <c r="K65" i="5"/>
  <c r="K66" i="5"/>
  <c r="K69" i="5"/>
  <c r="K51" i="5"/>
  <c r="K15" i="5"/>
  <c r="K27" i="5"/>
  <c r="K39" i="5"/>
  <c r="K140" i="5"/>
  <c r="K156" i="5"/>
  <c r="K4" i="5"/>
  <c r="K16" i="5"/>
  <c r="K28" i="5"/>
  <c r="K40" i="5"/>
  <c r="K67" i="5"/>
  <c r="K162" i="5"/>
  <c r="K112" i="5"/>
  <c r="K55" i="5"/>
  <c r="K60" i="5"/>
  <c r="K81" i="5"/>
  <c r="K85" i="5"/>
  <c r="K5" i="5"/>
  <c r="K17" i="5"/>
  <c r="K29" i="5"/>
  <c r="K41" i="5"/>
  <c r="K88" i="5"/>
  <c r="K96" i="5"/>
  <c r="K98" i="5"/>
  <c r="K101" i="5"/>
  <c r="K104" i="5"/>
  <c r="K6" i="5"/>
  <c r="K30" i="5"/>
  <c r="K42" i="5"/>
  <c r="K63" i="5"/>
  <c r="G251" i="5" l="1"/>
  <c r="G221" i="5"/>
  <c r="G72" i="5"/>
  <c r="G220" i="5"/>
  <c r="G250" i="5"/>
  <c r="G259" i="5"/>
  <c r="G260" i="5"/>
  <c r="G248" i="5"/>
  <c r="G75" i="5"/>
  <c r="G234" i="5"/>
  <c r="G252" i="5"/>
  <c r="G253" i="5"/>
  <c r="G244" i="5"/>
  <c r="G233" i="5"/>
  <c r="G107" i="5"/>
  <c r="G249" i="5"/>
  <c r="G246" i="5"/>
  <c r="G247" i="5"/>
  <c r="G245" i="5"/>
  <c r="G232" i="5"/>
  <c r="G243" i="5"/>
  <c r="G149" i="5"/>
  <c r="G148" i="5"/>
  <c r="G147" i="5"/>
  <c r="G153" i="5"/>
  <c r="G155" i="5"/>
  <c r="G145" i="5"/>
  <c r="G154" i="5"/>
  <c r="G144" i="5"/>
  <c r="G160" i="5"/>
  <c r="G161" i="5"/>
  <c r="G237" i="5"/>
  <c r="G143" i="5"/>
  <c r="G146" i="5"/>
  <c r="G150" i="5"/>
  <c r="G106" i="5"/>
  <c r="G204" i="5"/>
  <c r="G203" i="5"/>
  <c r="G52" i="5"/>
  <c r="G53" i="5"/>
  <c r="G211" i="5"/>
  <c r="G95" i="5"/>
  <c r="G51" i="5"/>
  <c r="G54" i="5"/>
  <c r="G105" i="5"/>
  <c r="G90" i="5"/>
  <c r="G257" i="5"/>
  <c r="G198" i="5"/>
  <c r="G202" i="5"/>
  <c r="G91" i="5"/>
  <c r="G194" i="5"/>
  <c r="G212" i="5"/>
  <c r="G181" i="5"/>
  <c r="G224" i="5"/>
  <c r="G193" i="5"/>
  <c r="G241" i="5"/>
  <c r="G191" i="5"/>
  <c r="G192" i="5"/>
  <c r="G255" i="5"/>
  <c r="G215" i="5"/>
  <c r="G217" i="5"/>
  <c r="G214" i="5"/>
  <c r="G208" i="5"/>
  <c r="G210" i="5"/>
  <c r="G216" i="5"/>
  <c r="G222" i="5"/>
  <c r="G213" i="5"/>
  <c r="G189" i="5"/>
  <c r="G209" i="5"/>
  <c r="G225" i="5"/>
  <c r="G199" i="5"/>
  <c r="G196" i="5"/>
  <c r="G206" i="5"/>
  <c r="G195" i="5"/>
  <c r="G178" i="5"/>
  <c r="G201" i="5"/>
  <c r="G190" i="5"/>
  <c r="G183" i="5"/>
  <c r="G78" i="5"/>
  <c r="G219" i="5"/>
  <c r="G182" i="5"/>
  <c r="G18" i="5"/>
  <c r="G218" i="5"/>
  <c r="G236" i="5"/>
  <c r="G200" i="5"/>
  <c r="G207" i="5"/>
  <c r="G197" i="5"/>
  <c r="G223" i="5"/>
  <c r="G205" i="5"/>
  <c r="G242" i="5"/>
  <c r="G142" i="5"/>
  <c r="G164" i="5"/>
  <c r="G152" i="5"/>
  <c r="G256" i="5"/>
  <c r="G235" i="5"/>
  <c r="G179" i="5"/>
  <c r="G159" i="5"/>
  <c r="G170" i="5"/>
  <c r="G165" i="5"/>
  <c r="G176" i="5"/>
  <c r="G180" i="5"/>
  <c r="G184" i="5"/>
  <c r="G177" i="5"/>
  <c r="G174" i="5"/>
  <c r="G166" i="5"/>
  <c r="G171" i="5"/>
  <c r="G185" i="5"/>
  <c r="G173" i="5"/>
  <c r="G167" i="5"/>
  <c r="G168" i="5"/>
  <c r="G158" i="5"/>
  <c r="G157" i="5"/>
  <c r="G172" i="5"/>
  <c r="G86" i="5"/>
  <c r="G79" i="5"/>
  <c r="G99" i="5"/>
  <c r="G97" i="5"/>
  <c r="G85" i="5"/>
  <c r="G42" i="5"/>
  <c r="G19" i="5"/>
  <c r="G7" i="5"/>
  <c r="G87" i="5"/>
  <c r="G84" i="5"/>
  <c r="G80" i="5"/>
  <c r="G77" i="5"/>
  <c r="G74" i="5"/>
  <c r="G62" i="5"/>
  <c r="G21" i="5"/>
  <c r="G22" i="5"/>
  <c r="G30" i="5"/>
  <c r="G6" i="5"/>
  <c r="G59" i="5"/>
  <c r="G44" i="5"/>
  <c r="G9" i="5"/>
  <c r="G29" i="5"/>
  <c r="G17" i="5"/>
  <c r="G5" i="5"/>
  <c r="G71" i="5"/>
  <c r="G68" i="5"/>
  <c r="G64" i="5"/>
  <c r="G151" i="5"/>
  <c r="G57" i="5"/>
  <c r="G39" i="5"/>
  <c r="G32" i="5"/>
  <c r="G76" i="5"/>
  <c r="G40" i="5"/>
  <c r="G28" i="5"/>
  <c r="G16" i="5"/>
  <c r="G4" i="5"/>
  <c r="G83" i="5"/>
  <c r="G102" i="5"/>
  <c r="G139" i="5"/>
  <c r="G43" i="5"/>
  <c r="G31" i="5"/>
  <c r="G27" i="5"/>
  <c r="G41" i="5"/>
  <c r="G98" i="5"/>
  <c r="G10" i="5"/>
  <c r="G175" i="5"/>
  <c r="G114" i="5"/>
  <c r="G141" i="5"/>
  <c r="G73" i="5"/>
  <c r="G58" i="5"/>
  <c r="G37" i="5"/>
  <c r="G25" i="5"/>
  <c r="G3" i="5"/>
  <c r="G69" i="5"/>
  <c r="G113" i="5"/>
  <c r="G63" i="5"/>
  <c r="G163" i="5"/>
  <c r="G36" i="5"/>
  <c r="G13" i="5"/>
  <c r="G38" i="5"/>
  <c r="G20" i="5"/>
  <c r="G93" i="5"/>
  <c r="G96" i="5"/>
  <c r="G92" i="5"/>
  <c r="G88" i="5"/>
  <c r="G111" i="5"/>
  <c r="G47" i="5"/>
  <c r="G35" i="5"/>
  <c r="G24" i="5"/>
  <c r="G26" i="5"/>
  <c r="G89" i="5"/>
  <c r="G60" i="5"/>
  <c r="G55" i="5"/>
  <c r="G112" i="5"/>
  <c r="G162" i="5"/>
  <c r="G23" i="5"/>
  <c r="G12" i="5"/>
  <c r="G70" i="5"/>
  <c r="G14" i="5"/>
  <c r="G156" i="5"/>
  <c r="G140" i="5"/>
  <c r="G82" i="5"/>
  <c r="G61" i="5"/>
  <c r="G11" i="5"/>
  <c r="G104" i="5"/>
  <c r="G67" i="5"/>
  <c r="G66" i="5"/>
  <c r="G65" i="5"/>
  <c r="G15" i="5"/>
  <c r="G45" i="5"/>
  <c r="G46" i="5"/>
  <c r="G101" i="5"/>
  <c r="G8" i="5"/>
  <c r="G103" i="5"/>
  <c r="G100" i="5"/>
  <c r="G56" i="5"/>
  <c r="G94" i="5"/>
  <c r="G33" i="5"/>
  <c r="G34" i="5"/>
  <c r="G81" i="5"/>
</calcChain>
</file>

<file path=xl/sharedStrings.xml><?xml version="1.0" encoding="utf-8"?>
<sst xmlns="http://schemas.openxmlformats.org/spreadsheetml/2006/main" count="4198" uniqueCount="902">
  <si>
    <t>VÝROBEK</t>
  </si>
  <si>
    <t>OBRÁZEK</t>
  </si>
  <si>
    <t>POČET KS</t>
  </si>
  <si>
    <t>POPIS</t>
  </si>
  <si>
    <t>ORIENTAČNÍ CENA 
S DPH/KUS</t>
  </si>
  <si>
    <t>SYSTÉMOVÉ ŠATNÍ SKŘÍŇKY</t>
  </si>
  <si>
    <t>SYSTÉMOVÉ Z SKŘÍŇKY</t>
  </si>
  <si>
    <t>POLICOVÝ REGÁLOVÝ SYSTÉM</t>
  </si>
  <si>
    <t>SYSTÉMOVÁ KUCHYŇSKÁ SESTAVA METOD - SPODNÍ SKŘÍŇKY</t>
  </si>
  <si>
    <t>SYSTÉMOVÁ KUCHYŇSKÁ SESTAVA METOD - HORNÍ SKŘÍŇKY</t>
  </si>
  <si>
    <t xml:space="preserve">NÁSTĚNNÁ DESKA </t>
  </si>
  <si>
    <t>DŘEZ</t>
  </si>
  <si>
    <t>BATERIE</t>
  </si>
  <si>
    <t>ÚCHYTKA</t>
  </si>
  <si>
    <t>PRACOVNÍ DESKA</t>
  </si>
  <si>
    <t>Nástěnný panel na míru</t>
  </si>
  <si>
    <t>STŮL</t>
  </si>
  <si>
    <t>ŽIDLE</t>
  </si>
  <si>
    <t>SEDAČKA</t>
  </si>
  <si>
    <t>KANCELÁŘSKÁ ŽIDLE</t>
  </si>
  <si>
    <t>ČÍSLO MÍSTNOSTI</t>
  </si>
  <si>
    <t>105 - FOYER</t>
  </si>
  <si>
    <t>107 - KANCELÁŘ</t>
  </si>
  <si>
    <t>109 - POKLADNA, RECEPCE</t>
  </si>
  <si>
    <t>108 - POKLADNA, VENKOVNÍ VSTUP</t>
  </si>
  <si>
    <t>112 - PRŮCHOD DO ŠATEN</t>
  </si>
  <si>
    <t>122 - CENTRÁLNÍ ŠATNY</t>
  </si>
  <si>
    <t>SYSTÉMOVÉ ŠATNÍ SKŘÍŇKY - 1/2</t>
  </si>
  <si>
    <t>146 - VENKOVNÍ ŠATNY</t>
  </si>
  <si>
    <t>SYSTÉMOVÉ ŠATNÍ SKŘÍŇKY NA CENNOSTI</t>
  </si>
  <si>
    <t>BEZPEČNOSTNÍ SKŘÍŇKY NA CENNOSTI</t>
  </si>
  <si>
    <t>Šatní skříně série HPL, šířka 300 mm, provedení A113</t>
  </si>
  <si>
    <t>020 - PROVOZNÍ MÍSTNOST</t>
  </si>
  <si>
    <t>025 - PROVOZNÍ SKLAD</t>
  </si>
  <si>
    <t>008 - ŠATNY PERSONÁL ŽENY</t>
  </si>
  <si>
    <t>005 - SKLAD ČISTÉHO PRÁDLA</t>
  </si>
  <si>
    <t>012 - ÚKLIDOVÁ MÍSTNOST</t>
  </si>
  <si>
    <t>010 - ŠATNY PERSONÁL MUŽI</t>
  </si>
  <si>
    <t>Laminátová pracovní deska, imitace betonu</t>
  </si>
  <si>
    <t>LAVICE</t>
  </si>
  <si>
    <t>149 Kč/2ks</t>
  </si>
  <si>
    <t>260 - PLAVECKÁ ŠKOLA -SKLAD</t>
  </si>
  <si>
    <t>ZÁSOBNÍK NA TOALETNÍ PAPÍR</t>
  </si>
  <si>
    <t>Použití: na toaletní papír průměr 28 cm
Materiál: plast ABS
Rozměr: 360 x 437 x 133 mm</t>
  </si>
  <si>
    <t>ODPADKOVÝ KOŠ</t>
  </si>
  <si>
    <t>Koš malý na WC
Materiál: plast
Rozměr v.š.h.: 380 x 194 x 160 mm</t>
  </si>
  <si>
    <t>TOALETNÍ WC KARTÁČ</t>
  </si>
  <si>
    <t xml:space="preserve">Použití: na hyg. sáčky
Materiál: plast ABS,
Rozměr: 135 x 95 x 32 mm </t>
  </si>
  <si>
    <t>ZÁSOBNÍK NA HYGIENICKÉ SÁČKY</t>
  </si>
  <si>
    <t>NÁSTĚNNÉ ZRCADLO</t>
  </si>
  <si>
    <t>rozměr: 60x96 cm</t>
  </si>
  <si>
    <t>barva černá</t>
  </si>
  <si>
    <t>LEHÁTKA</t>
  </si>
  <si>
    <t>4 - dveřová šatní skříň vyrobena z  ocelového plechu,rozměr 800x500x1850 mm, visací zámek, barva šedá</t>
  </si>
  <si>
    <t>SYSTÉMOVÉ ŠATNÍ SKŘÍŇKY PRO OSOBY S OMEZENOU POHYBLIVOSTÍ</t>
  </si>
  <si>
    <t>Šatní skříně série HPL, šířka 600 mm, provedení A114</t>
  </si>
  <si>
    <t>STŮL ČTVERCOVÝ</t>
  </si>
  <si>
    <t>STŮL KULATÝ</t>
  </si>
  <si>
    <t>VENKOVNÍ ŽIDLE</t>
  </si>
  <si>
    <t>VENKOVNÍ STOLEK KULATÝ</t>
  </si>
  <si>
    <t>LEHÁTKO</t>
  </si>
  <si>
    <t>OZNAČENÍ</t>
  </si>
  <si>
    <t>T.1.1</t>
  </si>
  <si>
    <t>RECEPCE</t>
  </si>
  <si>
    <t xml:space="preserve">SYSTÉMOVÉ PRŮCHUZÍ PŘEVLÉKACÍ KABINY </t>
  </si>
  <si>
    <t>POLIČKA</t>
  </si>
  <si>
    <t>T.1.4</t>
  </si>
  <si>
    <t>T.1.5</t>
  </si>
  <si>
    <t>T.1.7</t>
  </si>
  <si>
    <t>T.1.6</t>
  </si>
  <si>
    <t>SPRCHOVÁ DĚLÍCÍ STĚNA</t>
  </si>
  <si>
    <t>T.1.8</t>
  </si>
  <si>
    <t>T.1.10</t>
  </si>
  <si>
    <t>T.1.11</t>
  </si>
  <si>
    <t>OTEVŘENÉ SKŘŇKY</t>
  </si>
  <si>
    <t>T.1.12</t>
  </si>
  <si>
    <t>T.1.13</t>
  </si>
  <si>
    <t>policové regály Begflex, rozměr 1070x350x2000 mm, nosnost polic 75 kg, pozink</t>
  </si>
  <si>
    <t>LAVICE NA SEZENÍ</t>
  </si>
  <si>
    <t>139 - SKLAD</t>
  </si>
  <si>
    <t>140 - OŠETŘOVNA</t>
  </si>
  <si>
    <t>142 - SKLAD-ÚKLID</t>
  </si>
  <si>
    <t>149 - ÚKLID</t>
  </si>
  <si>
    <t>138 - PLAVČÍK KANCELÁŘ</t>
  </si>
  <si>
    <t>SLUNEČNÍK 3X3m</t>
  </si>
  <si>
    <t>KŘESLO</t>
  </si>
  <si>
    <t xml:space="preserve">
203 - MASÁŽ</t>
  </si>
  <si>
    <t>Barová židle Brooklyn, barva bílá</t>
  </si>
  <si>
    <t>137 - HALA ZÁŽITKOVÉHO BAZÉNU</t>
  </si>
  <si>
    <t xml:space="preserve">SYSTÉMOVÉ NEPRŮCHOZÍ PŘEVLÉKACÍ KABINY </t>
  </si>
  <si>
    <t>SYSTÉMOVÉ NEPRŮCHOZÍ PŘEVLÉKACÍ KABINA PRO OSOBY S OMEZENOU POHYBLIVOSTÍ</t>
  </si>
  <si>
    <t>T.1.14</t>
  </si>
  <si>
    <t>SESTAVA SKŘÍNÍ</t>
  </si>
  <si>
    <t>123 - ŠATNA PRO SKUPINU 1</t>
  </si>
  <si>
    <t>124 - ŠATNA PRO SKUPINU 2</t>
  </si>
  <si>
    <t>T.1.17</t>
  </si>
  <si>
    <t>T.1.18</t>
  </si>
  <si>
    <t>PRACOVNÍ STŮL</t>
  </si>
  <si>
    <t>T.1.19</t>
  </si>
  <si>
    <t>T.1.20</t>
  </si>
  <si>
    <t>110 - SKLAD</t>
  </si>
  <si>
    <t>111 - SKLAD</t>
  </si>
  <si>
    <t>T.1.21</t>
  </si>
  <si>
    <t>T.1.22</t>
  </si>
  <si>
    <t>POLICOVÝ REGÁL</t>
  </si>
  <si>
    <t>LAMELOVÁ STĚNA</t>
  </si>
  <si>
    <t>Barva: odstíny šedé</t>
  </si>
  <si>
    <t>POLICE</t>
  </si>
  <si>
    <t>T.2.1</t>
  </si>
  <si>
    <t>T.2.2</t>
  </si>
  <si>
    <t>T.2.3</t>
  </si>
  <si>
    <t>RELAXAČNÍ LAVICE</t>
  </si>
  <si>
    <t>T.2.7</t>
  </si>
  <si>
    <t>T.2.8</t>
  </si>
  <si>
    <t>T.2.9</t>
  </si>
  <si>
    <t>T.2.10</t>
  </si>
  <si>
    <t>T.2.5</t>
  </si>
  <si>
    <t>T.2.6</t>
  </si>
  <si>
    <t>T.2.13</t>
  </si>
  <si>
    <t>T.2.14</t>
  </si>
  <si>
    <t>Z.2.1</t>
  </si>
  <si>
    <t>Z.2.2</t>
  </si>
  <si>
    <t>LAVICE NA PŘEZUTÍ</t>
  </si>
  <si>
    <t>SESTAVA SKŘÍŇÍ</t>
  </si>
  <si>
    <t>POZNÁMKY</t>
  </si>
  <si>
    <t>2180x410x1550 mm (dxhxv)
materiál: HPL; dřevodekor</t>
  </si>
  <si>
    <t>1400x350x1550 mm (dxhxv)
materiál: HPL; barva antracitově šedá</t>
  </si>
  <si>
    <t>2880x410x1550 mm (dxhxv)
materiál: HPL; dřevodekor</t>
  </si>
  <si>
    <t>1940x300x900mm (dxhxv)
materiál: HPL; barva antracitově šedá</t>
  </si>
  <si>
    <t xml:space="preserve">1430x160x230 mm (dxhxv);
materiál: HPL; dřevodekor, zádová deska RAL 9005 </t>
  </si>
  <si>
    <t xml:space="preserve">930x160x230 mm (dxhxv), materiál: HPL; dřevodekor; zádová deska RAL 9005 </t>
  </si>
  <si>
    <t>T.2.17</t>
  </si>
  <si>
    <t>T.2.18</t>
  </si>
  <si>
    <t>výběr dekoru na základě vzorkování</t>
  </si>
  <si>
    <t>KOLEJNICE NA ZÁVĚSY</t>
  </si>
  <si>
    <t>KANCELÁŘSKÝ STŮL</t>
  </si>
  <si>
    <t>BAROVÝ STŮL</t>
  </si>
  <si>
    <t>113- OBČERSTVENÍ</t>
  </si>
  <si>
    <t>T.1.2</t>
  </si>
  <si>
    <t>BAROVÝ PULT</t>
  </si>
  <si>
    <t>T.1.23</t>
  </si>
  <si>
    <t>T.1.25</t>
  </si>
  <si>
    <t>T.1.24</t>
  </si>
  <si>
    <t>Z.1.1</t>
  </si>
  <si>
    <t>Z.1.2</t>
  </si>
  <si>
    <t>Otevřené skříňky z HPL, rozměry 900x300x855 mm (dxšxv); barva světle šedá</t>
  </si>
  <si>
    <t>Otevřené skříňky z HPL, rozměry 1000x300x855 mm (dxšxv); barva světle šedá</t>
  </si>
  <si>
    <t>Sprchová dělící stěna z HPL,  kotvena do stěny,  rozměry 1000x20x1800 mm (dxšxv);  barva světle šedá</t>
  </si>
  <si>
    <t>Sprchová dělící stěna z HPL, kotvena do stěny,  rozměry 1000x20x1800 mm (dxšxv);  barva světle šedá</t>
  </si>
  <si>
    <t>SLUNEČNÍK 2,5x2,5m</t>
  </si>
  <si>
    <t>VENKOVNÍ POPELNÍK</t>
  </si>
  <si>
    <t>VENKOVNÍ KŘESLO</t>
  </si>
  <si>
    <t>VENKOVNÍ LAVICE</t>
  </si>
  <si>
    <t>STŮL HRANATÝ</t>
  </si>
  <si>
    <t>VENKOVNÍ STOLEK HRANATÝ</t>
  </si>
  <si>
    <t>SLUNEČNÍK 3,5x3,5m</t>
  </si>
  <si>
    <t>Policové regály Begflex, rozměr 1170x500x2000 mm, nosnost polic 200 kg, pozink</t>
  </si>
  <si>
    <t>UMĚLÁ VEGETAČNÍ STĚNA</t>
  </si>
  <si>
    <t xml:space="preserve">
205- RELAX BAR</t>
  </si>
  <si>
    <t>ZÁVĚS</t>
  </si>
  <si>
    <t>STOLEK ODKLÁDACÍ</t>
  </si>
  <si>
    <t>BAROVÁ DESKA</t>
  </si>
  <si>
    <t>K.2.1</t>
  </si>
  <si>
    <t xml:space="preserve">212- MUŽI - VSTUP, WC, SPRCHY </t>
  </si>
  <si>
    <t xml:space="preserve">213- ŽENY - VSTUP, WC, SPRCHY </t>
  </si>
  <si>
    <t>KAMENÁ DESKA POD UMYVADLO</t>
  </si>
  <si>
    <t>103 - WC T.P. + ŽENY</t>
  </si>
  <si>
    <t>104 - WC MUŽI</t>
  </si>
  <si>
    <t>126 - WC MUŽI</t>
  </si>
  <si>
    <t>129 - WC ŽENY</t>
  </si>
  <si>
    <t>131 - WC A SPRCHA T.P.</t>
  </si>
  <si>
    <t>133 - ÚKLID</t>
  </si>
  <si>
    <t>120- WC PERSONÁL</t>
  </si>
  <si>
    <t>130 - SPRCHY ŽENY</t>
  </si>
  <si>
    <t>135b - ZIMNÍ ZAHRADA</t>
  </si>
  <si>
    <t>136 - HALA PLAVECKÉHO BAZÉNU</t>
  </si>
  <si>
    <t>141 - WC</t>
  </si>
  <si>
    <t>151 - SOCIÁLNÍ ZAŘÍZENÍ PERS. VENK. BAZ.</t>
  </si>
  <si>
    <t>152 - ŠATNA GASTRO PRO VENK. BAZ.</t>
  </si>
  <si>
    <t>150 - ŠATNA PERS. PRO VENK. BAZÉNY</t>
  </si>
  <si>
    <t>153 - SOC. ZAŘ. GASTRO VENK. BAZ.</t>
  </si>
  <si>
    <t>154 - WC A SPRCHA T.P. - MUŽI</t>
  </si>
  <si>
    <t>155 - PŘEDSÍŇ SOC. ZAŘ. - MUŽI</t>
  </si>
  <si>
    <t>157 - WC A SPRCHA T.P. - ŽENY</t>
  </si>
  <si>
    <t>156 - WC A SPRCHY - MUŽI</t>
  </si>
  <si>
    <t>158 - PŘEDSÍŇ, WC - ŽENY</t>
  </si>
  <si>
    <t>159 - SPRCHY - ŽENY</t>
  </si>
  <si>
    <t>SKŘÍŇ</t>
  </si>
  <si>
    <t>PŘEBALOVACÍ PULT</t>
  </si>
  <si>
    <t>POSUVNÝ VYSOUŠEČ VLASŮ</t>
  </si>
  <si>
    <t>Helmový vysoušeč vlasů na pojezdové liště                                                                                    - Umístění: bázenové šatny</t>
  </si>
  <si>
    <t>BAROVÁ ŽIDLE</t>
  </si>
  <si>
    <t>BETONOVÁ LAVIČKA</t>
  </si>
  <si>
    <t>Rozměr: 60x96 cm</t>
  </si>
  <si>
    <t>Povrch černý matný, nerez</t>
  </si>
  <si>
    <t>Barva černá</t>
  </si>
  <si>
    <t>Lavice s nástěnným obložením s háčkami; HPL desky;dřevodekor</t>
  </si>
  <si>
    <t>Lavice s nástěnným obložením s háčkami; HPL desky; dřevodekor</t>
  </si>
  <si>
    <t>Vestavěné skříně z nenasakavého materiálu HPL, rozměry 1150x400x2100 mm (dxhxv), barva bílá</t>
  </si>
  <si>
    <t>Vestavěné skříně z nenasakavého materiálu HPL, rozměry 1432x350x2100 mm (dxhxv); barva bílá</t>
  </si>
  <si>
    <t>HÁČEK</t>
  </si>
  <si>
    <t>202 - CHODBA</t>
  </si>
  <si>
    <t xml:space="preserve">Lavice pro ležení z dřevěných prken, černě mořené, délka lavice 5700 mm, hloubka 1000 mm </t>
  </si>
  <si>
    <t xml:space="preserve">Lavice pro sezení z dřevěných prken, černě mořené, délka lavice 10 600 mm, hloubka 600 mm </t>
  </si>
  <si>
    <t>výběr konkrétního materiálu na základě vzorkování</t>
  </si>
  <si>
    <t>Dělící stěna z dřevěných lamel, 50x140 mm. osová rozteč 100 mm; černě mořené</t>
  </si>
  <si>
    <t>222- OCHLAZOVACÍ BAZÉNEK</t>
  </si>
  <si>
    <t>225- TERASA</t>
  </si>
  <si>
    <t>226- TERASA</t>
  </si>
  <si>
    <r>
      <t>2000 Kč/m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</si>
  <si>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227- TERASA</t>
  </si>
  <si>
    <t xml:space="preserve">
253 - PLAVECKÁ ŠKOLA</t>
  </si>
  <si>
    <t xml:space="preserve">
257 - WC</t>
  </si>
  <si>
    <t xml:space="preserve">
256- VELÍN</t>
  </si>
  <si>
    <t>T.2.19</t>
  </si>
  <si>
    <t>S.2.3</t>
  </si>
  <si>
    <t>261 - PRAČKA, SUŠIČKA</t>
  </si>
  <si>
    <t>LAVICE S HAČKY</t>
  </si>
  <si>
    <t>S.1.2</t>
  </si>
  <si>
    <t>S.1.3</t>
  </si>
  <si>
    <t>S.2.2</t>
  </si>
  <si>
    <t>S.2.4</t>
  </si>
  <si>
    <t>S2.5</t>
  </si>
  <si>
    <t>Materiál: HPL, 3100x400x40 mm (dxhxv), barva bílý dřevodekor</t>
  </si>
  <si>
    <t>Materiál: HPL, 680x600x40 mm (dxhxv), barva bílý dřevodekor</t>
  </si>
  <si>
    <t>OSOUŠEČ RUKOU</t>
  </si>
  <si>
    <t>Automatický bezdotykový vysoušeč rukou</t>
  </si>
  <si>
    <t>Nerezový háček, povrch černý matný</t>
  </si>
  <si>
    <t>127 - SPRCHY MUŽI</t>
  </si>
  <si>
    <t>HODINY</t>
  </si>
  <si>
    <t>EDHp, zobrazení času, data a teploty</t>
  </si>
  <si>
    <t>114- OBČERSTVENÍ</t>
  </si>
  <si>
    <t>UMYVALO</t>
  </si>
  <si>
    <t>Betonové umyvadlo na desku, barva antacit</t>
  </si>
  <si>
    <t>KRUHOVÉ ZRCADLO SYRIUSZ</t>
  </si>
  <si>
    <t>T.2.20</t>
  </si>
  <si>
    <t>PRAČKA</t>
  </si>
  <si>
    <t>SUŠIČKA</t>
  </si>
  <si>
    <t>BATERIE DŘEZOVÁ</t>
  </si>
  <si>
    <t>ZÁSUVKOVÝ DÍL</t>
  </si>
  <si>
    <t>MICKE, záavuvkový díl na kolečkách, bílá, 37x75 cm</t>
  </si>
  <si>
    <t>255 - ÚKLID</t>
  </si>
  <si>
    <t>S.2.6</t>
  </si>
  <si>
    <t>OS.01</t>
  </si>
  <si>
    <t>OS.03</t>
  </si>
  <si>
    <t>OS.04</t>
  </si>
  <si>
    <t>OS.05</t>
  </si>
  <si>
    <t>OS.06</t>
  </si>
  <si>
    <t>OS.08</t>
  </si>
  <si>
    <t>OS.09</t>
  </si>
  <si>
    <t>OS.10</t>
  </si>
  <si>
    <t>OS.11</t>
  </si>
  <si>
    <t>OS.12</t>
  </si>
  <si>
    <t>OS.17</t>
  </si>
  <si>
    <t>OS.19</t>
  </si>
  <si>
    <t>OS.24</t>
  </si>
  <si>
    <t>S.1.5</t>
  </si>
  <si>
    <t>S.1.6</t>
  </si>
  <si>
    <t>Policové regály Begflex, rozměr 1070x350x2000 mm, nosnost polic 200 kg, pozink</t>
  </si>
  <si>
    <t>S.1.7</t>
  </si>
  <si>
    <t>OS.25</t>
  </si>
  <si>
    <t>OS.26</t>
  </si>
  <si>
    <t>OS.31</t>
  </si>
  <si>
    <t>OS.32</t>
  </si>
  <si>
    <t>S.1.32</t>
  </si>
  <si>
    <t>OS.34</t>
  </si>
  <si>
    <t>OS.35</t>
  </si>
  <si>
    <t>OS.47</t>
  </si>
  <si>
    <t>ROLETA</t>
  </si>
  <si>
    <t xml:space="preserve">Látková roleta na míru, šířka 2750 mm, délka 1450 mm </t>
  </si>
  <si>
    <t xml:space="preserve">Látková roleta na míru, šířka 2000 mm, délka 1500 mm </t>
  </si>
  <si>
    <t>S.0.5</t>
  </si>
  <si>
    <t>022-ŠATNA PERSONÁL - GASTRO</t>
  </si>
  <si>
    <t>S.0.2</t>
  </si>
  <si>
    <t>S.0.1</t>
  </si>
  <si>
    <t>S.0.3</t>
  </si>
  <si>
    <t>S.0.4</t>
  </si>
  <si>
    <t>EXTERIÉR</t>
  </si>
  <si>
    <t>223- ODPOČÍVÁRNA</t>
  </si>
  <si>
    <t>MIKROVLNNÁ TROUBA</t>
  </si>
  <si>
    <t>VOLNÝ NÁBYTEK</t>
  </si>
  <si>
    <t>LEHÁTKO MASÁŽNÍ</t>
  </si>
  <si>
    <t>VN.01</t>
  </si>
  <si>
    <t>VN.02</t>
  </si>
  <si>
    <t>VN.03</t>
  </si>
  <si>
    <t>VN.04</t>
  </si>
  <si>
    <t>VN.05</t>
  </si>
  <si>
    <t>VN.06</t>
  </si>
  <si>
    <t>VN.07</t>
  </si>
  <si>
    <t>VN.09</t>
  </si>
  <si>
    <t>VN.10</t>
  </si>
  <si>
    <t>VN.11</t>
  </si>
  <si>
    <t>VN.12</t>
  </si>
  <si>
    <t>VN.13</t>
  </si>
  <si>
    <t>VN.14</t>
  </si>
  <si>
    <t>VN.15</t>
  </si>
  <si>
    <t>VN.16</t>
  </si>
  <si>
    <t>VN.19</t>
  </si>
  <si>
    <t>VN.17</t>
  </si>
  <si>
    <t>VN.18</t>
  </si>
  <si>
    <t>VN.20</t>
  </si>
  <si>
    <t>VN.21</t>
  </si>
  <si>
    <t>VN.22</t>
  </si>
  <si>
    <t>VN.23</t>
  </si>
  <si>
    <t>VN.24</t>
  </si>
  <si>
    <t>VN.25</t>
  </si>
  <si>
    <t>VN.26</t>
  </si>
  <si>
    <t>VN.27</t>
  </si>
  <si>
    <t>VN.28</t>
  </si>
  <si>
    <t>VN.08</t>
  </si>
  <si>
    <t>VN.29</t>
  </si>
  <si>
    <t>VN.30</t>
  </si>
  <si>
    <t>VN.31</t>
  </si>
  <si>
    <t>VN.32</t>
  </si>
  <si>
    <t>VN.33</t>
  </si>
  <si>
    <t>VN.34</t>
  </si>
  <si>
    <t>VN.35</t>
  </si>
  <si>
    <t>VN.36</t>
  </si>
  <si>
    <t>VN.37</t>
  </si>
  <si>
    <t>OS.21</t>
  </si>
  <si>
    <t>OS.22</t>
  </si>
  <si>
    <t>OS.23</t>
  </si>
  <si>
    <t>VN.38</t>
  </si>
  <si>
    <t>VN.39</t>
  </si>
  <si>
    <t xml:space="preserve">montáž na stěnu nebo k postavení na podlahu, s nerezovým záchytným pouzdrem, rozměry pouzdra ø 90 x 260 mm, nylonový kartáč dlouhý 320 mm, povrch matný, barva kartáče černá </t>
  </si>
  <si>
    <t>VN.40</t>
  </si>
  <si>
    <t>uzamykatelný, maximální rozměr náplně Ø 290 x 100 mm, min. Ø dutinky 55 mm, povrch černý - Komaxit</t>
  </si>
  <si>
    <t>OS.33</t>
  </si>
  <si>
    <t>LEHÁTKO SKLÁDACÍ</t>
  </si>
  <si>
    <t>Stolek 40 x 40 x 42 cm</t>
  </si>
  <si>
    <t>VN.41</t>
  </si>
  <si>
    <t>ODKLÁCACÍ STOLEK</t>
  </si>
  <si>
    <t>Odkládací stolek, masivní kulatina dub, průměr cca 30-35 cm, výška 45 cm</t>
  </si>
  <si>
    <t>Skládací lehátko</t>
  </si>
  <si>
    <t>VN.42</t>
  </si>
  <si>
    <t>VN.43</t>
  </si>
  <si>
    <t>OS.27</t>
  </si>
  <si>
    <t>OS.36</t>
  </si>
  <si>
    <t>Válcový květináč 700 x 700 mm</t>
  </si>
  <si>
    <t>ZRCADLO</t>
  </si>
  <si>
    <t>ODPADKOVÝ KOŠ VELKÝ</t>
  </si>
  <si>
    <t>ODPADKOVÝ KOŠ MALÝ</t>
  </si>
  <si>
    <t>S.1.1.1</t>
  </si>
  <si>
    <t>S.1.1.2</t>
  </si>
  <si>
    <t>S.1.1.3</t>
  </si>
  <si>
    <t>S.1.1.4</t>
  </si>
  <si>
    <t>S.1.1.6</t>
  </si>
  <si>
    <t>SYSTÉMOVÉ ŠATNÍ SKŘÍŇKY S LAVIČKOU</t>
  </si>
  <si>
    <t>SYSTÉMOVÉ ŠATNÍ SKŘÍŇKY - 1/2 S LAVIČKOU</t>
  </si>
  <si>
    <t>S.1.1.7</t>
  </si>
  <si>
    <t>S.1.1.8</t>
  </si>
  <si>
    <t>S.1.1.9</t>
  </si>
  <si>
    <t xml:space="preserve">Šatní skříně série HPL, šířka 300 mm, provedení A101/30 + elektronický zámek na čipové medium </t>
  </si>
  <si>
    <t xml:space="preserve">Šatní skříně série HPL, šířka 300 mm, provedení A102/30 + elektronický zámek na čipové medium </t>
  </si>
  <si>
    <t xml:space="preserve">Šatní skříně série HPL s lavičkou, šířka 300 mm, provedení A106/30 + elektronický zámek na čipové medium </t>
  </si>
  <si>
    <t xml:space="preserve">Šatní skříně série HPL s lavičkou, šířka 300 mm, provedení A111/30L + elektronický zámek na čipové medium </t>
  </si>
  <si>
    <t>Systémové převlékací kabiny, K630 - HPL  kabina průchozí a nerezové kování, rozměr 1200x1300 mm</t>
  </si>
  <si>
    <t>Systémové převlékací kabiny, K630 - HPL  kabina průchozí a nerezové kování, rozměr 1200x1600 mm</t>
  </si>
  <si>
    <t>SYSTÉMOVÉ PRŮCHUZÍ PŘEVLÉKACÍ KABINA PRO OSOBY S OMEZENOU POHYBLIVOSTÍ</t>
  </si>
  <si>
    <t>Systémové převlékací kabiny, K630 - HPL  kabina průchozí a nerezové kování, rozměr 1600x1800 mm</t>
  </si>
  <si>
    <t>135a - ZIMNÍ ZAHRADA - ZÁDVEŘÍ</t>
  </si>
  <si>
    <t xml:space="preserve">Montáž na stěnu nebo k postavení na podlahu, s nerezovým záchytným pouzdrem, rozměry pouzdra ø 90 x 260 mm, nylonový kartáč dlouhý 320 mm, povrch matný, barva kartáče černá </t>
  </si>
  <si>
    <t>Uzamykatelný, maximální rozměr náplně Ø 290 x 100 mm, min. Ø dutinky 55 mm, povrch černý - Komaxit</t>
  </si>
  <si>
    <t>Rozměry 95 x 27 x 136 mm, montáž na stěnu, povrch matný</t>
  </si>
  <si>
    <t>SKŘÍŇKA SPODNÍ 60CM</t>
  </si>
  <si>
    <t>SKŘÍŇKA SPODNÍ 60CM NA DŘEZ A LEDNICE</t>
  </si>
  <si>
    <t>SKŘÍŇKA SPODNÍ 20CM</t>
  </si>
  <si>
    <t>SKŘÍŇKA HORNÍ 60CM</t>
  </si>
  <si>
    <t>SKŘÍŇKA HORNÍ 80CM</t>
  </si>
  <si>
    <t>SKŘÍŇKA HORNÍ MIKROVLNÁ TROUBA</t>
  </si>
  <si>
    <t>CHLADNIČKA</t>
  </si>
  <si>
    <r>
      <t xml:space="preserve">SMÅFRUSEN </t>
    </r>
    <r>
      <rPr>
        <sz val="11"/>
        <color theme="1"/>
        <rFont val="Arial"/>
        <family val="2"/>
        <charset val="238"/>
      </rPr>
      <t>Chladnička pod pracovní desku, IKEA 500 vestavěné/bílá, 134 l</t>
    </r>
  </si>
  <si>
    <t xml:space="preserve">
254- SOCIÁLNÍ ZAŘÍZENÍ - PL. ŠKOLA</t>
  </si>
  <si>
    <t>x REGÁL 970x320x1840 mm, nosnost 200 kg</t>
  </si>
  <si>
    <t>OS.38</t>
  </si>
  <si>
    <t>Serie HPL, provedeníA300, 250x250x250 mm, barva šedá + elektronický zámek na čip</t>
  </si>
  <si>
    <t>163 - TERASA HALY, 164 - TERASA VENK. KOUPALIŠTĚ, 165 - TERASA KRYTÉHO BAZÉNU</t>
  </si>
  <si>
    <t>Série LTD, provedení L300, 250x250x250 mm, barva antracit +  elektronické zámky na čipová média</t>
  </si>
  <si>
    <t>Pracovní deska tl.38 DTD-L s výřezem pro dřez</t>
  </si>
  <si>
    <t>HÁČEK NA ZEĎ</t>
  </si>
  <si>
    <t>HÁČEK NA DVEŘE / RUČNÍKY</t>
  </si>
  <si>
    <t>K.2.2</t>
  </si>
  <si>
    <t>PÍTKO</t>
  </si>
  <si>
    <t>214 - WELLNESS</t>
  </si>
  <si>
    <t>DFB2-900- nerezová pitná fontánka kužel</t>
  </si>
  <si>
    <t>VĚŠÁK</t>
  </si>
  <si>
    <t>Objem 26,5 l, rozměry 360 x 160 x 435 mm, barva černá - Komaxit</t>
  </si>
  <si>
    <t>Objem 4,5 l, na hygienické potřeby, rozměry 192 x 97 x 253 mm, povrch matný</t>
  </si>
  <si>
    <t>VN.44</t>
  </si>
  <si>
    <t>ŽIDLE RECEPCE</t>
  </si>
  <si>
    <t>VN.45</t>
  </si>
  <si>
    <t>ŽIDLE KANCELÁŘ HOSTÉ</t>
  </si>
  <si>
    <t xml:space="preserve">VÝPIS PRVKŮ 2.NP </t>
  </si>
  <si>
    <t>VÝPIS PRVKŮ 1.NP</t>
  </si>
  <si>
    <t>OS.18b</t>
  </si>
  <si>
    <t>OS.18a</t>
  </si>
  <si>
    <t>Objem 26,5 l, rozměry 360 x 160 x 435 mm, barva nerez mat</t>
  </si>
  <si>
    <t>OS.39</t>
  </si>
  <si>
    <t>Objem 4,5l, rozměry 192x97x253 mm, barva nerez mat</t>
  </si>
  <si>
    <t>ODPADKOVÝ KOŠ 
MALÝ</t>
  </si>
  <si>
    <t>Koš malý na WC
Objem 5l,
Materiál: plast
Rozměr v.š.h.: 380 x 194 x 160 mm</t>
  </si>
  <si>
    <t>ATYPICKÉ ZRCADLO</t>
  </si>
  <si>
    <t>OS.41</t>
  </si>
  <si>
    <t>OS.28a</t>
  </si>
  <si>
    <t>OS.28b</t>
  </si>
  <si>
    <t>OS.28c</t>
  </si>
  <si>
    <t>ODSTŘEDIVKA NA PLAVKY</t>
  </si>
  <si>
    <t>OS.13a</t>
  </si>
  <si>
    <t>OS.13b</t>
  </si>
  <si>
    <t>Odstředivka na plavky</t>
  </si>
  <si>
    <t>OS.42</t>
  </si>
  <si>
    <t>OS.43</t>
  </si>
  <si>
    <t>FÉN</t>
  </si>
  <si>
    <t>TREZOR</t>
  </si>
  <si>
    <t>KANCELÁŘSKÝ KOŠ</t>
  </si>
  <si>
    <t>OS.44</t>
  </si>
  <si>
    <t>OS.45</t>
  </si>
  <si>
    <t>OS.46</t>
  </si>
  <si>
    <t>Nerezový háček</t>
  </si>
  <si>
    <t>OS21</t>
  </si>
  <si>
    <t>OS.16a</t>
  </si>
  <si>
    <t>OS.16b</t>
  </si>
  <si>
    <t>PODOMÍTKOVÁ BATERIE</t>
  </si>
  <si>
    <t>výběr dekoru na základě vzorkování, výběr odpadkového koše v koordinaci s truhlářským výrobkem</t>
  </si>
  <si>
    <t>OSTATNÍ PRVKY</t>
  </si>
  <si>
    <t>INFORMAČNÍ PRVKY</t>
  </si>
  <si>
    <t>OS.48</t>
  </si>
  <si>
    <t>SYSTÉMOVÉ PRVKY</t>
  </si>
  <si>
    <t>OS.49</t>
  </si>
  <si>
    <t>SKLENĚNÉ ZÁBRADLÍ</t>
  </si>
  <si>
    <t>I.0.1</t>
  </si>
  <si>
    <t>I.0.2</t>
  </si>
  <si>
    <t>I.0.3</t>
  </si>
  <si>
    <t>Systémové šatní skříňky, 300x500x1940 mm, matbarva šedá, visací zámek, počet kusů je udán jako jednotlivé úložné prostory</t>
  </si>
  <si>
    <t>Koš malý na WC
Materiál: plast
Barva: černá
Rozměr v.š.h.: 380 x 194 x 160 mm</t>
  </si>
  <si>
    <t xml:space="preserve">
Materiál: kov
černá</t>
  </si>
  <si>
    <t xml:space="preserve">Použití: na hyg. sáčky
Materiál: plast ABS,
Barva: černá
Rozměr: 135 x 95 x 32 mm </t>
  </si>
  <si>
    <t>napojení desek v místě odkapávací plochy</t>
  </si>
  <si>
    <t>VESTAVĚNÝ KOŠ</t>
  </si>
  <si>
    <t>POJEZD</t>
  </si>
  <si>
    <t>OPLOCENÍ</t>
  </si>
  <si>
    <t>I.0.4</t>
  </si>
  <si>
    <t>MENU DESKA</t>
  </si>
  <si>
    <t>Sloupkové oplocení s vertikálním řetízkem z pozinku</t>
  </si>
  <si>
    <t>1pp</t>
  </si>
  <si>
    <t>1np</t>
  </si>
  <si>
    <t>2np</t>
  </si>
  <si>
    <t xml:space="preserve">Skrytý uložný prostor; materiál:lamino;skrytá dvířka RAL 9005 s dřevěnými lamelami; zádová deska RAL 9005; 2x police v dřevodekoru; součástí umyvadlo dřez; materiál: lamino  </t>
  </si>
  <si>
    <t xml:space="preserve">
204- RELAXAČNÍ MÍSTNOST/ODPOČÍVÁRNA</t>
  </si>
  <si>
    <t>VĚŠÁK NA RUČNÍKY</t>
  </si>
  <si>
    <t>ŠATNÍ SKŘÍNĚ S LAVICÍ</t>
  </si>
  <si>
    <t xml:space="preserve">211- BEZBARIÉROVÉ WC A SPRCHA </t>
  </si>
  <si>
    <t>včetně příslušenství, sifon, výpust</t>
  </si>
  <si>
    <t>Válcový betonový květináč, 700 x 700 mm</t>
  </si>
  <si>
    <t>Válcový betonový květináč, 500 x 700 mm</t>
  </si>
  <si>
    <t>Válcový betonový květináč, 300 x 500 mm</t>
  </si>
  <si>
    <t>OS.07</t>
  </si>
  <si>
    <t>CELKOVÝ POČET 
KUSŮ</t>
  </si>
  <si>
    <t xml:space="preserve">Barva:černá
</t>
  </si>
  <si>
    <t>velikost viz výkresová dokumementace</t>
  </si>
  <si>
    <t>Menu deska, hladká deska s tabulovým nátěrem, rozměry 600 x 1050 mm</t>
  </si>
  <si>
    <t>SKŘÍŇKA SPODNÍ 60CM NA DŘEZ A LEDNICI</t>
  </si>
  <si>
    <t>Výroba na zakázku z kulatiny</t>
  </si>
  <si>
    <r>
      <t>Vestavěný 2 dřez, nerezavějící ocel, </t>
    </r>
    <r>
      <rPr>
        <sz val="12"/>
        <color theme="1"/>
        <rFont val="Calibri"/>
        <family val="2"/>
        <charset val="238"/>
        <scheme val="minor"/>
      </rPr>
      <t>75x53 cm</t>
    </r>
  </si>
  <si>
    <t>VÝPIS PRVKŮ EXTERIÉR</t>
  </si>
  <si>
    <t>VÝPIS PRVKŮ 1.PP</t>
  </si>
  <si>
    <t>101 - PRŮCHOD - TURNIKETY VSTUPU</t>
  </si>
  <si>
    <r>
      <t>Koupelnové zrcadlo </t>
    </r>
    <r>
      <rPr>
        <b/>
        <sz val="12"/>
        <color rgb="FF3A3C3E"/>
        <rFont val="Calibri"/>
        <family val="2"/>
        <charset val="238"/>
        <scheme val="minor"/>
      </rPr>
      <t>SYRIUSZ LED, 12V LED, průměr 120 cm</t>
    </r>
  </si>
  <si>
    <r>
      <t xml:space="preserve">NORRSJÖN </t>
    </r>
    <r>
      <rPr>
        <sz val="12"/>
        <color theme="1"/>
        <rFont val="Calibri"/>
        <family val="2"/>
        <charset val="238"/>
        <scheme val="minor"/>
      </rPr>
      <t>Vestavný dřez, nerezavějící ocel, 37x44 cm</t>
    </r>
  </si>
  <si>
    <t>SMÅFRUSEN Chladnička pod pracovní desku, IKEA 500 vestavěné/bílá, 134 l</t>
  </si>
  <si>
    <r>
      <t xml:space="preserve">ÄLMAREN </t>
    </r>
    <r>
      <rPr>
        <sz val="12"/>
        <color theme="1"/>
        <rFont val="Calibri"/>
        <family val="2"/>
        <charset val="238"/>
        <scheme val="minor"/>
      </rPr>
      <t>Kuchyňská mísicí baterie, barva nerezavějící oceli</t>
    </r>
  </si>
  <si>
    <t>102 - VSTUP</t>
  </si>
  <si>
    <t>VOZÍK NA NÁDOBÍ</t>
  </si>
  <si>
    <t>T.1.29</t>
  </si>
  <si>
    <t>Nerezová polička 3800x250x1mm (dxšxv)</t>
  </si>
  <si>
    <t>Nerezová polička 2150x250x1mm (dxšxv)</t>
  </si>
  <si>
    <t>STOLIČKA</t>
  </si>
  <si>
    <t>TRUHLÁŘSKÉ VÝROBKY</t>
  </si>
  <si>
    <t>KAMENICKÉ VÝROBKY</t>
  </si>
  <si>
    <t>ZÁMEČNICKÉ VÝROBKY</t>
  </si>
  <si>
    <t>Nerezová polička 2100x300x1mm (dxšxv)</t>
  </si>
  <si>
    <t>Nerezová polička 1700x300x1mm (dxšxv)</t>
  </si>
  <si>
    <t>Barová deska z kamene, šířka 30 cm, délka 11 m</t>
  </si>
  <si>
    <t>Z.2.3</t>
  </si>
  <si>
    <t>K.2.3</t>
  </si>
  <si>
    <t>KAMENNÉ PARAPETY</t>
  </si>
  <si>
    <t>NÁDOBA NA LED</t>
  </si>
  <si>
    <t>přesné rozměry nutné zaměřit na stavbě</t>
  </si>
  <si>
    <r>
      <t xml:space="preserve">METOD </t>
    </r>
    <r>
      <rPr>
        <sz val="11"/>
        <color theme="1"/>
        <rFont val="Arial"/>
        <family val="2"/>
        <charset val="238"/>
      </rPr>
      <t>Skříňka na dřez/lednici, bílá/Veddinge bílá, š. 60 cm</t>
    </r>
  </si>
  <si>
    <r>
      <t xml:space="preserve">METOD </t>
    </r>
    <r>
      <rPr>
        <sz val="11"/>
        <color theme="1"/>
        <rFont val="Arial"/>
        <family val="2"/>
        <charset val="238"/>
      </rPr>
      <t>Spodní skříňka s policemi, bílá/Veddinge bílá, š. 60 cm</t>
    </r>
  </si>
  <si>
    <t>Spod. skříňka na dřez/tř. odpadu, bílá/ š. 40 cm</t>
  </si>
  <si>
    <r>
      <t xml:space="preserve">METOD </t>
    </r>
    <r>
      <rPr>
        <sz val="11"/>
        <color theme="1"/>
        <rFont val="Arial"/>
        <family val="2"/>
        <charset val="238"/>
      </rPr>
      <t>Nástěnná skříňka s policemi, bílá/Veddinge bílá, š. 60 cm</t>
    </r>
  </si>
  <si>
    <t>Nástěnná skříňka s policemi, bílá, š. 40 cm</t>
  </si>
  <si>
    <t>osazení zrcadla dle spárořezu</t>
  </si>
  <si>
    <t>výběr dekoru na základě vzorkování, nuné zaměřit skutečné rozměry</t>
  </si>
  <si>
    <t>OS.29</t>
  </si>
  <si>
    <t>INFODESKA</t>
  </si>
  <si>
    <t>SKLENĚNÁ DESKA</t>
  </si>
  <si>
    <t>I.0.5</t>
  </si>
  <si>
    <t>INFORMAČNÍ DESKA</t>
  </si>
  <si>
    <t>Deska s černým tabulovým nátěrem, výška od podlahy po strop, šířka odpovídá nice</t>
  </si>
  <si>
    <t>Zrcadlo s nerezovými pásy pro umístění nástěnných fénů</t>
  </si>
  <si>
    <t>Černý granitový dřez do skříńky (šířkaxhloubka) 600x450 mm</t>
  </si>
  <si>
    <t>Černá podomítková baterie</t>
  </si>
  <si>
    <t>výběr konkrétní textílie na základě vzorkování, nejedná se o přesné rozměry látky</t>
  </si>
  <si>
    <t>OS.37a</t>
  </si>
  <si>
    <t>OS.37b</t>
  </si>
  <si>
    <t>OS.50</t>
  </si>
  <si>
    <t>201 - SCHODIŠTĚ</t>
  </si>
  <si>
    <t>Interiérový černý parapet kamenný</t>
  </si>
  <si>
    <t>Nerezová nádoba na led</t>
  </si>
  <si>
    <t>Skříně se skládají ze dvou samostatně uzamykatelných oddílů</t>
  </si>
  <si>
    <t>Osazení zrcadla dle spárořezu</t>
  </si>
  <si>
    <t>OS.02a</t>
  </si>
  <si>
    <t>OS.02b</t>
  </si>
  <si>
    <t>VÝPIS PRVKŮ</t>
  </si>
  <si>
    <t>POZNÁMKY:</t>
  </si>
  <si>
    <t xml:space="preserve">VEŠKERÉ MATERIÁLY  A BARVY POVRCHŮ MUSÍ BÝT  VZORKOVÁNY A  ODSOUHLASENY ARCHITEKTEM 
</t>
  </si>
  <si>
    <t>NUTNÉ DOMEŘIT A OVĚŘIT SKUTEČNÉ ROZMĚRY NA STAVBĚ</t>
  </si>
  <si>
    <t>1.</t>
  </si>
  <si>
    <t>2.</t>
  </si>
  <si>
    <t>3.</t>
  </si>
  <si>
    <t xml:space="preserve">Tmavě šedá, poloprůsvitná látka;
Celková přibližná plocha: </t>
  </si>
  <si>
    <t xml:space="preserve">Světle šedá, poloprůsvitná látka;
Celková přibližná plocha: </t>
  </si>
  <si>
    <t xml:space="preserve">
009 - SOC. ZAŘÍZENÍ PERS. - ŽENY
009 - SOC. ZAŘÍZENÍ PERS. - ŽENY</t>
  </si>
  <si>
    <t>Skříně se skládají ze čtyř samostatně uzamykatelných oddílů</t>
  </si>
  <si>
    <t>Skříně se skládají ze čtyř samostatně uzamykatelných  oddílů</t>
  </si>
  <si>
    <t>VIZUALIZACE A OBRÁZKY JSOU POUZE ILUSTRATIVNÍ A MOHOU SE OD VÝKRESOVÉ DOKUMENTACE MÍRNĚ LIŠIT!</t>
  </si>
  <si>
    <t>Úchytka, černá, 143 mm</t>
  </si>
  <si>
    <t>Řešení na třídění odpadu, s výsuvem/světle šedá, 20 l</t>
  </si>
  <si>
    <t>Skříňka na dřez/lednici, bílá/Veddinge bílá, š. 60 cm</t>
  </si>
  <si>
    <t>Vestavný dřez s odkapávačem, černá/směs křemene, 72x46 cm</t>
  </si>
  <si>
    <t>Kuchyňská mísicí baterie, barva nerezavějící oceli</t>
  </si>
  <si>
    <t>Řešení na třídění odpadu, s výsuvem/světle šedá, 22 l</t>
  </si>
  <si>
    <t>Výsuvný rám na třídění odpadu, světle šedá</t>
  </si>
  <si>
    <t>Spodní skříňka s policemi,bílá, š. 60 cm</t>
  </si>
  <si>
    <t>Skříňka na dřez/lednici, bílá, š. 60 cm</t>
  </si>
  <si>
    <t>Nástěnná skříňka s policemi, bílá,  š. 60 cm</t>
  </si>
  <si>
    <t>Černý kov</t>
  </si>
  <si>
    <t xml:space="preserve">Masážní lehátko </t>
  </si>
  <si>
    <t>barva antracit</t>
  </si>
  <si>
    <t xml:space="preserve"> 70 x 70 cm, antracit</t>
  </si>
  <si>
    <t>Nást. skříňka s policemi/2 dvířky, bílá,  š. 80 cm</t>
  </si>
  <si>
    <t>Lavice, dubová dýha
1200x380 mm</t>
  </si>
  <si>
    <t>Lavice, dubová dýha
1400x800 mm</t>
  </si>
  <si>
    <t xml:space="preserve"> Barva tmavě šedá</t>
  </si>
  <si>
    <t>Průměr 70 cm, barva antracit</t>
  </si>
  <si>
    <t>Průměr 70 cm, barva bílá</t>
  </si>
  <si>
    <t>Průměr 80 cm, barva bílá</t>
  </si>
  <si>
    <t xml:space="preserve"> 60 x 60 cm, barva bílá</t>
  </si>
  <si>
    <t>Policové regály, rozměr 1070x500x2000 mm, nosnost polic 75 kg, pozink</t>
  </si>
  <si>
    <t>Policové regály , rozměr 1170x500x2000 mm, nosnost polic 200 kg, pozink</t>
  </si>
  <si>
    <t>policové regály, rozměr 1170x500x2000 mm, nosnost polic 200 kg, pozink</t>
  </si>
  <si>
    <t>OS.40a</t>
  </si>
  <si>
    <t>OS.40b</t>
  </si>
  <si>
    <t>Atypické zrcadlo</t>
  </si>
  <si>
    <t>Policové regály, rozměr 1170x500x2000 mm, nosnost polic 200 kg, pozink</t>
  </si>
  <si>
    <t>Velikost viz výkresová dokumementace, osazení zrcadla dle spárořezu</t>
  </si>
  <si>
    <t>Lehátko, konstrukce šedobílá, 195 x 80 cm, výška 65 cm, barva šedobílá</t>
  </si>
  <si>
    <t>výběr konkrétního materiálu na základě vzorkování, přesný rozměr dle výkresové dokumentace</t>
  </si>
  <si>
    <t>viz výkresová dokumentace pohledů</t>
  </si>
  <si>
    <t>Úchytka, černá, 143 mm, balení obsahuje dva kusy</t>
  </si>
  <si>
    <r>
      <t xml:space="preserve"> </t>
    </r>
    <r>
      <rPr>
        <sz val="11"/>
        <color theme="1"/>
        <rFont val="Calibri"/>
        <family val="2"/>
        <charset val="238"/>
        <scheme val="minor"/>
      </rPr>
      <t>Rám spodní skříňky, bílá, š. 20 cm</t>
    </r>
  </si>
  <si>
    <r>
      <t xml:space="preserve"> </t>
    </r>
    <r>
      <rPr>
        <sz val="11"/>
        <color theme="1"/>
        <rFont val="Calibri"/>
        <family val="2"/>
        <charset val="238"/>
        <scheme val="minor"/>
      </rPr>
      <t>Chladnička pod pracovní desku, 500 vestavěné/bílá, 134 l</t>
    </r>
  </si>
  <si>
    <r>
      <t xml:space="preserve"> </t>
    </r>
    <r>
      <rPr>
        <sz val="11"/>
        <color theme="1"/>
        <rFont val="Arial"/>
        <family val="2"/>
        <charset val="238"/>
      </rPr>
      <t>Spodní skříňka s policemi, bílá/Veddinge bílá, š. 60 cm</t>
    </r>
  </si>
  <si>
    <t>Rám spodní skříňky, bílá, š. 20 cm</t>
  </si>
  <si>
    <t>Nást. skříňka na mikr. troubu, bílá/Veddinge bílá, š. 60 cm</t>
  </si>
  <si>
    <r>
      <t xml:space="preserve"> </t>
    </r>
    <r>
      <rPr>
        <sz val="11"/>
        <color theme="1"/>
        <rFont val="Arial"/>
        <family val="2"/>
        <charset val="238"/>
      </rPr>
      <t>Nást. skříňka s policemi/2 dvířky, bílá/Veddinge bílá, š. 80 cm</t>
    </r>
  </si>
  <si>
    <t>policové regály , rozměr 1070x500x2000 mm, nosnost polic 75 kg, pozink</t>
  </si>
  <si>
    <t>Policové regály , rozměr 770x400x2000 mm, nosnost polic 75 kg, pozink</t>
  </si>
  <si>
    <t>Chladnička pod pracovní desku, IKEA 500 vestavěné/bílá, 134 l</t>
  </si>
  <si>
    <t>Vestavný dřez, nerezavějící ocel, 37x44 cm</t>
  </si>
  <si>
    <r>
      <t xml:space="preserve"> </t>
    </r>
    <r>
      <rPr>
        <sz val="12"/>
        <color theme="1"/>
        <rFont val="Calibri"/>
        <family val="2"/>
        <charset val="238"/>
        <scheme val="minor"/>
      </rPr>
      <t>Kuchyňská mísicí baterie, barva nerezavějící oceli</t>
    </r>
  </si>
  <si>
    <t>Nástěnná skříňka s policemi, bílá/Veddinge bílá, š. 60 cm</t>
  </si>
  <si>
    <t>Skleněné zábradlí na míru, kotvení do U profilu v podlaze, složeno ze dvou kusů</t>
  </si>
  <si>
    <t xml:space="preserve">
021 - DENNÍ MÍSTNOST
021 - DENNÍ MÍSTNOST
021 - DENNÍ MÍSTNOST</t>
  </si>
  <si>
    <t>Stěna musí dokonale imitovat přírodní vegetaci, vytvářet celistvý rostlinný povrch s realistickým efektem, nutné je použití vícero druhů a barevných variant zeleně, stěna nesmí mít plošný efekt, nutný je výběr panelu, který svou vegetací zasahuje do prostoru ( nikoliv mechové stěny apod.)</t>
  </si>
  <si>
    <t>Umělá vegetační stěna</t>
  </si>
  <si>
    <t>KAPA DESKA</t>
  </si>
  <si>
    <t>Židle jasan</t>
  </si>
  <si>
    <t>umístění viz výkresová dokumentace</t>
  </si>
  <si>
    <t>Výška zrcadla 900 mm, šířka na rozměr umyvadla/del, končí s vnějšími okraji, vyjímka místnost 155, na celou šířku místnosti, osazení zrcadla dle spárořezu, v místnosti pro T.P. spodní hrana 900 mm nad podlahou</t>
  </si>
  <si>
    <t xml:space="preserve">Vestavěný úložný prostor v líci s dřevěným lamelovým obkladem;výběr dekoru na základě vzorkování </t>
  </si>
  <si>
    <t>Vestavěný úložný prostor v líci s dřevěným lamelovým obkladem;výběr dekoru na základě vzorkování, konkrétní rozměry nutno ověřit a doměřit na stavbě</t>
  </si>
  <si>
    <t>Vestavěný úložný prostor v líci s dřevěným lamelovým obkladem;výběr dekoru na základě vzorkování,  konkrétní rozměry nutno ověřit a doměřit na stavbě</t>
  </si>
  <si>
    <t>Vestavěný úložný prostor v líci s keramickým obkladem;výběr dekoru na základě vzorkování,  konkrétní rozměry nutno ověřit a doměřit na stavbě</t>
  </si>
  <si>
    <t>Nástěnná informační tabule, kapa deska, rozměr B1, 700x1000 mm</t>
  </si>
  <si>
    <t>Spodní skříňka s policemi, bílá/Veddinge bílá, š. 60 cm</t>
  </si>
  <si>
    <t>Menu deska, hladká deska s tabulovým nátěrem, rozměry 600 x 1050 mm, 1500x500 mm, 800x1500 mm</t>
  </si>
  <si>
    <t xml:space="preserve">Kompaktní deska, antracit, jádro černé. Rozměry </t>
  </si>
  <si>
    <t>MENU DESKA - EXTERIÉR</t>
  </si>
  <si>
    <t>SESTAVA SKŘÍNÍ, KUCHYŇ, PRACOVNÍ STŮL</t>
  </si>
  <si>
    <t>Otevřené police, šatní skříně, kuchyňské skříňky lamino bílé; pracovní deska, zádová deska, pracovní stůl dřevodekor</t>
  </si>
  <si>
    <t>Lehátko, barva platinum grey/grey</t>
  </si>
  <si>
    <t>Nábytkový sejf elektronický</t>
  </si>
  <si>
    <t>Deska tl. 40 mm, nenasákavý materiál HPL, barva světle šedá, délka 2530 mm, šířka 600 mm, v líci s parapetem</t>
  </si>
  <si>
    <t xml:space="preserve">Recepce a skříňky - nenasákavý HPL laminát, barva černá; recepční pult, pracovní deska - nenasákavý HPL laminát, dřevodekor; obklad dřevěné dubové lamely 30x40 mm; </t>
  </si>
  <si>
    <t>Vestavný policový regál,  rozměry 1900x600x2100 mm (dxhxv), lamino, světle šedá</t>
  </si>
  <si>
    <t>Vestavný policový regál,  rozměry 1875x600x2100 mm (dxhxv), lamino, světle šedá</t>
  </si>
  <si>
    <t>Série LTD, provedení L300, 250x250x250 mm, barva antracit + elektronický zámek na čipové medium, bez hliníkového profilu</t>
  </si>
  <si>
    <t>Menu deska, hladká deska s tabulovým nátěrem, rozměry 1500x500 mm</t>
  </si>
  <si>
    <t>Vešák na ručníky</t>
  </si>
  <si>
    <t>Menu deska, hladká deska s tabulovým nátěrem, rozměry 800x1500 mm</t>
  </si>
  <si>
    <t>umístění fénů na nerezové pásy, umístění dle výkresové dokumentace</t>
  </si>
  <si>
    <t>x REGÁL 970x300x1840 mm, nosnost 200 kg</t>
  </si>
  <si>
    <t>hliníková kolejnice, barva černá</t>
  </si>
  <si>
    <t>přesné rozměry nutné zaměřit na stavbě; kolejnice zabudovaná v SDK podhledu</t>
  </si>
  <si>
    <t>Hliníková kolejnice, barva černá, celková délka: 18 m</t>
  </si>
  <si>
    <t>Hliníková kolejnice, barva černá, celková délka: 6 m</t>
  </si>
  <si>
    <t>hliníková kolejnice, barva černá,celková délka: 3,7 m</t>
  </si>
  <si>
    <t>Tmavě šedá, poloprůsvitná látka, celková plocha: 6mx3m</t>
  </si>
  <si>
    <t>Závěs, barva světle šedá,celková plocha: 1,4x3m</t>
  </si>
  <si>
    <t>Závěs, barva světle šedá,celková plocha:  2,3x3m</t>
  </si>
  <si>
    <t>Tmavě šedá, poloprůsvitná látka,celková plocha:  8,1x3m</t>
  </si>
  <si>
    <t>Tmavě šedá, poloprůsvitná látka, celková plocha: 1,5x3m</t>
  </si>
  <si>
    <t>Tmavě šedá, poloprůsvitná látka,celková plocha:  1x3m</t>
  </si>
  <si>
    <t>Tmavě šedá, poloprůsvitná látka,celková plocha:  2x3m</t>
  </si>
  <si>
    <t>umístění viz projektová dokumentace</t>
  </si>
  <si>
    <t>Otevřené skříňky z HPL, rozměry 3200x350x1650 mm (dxšxv);  barva světle šedá</t>
  </si>
  <si>
    <t>Otevřené skříňky z HPL, rozměry 2500x350x1650 mm (dxšxv);  barva světle šedá</t>
  </si>
  <si>
    <t>3600x400x2150 mm (dxhxv);
materiál: lamino; barva bílá; otevřené a uzavřené police</t>
  </si>
  <si>
    <t>1900x600x2150 mm (dxhxv);
materiál: lamino; barva bílá; šatní skříň, police</t>
  </si>
  <si>
    <t>3900x800x720 mm (dxhxv);
materiál: lamino; dřevodekor; šatní skříň, police</t>
  </si>
  <si>
    <t>Nástěnný panel na míru, imitace betonu</t>
  </si>
  <si>
    <t>Stolička</t>
  </si>
  <si>
    <t>Konferenční židle s kolečky, černě mořená jasanová dýha/Gunnared tmavě šedá</t>
  </si>
  <si>
    <t>Kuchyňská baterie/sprcha, barva nerezavějící oceli</t>
  </si>
  <si>
    <t>Pračka</t>
  </si>
  <si>
    <t>Sušička prádla</t>
  </si>
  <si>
    <t>LAVICE S HÁČKY</t>
  </si>
  <si>
    <t>Skříně z lamina, rozměry 2905x400x2100 mm (dxšxv); barva světle šedá</t>
  </si>
  <si>
    <t>Deska t. 40 mm, materiál:lamino, barva světle šedá, délka 4090 mm, šířka 600 mm</t>
  </si>
  <si>
    <t>Kovová skříň, 90 x 90 x 40 cm, barva šedá</t>
  </si>
  <si>
    <t>Konferenční židle s područkami, Gunnared tmavě šedá/černá</t>
  </si>
  <si>
    <t xml:space="preserve">Nástěnný přebalovací pult </t>
  </si>
  <si>
    <t>zásuvkový díl na kolečkách, bílá, 37x75 cm</t>
  </si>
  <si>
    <t>Policové regály, rozměr 1070x350x2000 mm, nosnost polic 200 kg, pozink</t>
  </si>
  <si>
    <t>Policové regály, rozměr 770x400x2000 mm, nosnost polic 75 kg, pozink</t>
  </si>
  <si>
    <t>barva antracite</t>
  </si>
  <si>
    <t>barva red</t>
  </si>
  <si>
    <t>barva tortora</t>
  </si>
  <si>
    <t>barva agave</t>
  </si>
  <si>
    <t>1150x450x50mm (dxhxv); materiál: HPL, barva antracit</t>
  </si>
  <si>
    <t>Transparentní barová židle</t>
  </si>
  <si>
    <t>barva celeste</t>
  </si>
  <si>
    <t>Výška 76,5cm
barva celeste</t>
  </si>
  <si>
    <t>Výška 76,5cm
barva red</t>
  </si>
  <si>
    <t>Výška 75cm
barva antracite</t>
  </si>
  <si>
    <t>Výška 75cm
barva tortora</t>
  </si>
  <si>
    <t>Výška 75cm
barva agave</t>
  </si>
  <si>
    <t xml:space="preserve"> látka: tmavě šedá</t>
  </si>
  <si>
    <t xml:space="preserve"> nerezová pitná fontánka kužel</t>
  </si>
  <si>
    <t xml:space="preserve">
barva antracite</t>
  </si>
  <si>
    <t xml:space="preserve">
barva tortora</t>
  </si>
  <si>
    <t xml:space="preserve">
Výška 76,5cm
barva antracite</t>
  </si>
  <si>
    <t xml:space="preserve">
barva agave</t>
  </si>
  <si>
    <t xml:space="preserve">
barva celeste</t>
  </si>
  <si>
    <t xml:space="preserve">
Výška 76,5cm
barva celeste</t>
  </si>
  <si>
    <t xml:space="preserve">
Výška 76,5cm
barva agave</t>
  </si>
  <si>
    <t xml:space="preserve">
Výška 76,5cm
barva tortora</t>
  </si>
  <si>
    <t>Napojení desek v místě odkapávací plochy</t>
  </si>
  <si>
    <t>barva salice</t>
  </si>
  <si>
    <t>barva senape</t>
  </si>
  <si>
    <t>Slunečník 250 x 250 cm přírodní</t>
  </si>
  <si>
    <t>Slunečník  300 x 300 cm přírodní</t>
  </si>
  <si>
    <t>Slunečník  350 x 350 cm přírodní</t>
  </si>
  <si>
    <t>Umístění viz výkresová dokumentace</t>
  </si>
  <si>
    <t>Barový pult - nenasákavý HPL laminát, dřevodekor;  obklad dřevěné dubové lamely 30x40 mm</t>
  </si>
  <si>
    <t>Barový pult - nenasákavý HPL laminát, bílý dřevodekor; obklad dřevěné dubové lamely, rozměr 30x40 mm, bíle mořené</t>
  </si>
  <si>
    <t>BETONOVÝ KVĚTINÁČ 2.NP</t>
  </si>
  <si>
    <t>BETONOVÝ KVĚTINÁČ 1.NP / 2.NP</t>
  </si>
  <si>
    <t xml:space="preserve"> Látka: tmavě šedá</t>
  </si>
  <si>
    <t>LAVICE ŠATNÍ, LAMINO ŠEDÁ/KONSTRUKCE ŠEDÁ RAL 7035, 1500 x 450 x 330 mm</t>
  </si>
  <si>
    <t>BETONOVÝ KVĚTINÁČ 1.NP</t>
  </si>
  <si>
    <t>OS.51</t>
  </si>
  <si>
    <t>Strom a substrát</t>
  </si>
  <si>
    <t>STROM A SUBSTRÁT</t>
  </si>
  <si>
    <t xml:space="preserve">Sušička prádla </t>
  </si>
  <si>
    <t>203 - MASÁŽ</t>
  </si>
  <si>
    <t>205- RELAXBAR</t>
  </si>
  <si>
    <t>209 - WC PERSONÁL</t>
  </si>
  <si>
    <t>209- WC PERSONÁL</t>
  </si>
  <si>
    <t>210 -
ŠATNY</t>
  </si>
  <si>
    <t>257- WC</t>
  </si>
  <si>
    <t>256 - VELÍN</t>
  </si>
  <si>
    <t>1400 x 500 mm</t>
  </si>
  <si>
    <t>DODÁVKA</t>
  </si>
  <si>
    <t xml:space="preserve">SYSTÉMOVÉ ŠATNÍ SKŘÍŇKY </t>
  </si>
  <si>
    <t>S.1.4.1</t>
  </si>
  <si>
    <t>S.1.4.2</t>
  </si>
  <si>
    <t>S.1.4.3</t>
  </si>
  <si>
    <t>Šatní skříně série HPL, šířka 300 mm, provedení A102, s lavičkou, barva antracit</t>
  </si>
  <si>
    <t>MTS</t>
  </si>
  <si>
    <t>Skleněná deska 600 x 800 mm, info panel</t>
  </si>
  <si>
    <t>S.2.1.1</t>
  </si>
  <si>
    <t>S.2.1.2</t>
  </si>
  <si>
    <t>Systémové převlékací kabiny, K630 - HPL  kabina neprůchozí a nerezové kování, rozměr 1200x1200 mm</t>
  </si>
  <si>
    <t>Systémové převlékací kabiny, K630 - HPL  kabina neprůchozí a nerezové kování, rozměr 1200x1250 mm</t>
  </si>
  <si>
    <t>Systémové převlékací kabiny, K630 - HPL  kabina neprůchozí a nerezové kování, rozměr 1500x2500 mm</t>
  </si>
  <si>
    <t>VYJÁDŘENÍ KYJOV</t>
  </si>
  <si>
    <t>VYJÁDŘENÍ  MTS</t>
  </si>
  <si>
    <t>VYJÁDŘENÍ MTS</t>
  </si>
  <si>
    <t>256- VELÍN</t>
  </si>
  <si>
    <t>Otevřené skříňky z HPL, rozměry 1905x300x1650 mm (dxšxv); barva světle šedá</t>
  </si>
  <si>
    <t>Otevřené skříňky z HPL, rozměry 2400x400x1650 mm (dxšxv);  barva světle šedá</t>
  </si>
  <si>
    <t>BETONOVÝ KVĚTINÁČ</t>
  </si>
  <si>
    <t>2150x400 mm, 5600x400 mm, 5250x400 mm, 1700x300 mm, 1750x400 mm, 3550x400 mm, 2000x400 mm, 3350x400 mm, 3275x400 mm, 3275x400 mm; přesné rozměry nutné ověřit na stavbě</t>
  </si>
  <si>
    <t>2150x400 mm, 5600x400 mm, 5250x400 mm, 2000x400 mm;  přesné rozměry nutné ověřit na stavbě</t>
  </si>
  <si>
    <t>4375x500 mm; přesné rozměry nutné ověřit na stavbě</t>
  </si>
  <si>
    <t>Z.1.3</t>
  </si>
  <si>
    <t>K.1.2</t>
  </si>
  <si>
    <t>STOJANY NA KOLA</t>
  </si>
  <si>
    <t>U PROFIL V PODLAZE</t>
  </si>
  <si>
    <t>Nerezový U profil integrovaný do podlahy pro kotvení skleněného zábradlí</t>
  </si>
  <si>
    <t>Z.1.4</t>
  </si>
  <si>
    <t>Z.1.5</t>
  </si>
  <si>
    <t>Z.1.6</t>
  </si>
  <si>
    <t>Z.1.7</t>
  </si>
  <si>
    <t>Z.1.8</t>
  </si>
  <si>
    <t>délka 3250 mm, přesné rozměry nutné ověřit na stavbě</t>
  </si>
  <si>
    <t>délka 2800 mm,přesné rozměry nutné ověřit na stavbě</t>
  </si>
  <si>
    <t>délka 2800 mm, přesné rozměry nutné ověřit na stavbě</t>
  </si>
  <si>
    <t>délka 460 mm, přesné rozměry nutné ověřit na stavbě</t>
  </si>
  <si>
    <t>délka 3115 mm, přesné rozměry nutné ověřit na stavbě</t>
  </si>
  <si>
    <t>délka 870 mm, přesné rozměry nutné ověřit na stavbě</t>
  </si>
  <si>
    <t>Skleněné zábradlí na míru, kotvení do U profilu v podlaze, složeno ze tří kusů</t>
  </si>
  <si>
    <t>OS.52</t>
  </si>
  <si>
    <t>Skleněné zábradlí na míru, kotvení do U profilu v podlaze</t>
  </si>
  <si>
    <t>Z.1.9</t>
  </si>
  <si>
    <t>délka 950 mm, přesné rozměry nutné ověřit na stavbě</t>
  </si>
  <si>
    <t xml:space="preserve"> 70 x 70 cm, bílá</t>
  </si>
  <si>
    <t>barva bílá</t>
  </si>
  <si>
    <t>rozměr 70x70 cm, barva bílá</t>
  </si>
  <si>
    <t>K.1.3</t>
  </si>
  <si>
    <t>K.1.4</t>
  </si>
  <si>
    <t>PULTOVÁ DESKA</t>
  </si>
  <si>
    <t>kamenná pultová deska</t>
  </si>
  <si>
    <t>kamenná barová deska</t>
  </si>
  <si>
    <t>rozměry dle výkresové dokumentace, přesné rozměry nutné ověřit na stavbě</t>
  </si>
  <si>
    <t>2775x300 mm, 2100x300 mm; přesné rozměry ověřit na stavbě</t>
  </si>
  <si>
    <t>BAROVÝ DESKA</t>
  </si>
  <si>
    <t>kamenná barové deska</t>
  </si>
  <si>
    <t>Rozměr: 245 x 239 x 151 mm, barva černá</t>
  </si>
  <si>
    <t>Odpadkový koš kulatý, černý, 13 l</t>
  </si>
  <si>
    <t>Odpadkový koš kulatý, stříbrný, 19 l</t>
  </si>
  <si>
    <t>011- SOC. ZAŘÍZENÍ PERS. - MUŽI</t>
  </si>
  <si>
    <t>023 - TOALETY</t>
  </si>
  <si>
    <t>ZÁSOBNÍK NA PĚNOVÉ MÝDLO</t>
  </si>
  <si>
    <t>ZásobnÍk na pěnové mýdlo 500 ml, barva černá, rozměry 100x204x125 mm</t>
  </si>
  <si>
    <t>Z.2.4</t>
  </si>
  <si>
    <t>Z.1.10</t>
  </si>
  <si>
    <t>NEREZOVÝ PÁS</t>
  </si>
  <si>
    <t>Broušený nerezový pás</t>
  </si>
  <si>
    <t xml:space="preserve">1500x200 mm, přesné rozměry ověřit na stavbě, koordinace se zrcadlem </t>
  </si>
  <si>
    <t>1150x200 mm, přesné rozměry ověřit na stavbě, koordinace se zrcadlem</t>
  </si>
  <si>
    <t>1500x200 mm, přesné rozměry ověřit na stavbě, koordinace se zrcadlem</t>
  </si>
  <si>
    <t>VYJÁDŘENÍ MĚSTO</t>
  </si>
  <si>
    <t>VYJÁDŘENÍ AQUA V PARKU</t>
  </si>
  <si>
    <t>UPEVNĚNÉ/VOLNÉ</t>
  </si>
  <si>
    <t>AQUA V PARKU</t>
  </si>
  <si>
    <t>MĚSTO</t>
  </si>
  <si>
    <t>zrcadlo zapuštěné do obkladu</t>
  </si>
  <si>
    <t>MTS VCP</t>
  </si>
  <si>
    <t xml:space="preserve">MTS </t>
  </si>
  <si>
    <t>UPEVNĚNÉ</t>
  </si>
  <si>
    <t>VOLNÉ</t>
  </si>
  <si>
    <t>Volně stojící mirovlnná trouba</t>
  </si>
  <si>
    <t>MTS/MĚSTO</t>
  </si>
  <si>
    <t>4375x500 mm, 2000x350 mm; přesné rozměry nutné ověřit na stavbě</t>
  </si>
  <si>
    <t>Exteriérový parapet kamenný</t>
  </si>
  <si>
    <t>exteriérový parapet kamenný</t>
  </si>
  <si>
    <t>2000x350 mm, přesné rozměry ověřit na stavbě</t>
  </si>
  <si>
    <t>Z.1.11</t>
  </si>
  <si>
    <t>NEREZOVÁ LAVIČKA</t>
  </si>
  <si>
    <t>2100x530 mm</t>
  </si>
  <si>
    <t>Nerezové police, rozměry 2100 x 250 mm</t>
  </si>
  <si>
    <t>Nerezové police, rozměry 965 x 350 mm</t>
  </si>
  <si>
    <t>Z.1.12</t>
  </si>
  <si>
    <t>Z.1.13</t>
  </si>
  <si>
    <t>NEREZOVÁ POLICE</t>
  </si>
  <si>
    <t>Z.1.14</t>
  </si>
  <si>
    <t>Nerezové police, rozměry 1960 x 250 mm</t>
  </si>
  <si>
    <t>Nerezová lavice 1450x450x50mm (dxhxv)</t>
  </si>
  <si>
    <t>Z.2.5</t>
  </si>
  <si>
    <t>OS.20</t>
  </si>
  <si>
    <t>STOJÁNKOVÁ BATERIE</t>
  </si>
  <si>
    <t>nerezová police, 2460x350x30 mm (dxhxv</t>
  </si>
  <si>
    <t>Z.2.6</t>
  </si>
  <si>
    <t>Přesné rozměry ověřit na stavbě</t>
  </si>
  <si>
    <t xml:space="preserve">přesné rozměry ověřit na stavbě </t>
  </si>
  <si>
    <t>Dřezová baterie s výsuvnou koncovkou, provedení fragranit onyx</t>
  </si>
  <si>
    <t xml:space="preserve">poptáváme </t>
  </si>
  <si>
    <t>MĚSTO mimo veřejnou zakázku!!!</t>
  </si>
  <si>
    <t>Poptává a vyřizuje AQUA v PARKU</t>
  </si>
  <si>
    <t xml:space="preserve">MĚSTO - ASTUDIO </t>
  </si>
  <si>
    <t>Vestavný policový regál,  rozměry 1900x600x2100 mm (dxhxv), lamino, světle šedá, police á300mm</t>
  </si>
  <si>
    <t>Vestavný policový regál,  rozměry 1875x600x2100 mm (dxhxv), lamino, světle šedá, police á300mm</t>
  </si>
  <si>
    <t>MĚSTO - SMRČEK</t>
  </si>
  <si>
    <t>MĚSTO - mimo veřejnou zakázku, termín dodání do 15.6.2023</t>
  </si>
  <si>
    <t xml:space="preserve">Hodiny </t>
  </si>
  <si>
    <t>Systémové šatní skříňky, ocelový plech, 300x500x1940 mm, matbarva šedá, visací zámek, počet kusů je udán jako jednotlivé úložné prostory</t>
  </si>
  <si>
    <t>ZásobnÍk na pěnové mýdlo 500 ml, barva černá, plast, rozměry 100x204x125 mm</t>
  </si>
  <si>
    <t>Automatický bezdotykový vysoušeč rukou, plast</t>
  </si>
  <si>
    <t>ZásobnÍk na pěnové mýdlo 500 ml, barva černá, materiál plast,  rozměry 100x204x125 mm</t>
  </si>
  <si>
    <t>Rozměr: 245 x 239 x 151 mm, barva černá, meteriál: plast</t>
  </si>
  <si>
    <t>Rozměr: 245 x 239 x 151 mm, barva černá, materiál: plast</t>
  </si>
  <si>
    <t>Automatický bezdotykový vysoušeč rukou, materiál: plast</t>
  </si>
  <si>
    <t>ZásobnÍk na pěnové mýdlo 500 ml, barva černá, rozměry 100x204x125 mm, materiál: plast</t>
  </si>
  <si>
    <t>Rozměry 95 x 27 x 136 mm, montáž na stěnu, povrch matný, materiál: nerez</t>
  </si>
  <si>
    <t>Nástěnný přebalovací pult, materiál: kov + plast</t>
  </si>
  <si>
    <t>Odstředivka na plavky, materiál: šedý plast + nerez</t>
  </si>
  <si>
    <t>Nábytkový věšák Lina černý matný velký, materiál: kov</t>
  </si>
  <si>
    <t>rozměry 95 x 27 x 136 mm, montáž na stěnu, povrch matný, materiál: nerez</t>
  </si>
  <si>
    <t>Objem 4,5 l, na hygienické potřeby, rozměry 192 x 97 x 253 mm, povrch matný, materiál: nerez</t>
  </si>
  <si>
    <t>Rozměry: 1600x460x450 mm, materiál: beton</t>
  </si>
  <si>
    <t>ZásobnÍk na pěnové mýdlo 500 ml, barva černá, rozměry 100x204x125 mm, materiál: nerez</t>
  </si>
  <si>
    <t>, Objem 4,5 l, na hygienické potřeby, rozměry 192 x 97 x 253 mm, povrch matný, materiál: nerez</t>
  </si>
  <si>
    <r>
      <t xml:space="preserve"> </t>
    </r>
    <r>
      <rPr>
        <sz val="12"/>
        <color theme="1"/>
        <rFont val="Calibri"/>
        <family val="2"/>
        <charset val="238"/>
        <scheme val="minor"/>
      </rPr>
      <t>Skříňka na dřez/lednici, bílá/Veddinge bílá, š. 60 cm, materiál: dřevotříska</t>
    </r>
  </si>
  <si>
    <t>Nástěnná skříňka s policemi, bílá/Veddinge bílá, š. 60 cm, materál: dřevotříska</t>
  </si>
  <si>
    <t>Spod. skříňka na dřez/tř. odpadu, bílá/ š. 40 cm, materál: dřevotříska</t>
  </si>
  <si>
    <t>Nástěnná skříňka s policemi, bílá, š 40 cm, materál: dřevotříska</t>
  </si>
  <si>
    <r>
      <t xml:space="preserve"> </t>
    </r>
    <r>
      <rPr>
        <sz val="12"/>
        <color theme="1"/>
        <rFont val="Calibri"/>
        <family val="2"/>
        <charset val="238"/>
        <scheme val="minor"/>
      </rPr>
      <t>Spodní skříňka s policemi, bílá/Veddinge bílá, š. 60 cm, materál: dřevotříska</t>
    </r>
  </si>
  <si>
    <t>Skříňka na dřez/lednici, bílá/Veddinge bílá, š. 60 cm, materál: dřevotříska</t>
  </si>
  <si>
    <t>Nástěnná skříňka s policemi, bílá/Veddinge bílá, š. 60 cm, materál: dřevotříska</t>
  </si>
  <si>
    <t>matariál: plast</t>
  </si>
  <si>
    <t>materál: plast + ocel</t>
  </si>
  <si>
    <t>Odpadkový koš s velkoobjemovým popelníkem, materiál: ocel</t>
  </si>
  <si>
    <t>Stolek 40 x 40 x 42 cm, materiál: kov + dřevo</t>
  </si>
  <si>
    <t>zásuvkový díl na kolečkách, bílá, 37x75 cm, materiál: dřevotříska</t>
  </si>
  <si>
    <t>Rozměry: 1600x460x450 mm, materiáL. Beton</t>
  </si>
  <si>
    <t>Lehátko, konstrukce šedobílá, 195 x 80 cm, výška 65 cm, barva šedobílá, materiál: kov - textil</t>
  </si>
  <si>
    <t>barva red, materiál: plast</t>
  </si>
  <si>
    <t>barva antracite, materiál: plast</t>
  </si>
  <si>
    <t>Masážní lehátko , materiál: dřevo - textil</t>
  </si>
  <si>
    <t>Lehátko, barva tmavě šedá, materiál: dřevo + textil</t>
  </si>
  <si>
    <t>Skládací lehátko, materiál: dřevo + textil</t>
  </si>
  <si>
    <t>barva antracit, materiál: plast</t>
  </si>
  <si>
    <t xml:space="preserve"> 70 x 70 cm, antracit, materiál: plast</t>
  </si>
  <si>
    <t>barva tortora, materiál: plast</t>
  </si>
  <si>
    <t>barva agave, materiál: plast</t>
  </si>
  <si>
    <t>barva celeste, materiál: plast</t>
  </si>
  <si>
    <t>Výška 76,5cm, materiál: plast
barva antracite</t>
  </si>
  <si>
    <t>Výška 76,5cm, materiál: plast
barva tortora</t>
  </si>
  <si>
    <t>Výška 76,5cm, materiál: plast
barva agave</t>
  </si>
  <si>
    <t>Výška 76,5cm, materiál: plast
barva celeste</t>
  </si>
  <si>
    <t>Výška 75cm, materiál: plast
barva antracite</t>
  </si>
  <si>
    <t>Výška 75cm, materiál: plast
barva tortora</t>
  </si>
  <si>
    <t>Výška 75cm, materiál: plast
barva agave</t>
  </si>
  <si>
    <t>Výška 76,5cm, materiál: plast
barva red</t>
  </si>
  <si>
    <t>barva salice, materiál: plast</t>
  </si>
  <si>
    <t>barva senape, materiál: plast</t>
  </si>
  <si>
    <t>Odpadkový koš kulatý, černý, 13 l, materiál: kov</t>
  </si>
  <si>
    <t>Odpadkový koš kulatý, stříbrný, 19 l, materiál: plast</t>
  </si>
  <si>
    <t>Nástěnný přebalovací pult, materiáL. Dřevo + kov</t>
  </si>
  <si>
    <t>JEDNOTKOVÁ CENA BEZ DPH</t>
  </si>
  <si>
    <t>CELKOVÁ CENA BEZ DPH</t>
  </si>
  <si>
    <t xml:space="preserve">JEDNOTKOVÁ CENA BEZ DPH
</t>
  </si>
  <si>
    <t>INVESTOR</t>
  </si>
  <si>
    <t>IČ</t>
  </si>
  <si>
    <t>SÍDLO</t>
  </si>
  <si>
    <t>ZASTOUPENÝ</t>
  </si>
  <si>
    <t>Město Kyjov</t>
  </si>
  <si>
    <t>Masarykovo náměstí 30, 697 01, Kyjov</t>
  </si>
  <si>
    <t>ZHOTOVITEL</t>
  </si>
  <si>
    <t>Danielem Čmelíkem, 1. místostarostou</t>
  </si>
  <si>
    <t>1.PP_MÍSTNOSTI</t>
  </si>
  <si>
    <t>SOUHRNNÁ CENA BEZ DPH</t>
  </si>
  <si>
    <t>1.NP_MÍSTNOSTI</t>
  </si>
  <si>
    <t>2.NP_MÍSTNOSTI</t>
  </si>
  <si>
    <t>Nástěnný panel na míru, imitace betonu, 0,6 X 1,05 m</t>
  </si>
  <si>
    <t>Nástěnný panel na míru, imitace betonu; 1,825 x 0,6 m</t>
  </si>
  <si>
    <t>rozměr: 1 x 2m, Deska s černým tabulovým nátěrem, výška od podlahy po strop, šířka odpovídá nice</t>
  </si>
  <si>
    <t>JEDNOTKOVÁ CENA VČETNĚ MONTÁŽE BEZ DPH/KUS</t>
  </si>
  <si>
    <t>kamenný obklad</t>
  </si>
  <si>
    <t>Kamenný obklad stěny ve foyer. Tl. obkladu cca 3cm. Kámen lepený na stěnu. Celkem 8m2. Štípaný kámen s řezanými hranami. Kamenické rohy</t>
  </si>
  <si>
    <t>cena s DPH</t>
  </si>
  <si>
    <t>cena celkem</t>
  </si>
  <si>
    <t>VÝKRES Č.  I.1.5.3 107 KANCELÁŘ                                                                výběr dekoru na základě vzorkování materiál a barvu odsouhlasí architekt</t>
  </si>
  <si>
    <t>výběr dekoru na základě vzorkování materiál a barvu odsouhlasí architekt</t>
  </si>
  <si>
    <t>výběr dekoru na základě vzorkování, nuné zaměřt skutečné rozměry materiál a barvu odsouhlasí architekt</t>
  </si>
  <si>
    <t>výběr na základě vzorkování  materiál a barvu odsouhlasí architekt</t>
  </si>
  <si>
    <t>VÝKRES Č. I.1.5.7   122, 123, 124 CENTRÁLNÍ ŠATNY                                        výběr dekoru na základě vzorkování  materiál a barvu odsouhlasí architekt</t>
  </si>
  <si>
    <t>výběr dekoru na základě vzorkování   materiál a barvu odsouhlasí architekt</t>
  </si>
  <si>
    <t>VÝKRES Č. I.1.5.14   140  OŠETŘOVNA                            výběr dekoru na základě vzorkování    materiál a barvu odsouhlasí architekt</t>
  </si>
  <si>
    <t>materiál a barvu odsouhlasí architekt</t>
  </si>
  <si>
    <t>3550x400 mm, přesné rozměry nutné ověřit na stavbě  materiál a barvu odsouhlasí architekt</t>
  </si>
  <si>
    <t>výběr dekoru na základě vzorkování  materiál a barvu odsouhlasí architekt</t>
  </si>
  <si>
    <t>1750x400 mm, přesné rozměry nutné ověřit na stavbě   materiál a barvu odsouhlasí architekt</t>
  </si>
  <si>
    <t>výběr dekoru na základě vzorkování
rozměry viz výkresová dokumentace  materiál a barvu odsouhlasí architekt</t>
  </si>
  <si>
    <t>výběr konkrétní textílie na základě vzorkování, nejedná se o přesné rozměry látky  materiál a barvu odsouhlasí architekt</t>
  </si>
  <si>
    <t>výběr konkrétního materiálu na základě vzorkování, přesný rozměr dle výkresové dokumentace  materiál a barvu odsouhlasí architekt</t>
  </si>
  <si>
    <t>3350x400 mm, 3275x400 mm, 3275x400 mm;  přesné rozměry nutné ověřit na stavbě  materiál a barvu odsouhlasí architekt</t>
  </si>
  <si>
    <t>1700x300 mm, přesné rozměry nutné ověřit na stavbě  materiál a barvu odsouhlasí architekt</t>
  </si>
  <si>
    <t>Vestavěný úložný prostor v líci s keramickým obkladem;výběr dekoru na základě vzorkování  materiál a barvu odsouhlasí architekt</t>
  </si>
  <si>
    <t>výběr konkrétní textílie na základě vzorkování, nejedná se o přesné rozměry látky materiál a barvu odsouhlasí architekt</t>
  </si>
  <si>
    <t>VÝKRES Č. I.2.7.02.1   256  VELÍN (SLOŽKA ADMINISTRATIVNÍ ČÁST)              výběr dekoru na základě vzorkování materiál a barvu odsouhlasí architekt</t>
  </si>
  <si>
    <t>VÝKRES Č. I.2.7.02.1   256  VELÍN (SLOŽKA ADMINISTRATIVNÍ ČÁST)              výběr dekoru na základě vzorkování  materiál a barvu odsouhlasí architekt</t>
  </si>
  <si>
    <t>VÝKRES Č. I.2.7.02.5   261  ARCHIV (SLOŽBA ADMINISTRATIVNÍ ČÁST)   materiál a barvu odsouhlasí architekt</t>
  </si>
  <si>
    <t>VENKOVNÍ NÁBYTEK - AREÁL</t>
  </si>
  <si>
    <t>1.PP místnosti celkem</t>
  </si>
  <si>
    <t>cena celkem za 1.NP</t>
  </si>
  <si>
    <t>cena celkem za 2.NP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</si>
</sst>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K_č_-;\-* #,##0.00\ _K_č_-;_-* &quot;-&quot;??\ _K_č_-;_-@_-"/>
    <numFmt numFmtId="165" formatCode="#,##0\ &quot;Kč&quot;"/>
    <numFmt numFmtId="166" formatCode="#,##0.00\ &quot;Kč&quot;"/>
    <numFmt numFmtId="167" formatCode="0&quot; m2&quot;"/>
    <numFmt numFmtId="168" formatCode="0.0&quot; m&quot;"/>
    <numFmt numFmtId="169" formatCode="0.0&quot; m2&quot;"/>
    <numFmt numFmtId="170" formatCode="#,##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111111"/>
      <name val="Arial"/>
      <family val="2"/>
      <charset val="238"/>
    </font>
    <font>
      <u/>
      <sz val="12"/>
      <color theme="10"/>
      <name val="Calibri"/>
      <family val="2"/>
      <charset val="238"/>
      <scheme val="minor"/>
    </font>
    <font>
      <sz val="12"/>
      <color rgb="FF33333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111111"/>
      <name val="Calibri"/>
      <family val="2"/>
      <charset val="238"/>
      <scheme val="minor"/>
    </font>
    <font>
      <sz val="12"/>
      <color rgb="FF3F4245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rgb="FF3A3C3E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484848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2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A6A6A6"/>
        <bgColor rgb="FFA6A6A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AEABAB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rgb="FFA6A6A6"/>
      </patternFill>
    </fill>
    <fill>
      <patternFill patternType="solid">
        <fgColor theme="0" tint="-0.34998626667073579"/>
        <bgColor rgb="FFAEABAB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A6A6A6"/>
      </patternFill>
    </fill>
    <fill>
      <patternFill patternType="solid">
        <fgColor theme="4" tint="0.79998168889431442"/>
        <bgColor rgb="FFA6A6A6"/>
      </patternFill>
    </fill>
    <fill>
      <patternFill patternType="solid">
        <fgColor theme="5" tint="0.79998168889431442"/>
        <bgColor rgb="FFA6A6A6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</cellStyleXfs>
  <cellXfs count="29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3" fontId="5" fillId="0" borderId="1" xfId="0" applyNumberFormat="1" applyFont="1" applyBorder="1" applyAlignment="1">
      <alignment horizontal="center" vertical="center"/>
    </xf>
    <xf numFmtId="0" fontId="3" fillId="0" borderId="0" xfId="0" applyFont="1"/>
    <xf numFmtId="165" fontId="5" fillId="0" borderId="0" xfId="0" applyNumberFormat="1" applyFont="1"/>
    <xf numFmtId="165" fontId="3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1" xfId="4" applyNumberFormat="1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4" borderId="1" xfId="0" applyFont="1" applyFill="1" applyBorder="1"/>
    <xf numFmtId="0" fontId="5" fillId="0" borderId="1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/>
    <xf numFmtId="49" fontId="5" fillId="6" borderId="1" xfId="0" applyNumberFormat="1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18" fillId="0" borderId="1" xfId="0" applyNumberFormat="1" applyFont="1" applyBorder="1" applyAlignment="1">
      <alignment horizontal="center" vertical="center"/>
    </xf>
    <xf numFmtId="165" fontId="19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165" fontId="7" fillId="0" borderId="0" xfId="2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5" fontId="9" fillId="4" borderId="1" xfId="2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9" fillId="4" borderId="1" xfId="2" applyNumberFormat="1" applyFont="1" applyFill="1" applyBorder="1" applyAlignment="1">
      <alignment horizontal="center" vertical="center" wrapText="1"/>
    </xf>
    <xf numFmtId="167" fontId="5" fillId="4" borderId="1" xfId="1" applyNumberFormat="1" applyFont="1" applyFill="1" applyBorder="1" applyAlignment="1">
      <alignment horizontal="center" vertical="center" wrapText="1"/>
    </xf>
    <xf numFmtId="167" fontId="5" fillId="5" borderId="1" xfId="1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169" fontId="5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3" fillId="0" borderId="0" xfId="0" applyFont="1"/>
    <xf numFmtId="0" fontId="0" fillId="0" borderId="0" xfId="0" applyAlignment="1">
      <alignment wrapText="1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5" fillId="0" borderId="1" xfId="1" applyNumberFormat="1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18" fillId="4" borderId="0" xfId="0" applyFont="1" applyFill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18" fillId="4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textRotation="90"/>
      <protection locked="0"/>
    </xf>
    <xf numFmtId="0" fontId="5" fillId="0" borderId="0" xfId="0" applyFont="1" applyAlignment="1" applyProtection="1">
      <alignment textRotation="90"/>
      <protection locked="0"/>
    </xf>
    <xf numFmtId="9" fontId="5" fillId="0" borderId="0" xfId="6" applyFont="1" applyProtection="1">
      <protection locked="0"/>
    </xf>
    <xf numFmtId="0" fontId="5" fillId="0" borderId="0" xfId="0" applyFont="1" applyAlignment="1" applyProtection="1">
      <alignment horizontal="center" textRotation="90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8" fillId="10" borderId="0" xfId="0" applyFont="1" applyFill="1" applyAlignment="1" applyProtection="1">
      <alignment horizontal="center" vertical="center"/>
      <protection locked="0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2" applyNumberFormat="1" applyFont="1" applyBorder="1" applyAlignment="1" applyProtection="1">
      <alignment horizontal="center" vertical="center" wrapText="1"/>
    </xf>
    <xf numFmtId="9" fontId="5" fillId="0" borderId="1" xfId="6" applyFont="1" applyBorder="1" applyAlignment="1" applyProtection="1">
      <alignment horizontal="center" vertical="center" wrapText="1"/>
    </xf>
    <xf numFmtId="9" fontId="9" fillId="0" borderId="1" xfId="6" applyFont="1" applyBorder="1" applyAlignment="1" applyProtection="1">
      <alignment horizontal="center" vertical="center" wrapText="1"/>
    </xf>
    <xf numFmtId="165" fontId="3" fillId="0" borderId="1" xfId="6" applyNumberFormat="1" applyFont="1" applyBorder="1" applyAlignment="1" applyProtection="1">
      <alignment horizontal="center" vertical="center"/>
    </xf>
    <xf numFmtId="9" fontId="5" fillId="0" borderId="1" xfId="6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5" fontId="9" fillId="0" borderId="1" xfId="2" applyNumberFormat="1" applyFont="1" applyBorder="1" applyAlignment="1" applyProtection="1">
      <alignment horizontal="center" vertical="center" wrapText="1"/>
    </xf>
    <xf numFmtId="165" fontId="19" fillId="0" borderId="1" xfId="2" applyNumberFormat="1" applyFont="1" applyBorder="1" applyAlignment="1" applyProtection="1">
      <alignment horizontal="center" vertical="center" wrapText="1"/>
    </xf>
    <xf numFmtId="165" fontId="6" fillId="0" borderId="1" xfId="2" applyNumberFormat="1" applyFont="1" applyBorder="1" applyAlignment="1" applyProtection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horizontal="center" vertical="center" wrapText="1"/>
    </xf>
    <xf numFmtId="166" fontId="5" fillId="0" borderId="1" xfId="1" applyNumberFormat="1" applyFont="1" applyBorder="1" applyAlignment="1" applyProtection="1">
      <alignment horizontal="center" vertical="center" wrapText="1"/>
    </xf>
    <xf numFmtId="165" fontId="5" fillId="4" borderId="1" xfId="1" applyNumberFormat="1" applyFont="1" applyFill="1" applyBorder="1" applyAlignment="1" applyProtection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18" fillId="10" borderId="1" xfId="1" applyNumberFormat="1" applyFont="1" applyFill="1" applyBorder="1" applyAlignment="1" applyProtection="1">
      <alignment horizontal="center" vertical="center" wrapText="1"/>
    </xf>
    <xf numFmtId="0" fontId="5" fillId="4" borderId="1" xfId="1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3" fontId="19" fillId="10" borderId="1" xfId="2" applyNumberFormat="1" applyFont="1" applyFill="1" applyBorder="1" applyAlignment="1" applyProtection="1">
      <alignment horizontal="center" vertical="center" wrapText="1"/>
    </xf>
    <xf numFmtId="3" fontId="9" fillId="4" borderId="1" xfId="2" applyNumberFormat="1" applyFont="1" applyFill="1" applyBorder="1" applyAlignment="1" applyProtection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3" fontId="9" fillId="0" borderId="1" xfId="2" applyNumberFormat="1" applyFont="1" applyBorder="1" applyAlignment="1" applyProtection="1">
      <alignment horizontal="center" vertical="center" wrapText="1"/>
    </xf>
    <xf numFmtId="165" fontId="5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5" fillId="4" borderId="0" xfId="1" applyNumberFormat="1" applyFont="1" applyFill="1" applyBorder="1" applyAlignment="1" applyProtection="1">
      <alignment horizontal="center" vertical="center" wrapText="1"/>
    </xf>
    <xf numFmtId="165" fontId="5" fillId="3" borderId="0" xfId="0" applyNumberFormat="1" applyFont="1" applyFill="1" applyAlignment="1">
      <alignment horizontal="center" vertical="center" wrapText="1"/>
    </xf>
    <xf numFmtId="0" fontId="18" fillId="5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7" borderId="0" xfId="0" applyFont="1" applyFill="1" applyAlignment="1">
      <alignment horizontal="center" vertical="center" wrapText="1"/>
    </xf>
    <xf numFmtId="0" fontId="9" fillId="4" borderId="0" xfId="0" applyFont="1" applyFill="1"/>
    <xf numFmtId="0" fontId="16" fillId="0" borderId="0" xfId="0" applyFont="1"/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/>
    </xf>
    <xf numFmtId="165" fontId="5" fillId="1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165" fontId="5" fillId="14" borderId="1" xfId="0" applyNumberFormat="1" applyFont="1" applyFill="1" applyBorder="1" applyAlignment="1">
      <alignment horizontal="center" vertical="center" wrapText="1"/>
    </xf>
    <xf numFmtId="165" fontId="5" fillId="15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5" fontId="9" fillId="15" borderId="1" xfId="0" applyNumberFormat="1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5" fontId="5" fillId="18" borderId="1" xfId="1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18" borderId="1" xfId="10" applyBorder="1" applyAlignment="1">
      <alignment horizontal="center" vertical="center" wrapText="1"/>
    </xf>
    <xf numFmtId="0" fontId="5" fillId="18" borderId="1" xfId="10" applyFont="1" applyBorder="1" applyAlignment="1">
      <alignment horizontal="center" vertical="center" wrapText="1"/>
    </xf>
    <xf numFmtId="0" fontId="1" fillId="18" borderId="7" xfId="10" applyBorder="1" applyAlignment="1">
      <alignment horizontal="center" vertical="center"/>
    </xf>
    <xf numFmtId="0" fontId="5" fillId="18" borderId="7" xfId="10" applyFont="1" applyBorder="1" applyAlignment="1">
      <alignment horizontal="center" vertical="center" wrapText="1"/>
    </xf>
    <xf numFmtId="0" fontId="1" fillId="16" borderId="7" xfId="8" applyBorder="1" applyAlignment="1">
      <alignment horizontal="center" vertical="center" wrapText="1"/>
    </xf>
    <xf numFmtId="0" fontId="1" fillId="17" borderId="1" xfId="9" applyBorder="1" applyAlignment="1">
      <alignment horizontal="center" vertical="center" wrapText="1"/>
    </xf>
    <xf numFmtId="0" fontId="1" fillId="16" borderId="1" xfId="8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0" fillId="7" borderId="1" xfId="10" applyFont="1" applyFill="1" applyBorder="1" applyAlignment="1">
      <alignment horizontal="center" vertical="center" wrapText="1"/>
    </xf>
    <xf numFmtId="0" fontId="5" fillId="7" borderId="1" xfId="10" applyFont="1" applyFill="1" applyBorder="1" applyAlignment="1">
      <alignment horizontal="center" vertical="center" wrapText="1"/>
    </xf>
    <xf numFmtId="0" fontId="5" fillId="19" borderId="1" xfId="1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vertical="center"/>
    </xf>
    <xf numFmtId="0" fontId="5" fillId="12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2" fontId="5" fillId="0" borderId="1" xfId="1" applyNumberFormat="1" applyFont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3" fontId="0" fillId="0" borderId="12" xfId="0" applyNumberFormat="1" applyBorder="1"/>
    <xf numFmtId="0" fontId="29" fillId="0" borderId="1" xfId="0" applyFont="1" applyBorder="1" applyAlignment="1">
      <alignment vertical="center" wrapText="1"/>
    </xf>
    <xf numFmtId="0" fontId="0" fillId="0" borderId="0" xfId="0" applyBorder="1"/>
    <xf numFmtId="3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0" fontId="18" fillId="0" borderId="1" xfId="0" applyNumberFormat="1" applyFont="1" applyBorder="1" applyAlignment="1" applyProtection="1">
      <alignment horizontal="center" vertical="center"/>
      <protection locked="0"/>
    </xf>
    <xf numFmtId="3" fontId="18" fillId="0" borderId="1" xfId="0" applyNumberFormat="1" applyFont="1" applyBorder="1" applyAlignment="1">
      <alignment horizontal="center" vertical="center"/>
    </xf>
    <xf numFmtId="3" fontId="19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165" fontId="5" fillId="4" borderId="1" xfId="0" applyNumberFormat="1" applyFont="1" applyFill="1" applyBorder="1" applyAlignment="1" applyProtection="1">
      <alignment horizontal="center" vertical="center"/>
      <protection locked="0"/>
    </xf>
    <xf numFmtId="166" fontId="5" fillId="0" borderId="1" xfId="1" applyNumberFormat="1" applyFont="1" applyBorder="1" applyAlignment="1" applyProtection="1">
      <alignment horizontal="center" vertical="center" wrapText="1"/>
      <protection locked="0"/>
    </xf>
    <xf numFmtId="16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Protection="1">
      <protection locked="0"/>
    </xf>
    <xf numFmtId="165" fontId="5" fillId="0" borderId="1" xfId="7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165" fontId="9" fillId="4" borderId="1" xfId="0" applyNumberFormat="1" applyFont="1" applyFill="1" applyBorder="1" applyAlignment="1" applyProtection="1">
      <alignment horizontal="center" vertical="center"/>
      <protection locked="0"/>
    </xf>
    <xf numFmtId="3" fontId="9" fillId="0" borderId="1" xfId="2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16" borderId="2" xfId="8" applyBorder="1" applyAlignment="1">
      <alignment horizontal="center" vertical="center"/>
    </xf>
    <xf numFmtId="0" fontId="1" fillId="16" borderId="4" xfId="8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</cellXfs>
  <cellStyles count="11">
    <cellStyle name="20 % – Zvýraznění2" xfId="8" builtinId="34"/>
    <cellStyle name="20 % – Zvýraznění3" xfId="9" builtinId="38"/>
    <cellStyle name="20 % – Zvýraznění6" xfId="10" builtinId="50"/>
    <cellStyle name="Čárka" xfId="1" builtinId="3"/>
    <cellStyle name="Čárka 2" xfId="3"/>
    <cellStyle name="Čárka 2 2" xfId="5"/>
    <cellStyle name="Čárka 3" xfId="4"/>
    <cellStyle name="Čárka 4" xfId="7"/>
    <cellStyle name="Hypertextový odkaz" xfId="2" builtinId="8" customBuiltin="1"/>
    <cellStyle name="Normální" xfId="0" builtinId="0"/>
    <cellStyle name="Procenta" xfId="6" builtinId="5"/>
  </cellStyles>
  <dxfs count="0"/>
  <tableStyles count="0" defaultTableStyle="TableStyleMedium2" defaultPivotStyle="PivotStyleLight16"/>
  <colors>
    <mruColors>
      <color rgb="FFFB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50.jpeg"/><Relationship Id="rId26" Type="http://schemas.openxmlformats.org/officeDocument/2006/relationships/image" Target="../media/image58.jpeg"/><Relationship Id="rId39" Type="http://schemas.openxmlformats.org/officeDocument/2006/relationships/image" Target="../media/image71.jpeg"/><Relationship Id="rId21" Type="http://schemas.openxmlformats.org/officeDocument/2006/relationships/image" Target="../media/image53.JPG"/><Relationship Id="rId34" Type="http://schemas.openxmlformats.org/officeDocument/2006/relationships/image" Target="../media/image66.jpeg"/><Relationship Id="rId42" Type="http://schemas.openxmlformats.org/officeDocument/2006/relationships/image" Target="../media/image73.jpeg"/><Relationship Id="rId47" Type="http://schemas.openxmlformats.org/officeDocument/2006/relationships/image" Target="../media/image77.JPG"/><Relationship Id="rId50" Type="http://schemas.openxmlformats.org/officeDocument/2006/relationships/image" Target="../media/image80.JPG"/><Relationship Id="rId55" Type="http://schemas.openxmlformats.org/officeDocument/2006/relationships/image" Target="../media/image85.png"/><Relationship Id="rId63" Type="http://schemas.openxmlformats.org/officeDocument/2006/relationships/image" Target="../media/image92.png"/><Relationship Id="rId68" Type="http://schemas.openxmlformats.org/officeDocument/2006/relationships/image" Target="../media/image97.png"/><Relationship Id="rId7" Type="http://schemas.openxmlformats.org/officeDocument/2006/relationships/image" Target="../media/image42.png"/><Relationship Id="rId71" Type="http://schemas.openxmlformats.org/officeDocument/2006/relationships/image" Target="../media/image33.png"/><Relationship Id="rId2" Type="http://schemas.openxmlformats.org/officeDocument/2006/relationships/image" Target="../media/image38.JPG"/><Relationship Id="rId16" Type="http://schemas.openxmlformats.org/officeDocument/2006/relationships/image" Target="../media/image48.png"/><Relationship Id="rId29" Type="http://schemas.openxmlformats.org/officeDocument/2006/relationships/image" Target="../media/image61.jpeg"/><Relationship Id="rId11" Type="http://schemas.openxmlformats.org/officeDocument/2006/relationships/image" Target="../media/image46.jpg"/><Relationship Id="rId24" Type="http://schemas.openxmlformats.org/officeDocument/2006/relationships/image" Target="../media/image56.JPG"/><Relationship Id="rId32" Type="http://schemas.openxmlformats.org/officeDocument/2006/relationships/image" Target="../media/image64.jpeg"/><Relationship Id="rId37" Type="http://schemas.openxmlformats.org/officeDocument/2006/relationships/image" Target="../media/image69.png"/><Relationship Id="rId40" Type="http://schemas.openxmlformats.org/officeDocument/2006/relationships/image" Target="../media/image4.jpeg"/><Relationship Id="rId45" Type="http://schemas.openxmlformats.org/officeDocument/2006/relationships/image" Target="../media/image23.JPG"/><Relationship Id="rId53" Type="http://schemas.openxmlformats.org/officeDocument/2006/relationships/image" Target="../media/image83.png"/><Relationship Id="rId58" Type="http://schemas.openxmlformats.org/officeDocument/2006/relationships/image" Target="../media/image87.jpeg"/><Relationship Id="rId66" Type="http://schemas.openxmlformats.org/officeDocument/2006/relationships/image" Target="../media/image95.png"/><Relationship Id="rId74" Type="http://schemas.openxmlformats.org/officeDocument/2006/relationships/image" Target="../media/image34.png"/><Relationship Id="rId5" Type="http://schemas.openxmlformats.org/officeDocument/2006/relationships/image" Target="../media/image27.JPG"/><Relationship Id="rId15" Type="http://schemas.openxmlformats.org/officeDocument/2006/relationships/image" Target="../media/image47.jpeg"/><Relationship Id="rId23" Type="http://schemas.openxmlformats.org/officeDocument/2006/relationships/image" Target="../media/image55.jpeg"/><Relationship Id="rId28" Type="http://schemas.openxmlformats.org/officeDocument/2006/relationships/image" Target="../media/image60.jpeg"/><Relationship Id="rId36" Type="http://schemas.openxmlformats.org/officeDocument/2006/relationships/image" Target="../media/image68.JPG"/><Relationship Id="rId49" Type="http://schemas.openxmlformats.org/officeDocument/2006/relationships/image" Target="../media/image79.JPG"/><Relationship Id="rId57" Type="http://schemas.openxmlformats.org/officeDocument/2006/relationships/image" Target="../media/image86.jpeg"/><Relationship Id="rId61" Type="http://schemas.openxmlformats.org/officeDocument/2006/relationships/image" Target="../media/image90.png"/><Relationship Id="rId10" Type="http://schemas.openxmlformats.org/officeDocument/2006/relationships/image" Target="../media/image45.jpeg"/><Relationship Id="rId19" Type="http://schemas.openxmlformats.org/officeDocument/2006/relationships/image" Target="../media/image51.jpeg"/><Relationship Id="rId31" Type="http://schemas.openxmlformats.org/officeDocument/2006/relationships/image" Target="../media/image63.jpeg"/><Relationship Id="rId44" Type="http://schemas.openxmlformats.org/officeDocument/2006/relationships/image" Target="../media/image75.png"/><Relationship Id="rId52" Type="http://schemas.openxmlformats.org/officeDocument/2006/relationships/image" Target="../media/image82.jpeg"/><Relationship Id="rId60" Type="http://schemas.openxmlformats.org/officeDocument/2006/relationships/image" Target="../media/image89.png"/><Relationship Id="rId65" Type="http://schemas.openxmlformats.org/officeDocument/2006/relationships/image" Target="../media/image94.png"/><Relationship Id="rId73" Type="http://schemas.openxmlformats.org/officeDocument/2006/relationships/image" Target="../media/image101.png"/><Relationship Id="rId4" Type="http://schemas.openxmlformats.org/officeDocument/2006/relationships/image" Target="../media/image40.JPG"/><Relationship Id="rId9" Type="http://schemas.openxmlformats.org/officeDocument/2006/relationships/image" Target="../media/image44.jpeg"/><Relationship Id="rId14" Type="http://schemas.openxmlformats.org/officeDocument/2006/relationships/image" Target="../media/image14.jpeg"/><Relationship Id="rId22" Type="http://schemas.openxmlformats.org/officeDocument/2006/relationships/image" Target="../media/image54.jpeg"/><Relationship Id="rId27" Type="http://schemas.openxmlformats.org/officeDocument/2006/relationships/image" Target="../media/image59.jpeg"/><Relationship Id="rId30" Type="http://schemas.openxmlformats.org/officeDocument/2006/relationships/image" Target="../media/image62.jpg"/><Relationship Id="rId35" Type="http://schemas.openxmlformats.org/officeDocument/2006/relationships/image" Target="../media/image67.JPG"/><Relationship Id="rId43" Type="http://schemas.openxmlformats.org/officeDocument/2006/relationships/image" Target="../media/image74.png"/><Relationship Id="rId48" Type="http://schemas.openxmlformats.org/officeDocument/2006/relationships/image" Target="../media/image78.jpeg"/><Relationship Id="rId56" Type="http://schemas.openxmlformats.org/officeDocument/2006/relationships/image" Target="../media/image24.png"/><Relationship Id="rId64" Type="http://schemas.openxmlformats.org/officeDocument/2006/relationships/image" Target="../media/image93.png"/><Relationship Id="rId69" Type="http://schemas.openxmlformats.org/officeDocument/2006/relationships/image" Target="../media/image98.png"/><Relationship Id="rId8" Type="http://schemas.openxmlformats.org/officeDocument/2006/relationships/image" Target="../media/image43.jpeg"/><Relationship Id="rId51" Type="http://schemas.openxmlformats.org/officeDocument/2006/relationships/image" Target="../media/image81.jpeg"/><Relationship Id="rId72" Type="http://schemas.openxmlformats.org/officeDocument/2006/relationships/image" Target="../media/image100.png"/><Relationship Id="rId3" Type="http://schemas.openxmlformats.org/officeDocument/2006/relationships/image" Target="../media/image39.JPG"/><Relationship Id="rId12" Type="http://schemas.openxmlformats.org/officeDocument/2006/relationships/image" Target="../media/image15.png"/><Relationship Id="rId17" Type="http://schemas.openxmlformats.org/officeDocument/2006/relationships/image" Target="../media/image49.jpeg"/><Relationship Id="rId25" Type="http://schemas.openxmlformats.org/officeDocument/2006/relationships/image" Target="../media/image57.jpeg"/><Relationship Id="rId33" Type="http://schemas.openxmlformats.org/officeDocument/2006/relationships/image" Target="../media/image65.jpg"/><Relationship Id="rId38" Type="http://schemas.openxmlformats.org/officeDocument/2006/relationships/image" Target="../media/image70.JPG"/><Relationship Id="rId46" Type="http://schemas.openxmlformats.org/officeDocument/2006/relationships/image" Target="../media/image76.png"/><Relationship Id="rId59" Type="http://schemas.openxmlformats.org/officeDocument/2006/relationships/image" Target="../media/image88.png"/><Relationship Id="rId67" Type="http://schemas.openxmlformats.org/officeDocument/2006/relationships/image" Target="../media/image96.png"/><Relationship Id="rId20" Type="http://schemas.openxmlformats.org/officeDocument/2006/relationships/image" Target="../media/image52.jpeg"/><Relationship Id="rId41" Type="http://schemas.openxmlformats.org/officeDocument/2006/relationships/image" Target="../media/image72.jpeg"/><Relationship Id="rId54" Type="http://schemas.openxmlformats.org/officeDocument/2006/relationships/image" Target="../media/image84.png"/><Relationship Id="rId62" Type="http://schemas.openxmlformats.org/officeDocument/2006/relationships/image" Target="../media/image91.png"/><Relationship Id="rId70" Type="http://schemas.openxmlformats.org/officeDocument/2006/relationships/image" Target="../media/image99.png"/><Relationship Id="rId1" Type="http://schemas.openxmlformats.org/officeDocument/2006/relationships/image" Target="../media/image37.png"/><Relationship Id="rId6" Type="http://schemas.openxmlformats.org/officeDocument/2006/relationships/image" Target="../media/image4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6.png"/><Relationship Id="rId18" Type="http://schemas.microsoft.com/office/2007/relationships/hdphoto" Target="../media/hdphoto4.wdp"/><Relationship Id="rId26" Type="http://schemas.openxmlformats.org/officeDocument/2006/relationships/image" Target="../media/image116.jpeg"/><Relationship Id="rId39" Type="http://schemas.openxmlformats.org/officeDocument/2006/relationships/image" Target="../media/image126.jpeg"/><Relationship Id="rId21" Type="http://schemas.openxmlformats.org/officeDocument/2006/relationships/image" Target="../media/image112.jpeg"/><Relationship Id="rId34" Type="http://schemas.openxmlformats.org/officeDocument/2006/relationships/image" Target="../media/image122.jpeg"/><Relationship Id="rId42" Type="http://schemas.openxmlformats.org/officeDocument/2006/relationships/image" Target="../media/image27.JPG"/><Relationship Id="rId47" Type="http://schemas.openxmlformats.org/officeDocument/2006/relationships/image" Target="../media/image132.jpeg"/><Relationship Id="rId50" Type="http://schemas.openxmlformats.org/officeDocument/2006/relationships/image" Target="../media/image135.jpeg"/><Relationship Id="rId55" Type="http://schemas.openxmlformats.org/officeDocument/2006/relationships/image" Target="../media/image40.JPG"/><Relationship Id="rId63" Type="http://schemas.openxmlformats.org/officeDocument/2006/relationships/image" Target="../media/image19.jpeg"/><Relationship Id="rId68" Type="http://schemas.openxmlformats.org/officeDocument/2006/relationships/image" Target="../media/image23.JPG"/><Relationship Id="rId76" Type="http://schemas.openxmlformats.org/officeDocument/2006/relationships/image" Target="../media/image85.png"/><Relationship Id="rId84" Type="http://schemas.openxmlformats.org/officeDocument/2006/relationships/image" Target="../media/image99.png"/><Relationship Id="rId89" Type="http://schemas.openxmlformats.org/officeDocument/2006/relationships/image" Target="../media/image48.png"/><Relationship Id="rId7" Type="http://schemas.openxmlformats.org/officeDocument/2006/relationships/image" Target="../media/image104.png"/><Relationship Id="rId71" Type="http://schemas.openxmlformats.org/officeDocument/2006/relationships/image" Target="../media/image145.jpeg"/><Relationship Id="rId92" Type="http://schemas.openxmlformats.org/officeDocument/2006/relationships/image" Target="../media/image100.png"/><Relationship Id="rId2" Type="http://schemas.openxmlformats.org/officeDocument/2006/relationships/image" Target="../media/image6.png"/><Relationship Id="rId16" Type="http://schemas.microsoft.com/office/2007/relationships/hdphoto" Target="../media/hdphoto3.wdp"/><Relationship Id="rId29" Type="http://schemas.openxmlformats.org/officeDocument/2006/relationships/image" Target="../media/image119.jpeg"/><Relationship Id="rId11" Type="http://schemas.microsoft.com/office/2007/relationships/hdphoto" Target="../media/hdphoto2.wdp"/><Relationship Id="rId24" Type="http://schemas.openxmlformats.org/officeDocument/2006/relationships/image" Target="../media/image115.png"/><Relationship Id="rId32" Type="http://schemas.openxmlformats.org/officeDocument/2006/relationships/image" Target="../media/image65.jpg"/><Relationship Id="rId37" Type="http://schemas.openxmlformats.org/officeDocument/2006/relationships/image" Target="../media/image124.jpeg"/><Relationship Id="rId40" Type="http://schemas.openxmlformats.org/officeDocument/2006/relationships/image" Target="../media/image127.jpeg"/><Relationship Id="rId45" Type="http://schemas.openxmlformats.org/officeDocument/2006/relationships/image" Target="../media/image130.jpeg"/><Relationship Id="rId53" Type="http://schemas.openxmlformats.org/officeDocument/2006/relationships/image" Target="../media/image38.JPG"/><Relationship Id="rId58" Type="http://schemas.openxmlformats.org/officeDocument/2006/relationships/image" Target="../media/image138.jpg"/><Relationship Id="rId66" Type="http://schemas.openxmlformats.org/officeDocument/2006/relationships/image" Target="../media/image143.jpeg"/><Relationship Id="rId74" Type="http://schemas.openxmlformats.org/officeDocument/2006/relationships/image" Target="../media/image148.png"/><Relationship Id="rId79" Type="http://schemas.openxmlformats.org/officeDocument/2006/relationships/image" Target="../media/image30.png"/><Relationship Id="rId87" Type="http://schemas.openxmlformats.org/officeDocument/2006/relationships/image" Target="../media/image97.png"/><Relationship Id="rId5" Type="http://schemas.openxmlformats.org/officeDocument/2006/relationships/image" Target="../media/image102.png"/><Relationship Id="rId61" Type="http://schemas.openxmlformats.org/officeDocument/2006/relationships/image" Target="../media/image70.JPG"/><Relationship Id="rId82" Type="http://schemas.openxmlformats.org/officeDocument/2006/relationships/image" Target="../media/image151.png"/><Relationship Id="rId90" Type="http://schemas.openxmlformats.org/officeDocument/2006/relationships/image" Target="../media/image53.JPG"/><Relationship Id="rId95" Type="http://schemas.openxmlformats.org/officeDocument/2006/relationships/image" Target="../media/image34.png"/><Relationship Id="rId19" Type="http://schemas.openxmlformats.org/officeDocument/2006/relationships/image" Target="../media/image110.jpg"/><Relationship Id="rId14" Type="http://schemas.openxmlformats.org/officeDocument/2006/relationships/image" Target="../media/image107.jpg"/><Relationship Id="rId22" Type="http://schemas.openxmlformats.org/officeDocument/2006/relationships/image" Target="../media/image113.JPG"/><Relationship Id="rId27" Type="http://schemas.openxmlformats.org/officeDocument/2006/relationships/image" Target="../media/image117.JPG"/><Relationship Id="rId30" Type="http://schemas.openxmlformats.org/officeDocument/2006/relationships/image" Target="../media/image62.jpg"/><Relationship Id="rId35" Type="http://schemas.openxmlformats.org/officeDocument/2006/relationships/image" Target="../media/image123.jpeg"/><Relationship Id="rId43" Type="http://schemas.openxmlformats.org/officeDocument/2006/relationships/image" Target="../media/image128.jpeg"/><Relationship Id="rId48" Type="http://schemas.openxmlformats.org/officeDocument/2006/relationships/image" Target="../media/image133.jpeg"/><Relationship Id="rId56" Type="http://schemas.openxmlformats.org/officeDocument/2006/relationships/image" Target="../media/image136.jpeg"/><Relationship Id="rId64" Type="http://schemas.openxmlformats.org/officeDocument/2006/relationships/image" Target="../media/image141.jpeg"/><Relationship Id="rId69" Type="http://schemas.openxmlformats.org/officeDocument/2006/relationships/image" Target="../media/image144.jpeg"/><Relationship Id="rId77" Type="http://schemas.openxmlformats.org/officeDocument/2006/relationships/image" Target="../media/image79.JPG"/><Relationship Id="rId8" Type="http://schemas.microsoft.com/office/2007/relationships/hdphoto" Target="../media/hdphoto1.wdp"/><Relationship Id="rId51" Type="http://schemas.openxmlformats.org/officeDocument/2006/relationships/image" Target="../media/image42.png"/><Relationship Id="rId72" Type="http://schemas.openxmlformats.org/officeDocument/2006/relationships/image" Target="../media/image146.png"/><Relationship Id="rId80" Type="http://schemas.openxmlformats.org/officeDocument/2006/relationships/image" Target="../media/image32.png"/><Relationship Id="rId85" Type="http://schemas.openxmlformats.org/officeDocument/2006/relationships/image" Target="../media/image153.png"/><Relationship Id="rId93" Type="http://schemas.openxmlformats.org/officeDocument/2006/relationships/image" Target="../media/image101.png"/><Relationship Id="rId3" Type="http://schemas.openxmlformats.org/officeDocument/2006/relationships/image" Target="../media/image7.png"/><Relationship Id="rId12" Type="http://schemas.openxmlformats.org/officeDocument/2006/relationships/image" Target="../media/image15.png"/><Relationship Id="rId17" Type="http://schemas.openxmlformats.org/officeDocument/2006/relationships/image" Target="../media/image109.png"/><Relationship Id="rId25" Type="http://schemas.microsoft.com/office/2007/relationships/hdphoto" Target="../media/hdphoto5.wdp"/><Relationship Id="rId33" Type="http://schemas.openxmlformats.org/officeDocument/2006/relationships/image" Target="../media/image121.jpeg"/><Relationship Id="rId38" Type="http://schemas.openxmlformats.org/officeDocument/2006/relationships/image" Target="../media/image125.jpeg"/><Relationship Id="rId46" Type="http://schemas.openxmlformats.org/officeDocument/2006/relationships/image" Target="../media/image131.jpeg"/><Relationship Id="rId59" Type="http://schemas.openxmlformats.org/officeDocument/2006/relationships/image" Target="../media/image139.JPG"/><Relationship Id="rId67" Type="http://schemas.openxmlformats.org/officeDocument/2006/relationships/image" Target="../media/image18.jpeg"/><Relationship Id="rId20" Type="http://schemas.openxmlformats.org/officeDocument/2006/relationships/image" Target="../media/image111.jpeg"/><Relationship Id="rId41" Type="http://schemas.openxmlformats.org/officeDocument/2006/relationships/image" Target="../media/image14.jpeg"/><Relationship Id="rId54" Type="http://schemas.openxmlformats.org/officeDocument/2006/relationships/image" Target="../media/image39.JPG"/><Relationship Id="rId62" Type="http://schemas.openxmlformats.org/officeDocument/2006/relationships/image" Target="../media/image67.JPG"/><Relationship Id="rId70" Type="http://schemas.openxmlformats.org/officeDocument/2006/relationships/image" Target="../media/image80.JPG"/><Relationship Id="rId75" Type="http://schemas.openxmlformats.org/officeDocument/2006/relationships/image" Target="../media/image24.png"/><Relationship Id="rId83" Type="http://schemas.openxmlformats.org/officeDocument/2006/relationships/image" Target="../media/image152.png"/><Relationship Id="rId88" Type="http://schemas.openxmlformats.org/officeDocument/2006/relationships/image" Target="../media/image154.png"/><Relationship Id="rId91" Type="http://schemas.openxmlformats.org/officeDocument/2006/relationships/image" Target="../media/image33.png"/><Relationship Id="rId96" Type="http://schemas.openxmlformats.org/officeDocument/2006/relationships/image" Target="../media/image155.png"/><Relationship Id="rId1" Type="http://schemas.openxmlformats.org/officeDocument/2006/relationships/image" Target="../media/image5.png"/><Relationship Id="rId6" Type="http://schemas.openxmlformats.org/officeDocument/2006/relationships/image" Target="../media/image103.jpeg"/><Relationship Id="rId15" Type="http://schemas.openxmlformats.org/officeDocument/2006/relationships/image" Target="../media/image108.png"/><Relationship Id="rId23" Type="http://schemas.openxmlformats.org/officeDocument/2006/relationships/image" Target="../media/image114.jpeg"/><Relationship Id="rId28" Type="http://schemas.openxmlformats.org/officeDocument/2006/relationships/image" Target="../media/image118.jpg"/><Relationship Id="rId36" Type="http://schemas.openxmlformats.org/officeDocument/2006/relationships/image" Target="../media/image45.jpeg"/><Relationship Id="rId49" Type="http://schemas.openxmlformats.org/officeDocument/2006/relationships/image" Target="../media/image134.jpeg"/><Relationship Id="rId57" Type="http://schemas.openxmlformats.org/officeDocument/2006/relationships/image" Target="../media/image137.JPG"/><Relationship Id="rId10" Type="http://schemas.openxmlformats.org/officeDocument/2006/relationships/image" Target="../media/image106.png"/><Relationship Id="rId31" Type="http://schemas.openxmlformats.org/officeDocument/2006/relationships/image" Target="../media/image120.jpeg"/><Relationship Id="rId44" Type="http://schemas.openxmlformats.org/officeDocument/2006/relationships/image" Target="../media/image129.JPG"/><Relationship Id="rId52" Type="http://schemas.openxmlformats.org/officeDocument/2006/relationships/image" Target="../media/image13.jpeg"/><Relationship Id="rId60" Type="http://schemas.openxmlformats.org/officeDocument/2006/relationships/image" Target="../media/image140.jpeg"/><Relationship Id="rId65" Type="http://schemas.openxmlformats.org/officeDocument/2006/relationships/image" Target="../media/image142.jpeg"/><Relationship Id="rId73" Type="http://schemas.openxmlformats.org/officeDocument/2006/relationships/image" Target="../media/image147.png"/><Relationship Id="rId78" Type="http://schemas.openxmlformats.org/officeDocument/2006/relationships/image" Target="../media/image149.png"/><Relationship Id="rId81" Type="http://schemas.openxmlformats.org/officeDocument/2006/relationships/image" Target="../media/image150.png"/><Relationship Id="rId86" Type="http://schemas.openxmlformats.org/officeDocument/2006/relationships/image" Target="../media/image68.JPG"/><Relationship Id="rId94" Type="http://schemas.openxmlformats.org/officeDocument/2006/relationships/image" Target="../media/image16.png"/><Relationship Id="rId4" Type="http://schemas.openxmlformats.org/officeDocument/2006/relationships/image" Target="../media/image9.png"/><Relationship Id="rId9" Type="http://schemas.openxmlformats.org/officeDocument/2006/relationships/image" Target="../media/image10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JPG"/><Relationship Id="rId3" Type="http://schemas.openxmlformats.org/officeDocument/2006/relationships/image" Target="../media/image158.jpeg"/><Relationship Id="rId7" Type="http://schemas.openxmlformats.org/officeDocument/2006/relationships/image" Target="../media/image162.jpeg"/><Relationship Id="rId2" Type="http://schemas.openxmlformats.org/officeDocument/2006/relationships/image" Target="../media/image157.jpeg"/><Relationship Id="rId1" Type="http://schemas.openxmlformats.org/officeDocument/2006/relationships/image" Target="../media/image156.jpeg"/><Relationship Id="rId6" Type="http://schemas.openxmlformats.org/officeDocument/2006/relationships/image" Target="../media/image161.jpeg"/><Relationship Id="rId5" Type="http://schemas.openxmlformats.org/officeDocument/2006/relationships/image" Target="../media/image160.jpeg"/><Relationship Id="rId4" Type="http://schemas.openxmlformats.org/officeDocument/2006/relationships/image" Target="../media/image159.jpe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8.jpeg"/><Relationship Id="rId117" Type="http://schemas.openxmlformats.org/officeDocument/2006/relationships/image" Target="../media/image109.png"/><Relationship Id="rId21" Type="http://schemas.openxmlformats.org/officeDocument/2006/relationships/image" Target="../media/image164.jpeg"/><Relationship Id="rId42" Type="http://schemas.openxmlformats.org/officeDocument/2006/relationships/image" Target="../media/image79.JPG"/><Relationship Id="rId47" Type="http://schemas.openxmlformats.org/officeDocument/2006/relationships/image" Target="../media/image149.png"/><Relationship Id="rId63" Type="http://schemas.openxmlformats.org/officeDocument/2006/relationships/image" Target="../media/image158.jpeg"/><Relationship Id="rId68" Type="http://schemas.openxmlformats.org/officeDocument/2006/relationships/image" Target="../media/image148.png"/><Relationship Id="rId84" Type="http://schemas.openxmlformats.org/officeDocument/2006/relationships/image" Target="../media/image31.png"/><Relationship Id="rId89" Type="http://schemas.openxmlformats.org/officeDocument/2006/relationships/image" Target="../media/image102.png"/><Relationship Id="rId112" Type="http://schemas.microsoft.com/office/2007/relationships/hdphoto" Target="../media/hdphoto1.wdp"/><Relationship Id="rId133" Type="http://schemas.openxmlformats.org/officeDocument/2006/relationships/image" Target="../media/image56.JPG"/><Relationship Id="rId138" Type="http://schemas.openxmlformats.org/officeDocument/2006/relationships/image" Target="../media/image91.png"/><Relationship Id="rId154" Type="http://schemas.openxmlformats.org/officeDocument/2006/relationships/image" Target="../media/image154.png"/><Relationship Id="rId159" Type="http://schemas.openxmlformats.org/officeDocument/2006/relationships/image" Target="../media/image35.png"/><Relationship Id="rId16" Type="http://schemas.openxmlformats.org/officeDocument/2006/relationships/image" Target="../media/image75.png"/><Relationship Id="rId107" Type="http://schemas.openxmlformats.org/officeDocument/2006/relationships/image" Target="../media/image54.jpeg"/><Relationship Id="rId11" Type="http://schemas.openxmlformats.org/officeDocument/2006/relationships/image" Target="../media/image42.png"/><Relationship Id="rId32" Type="http://schemas.openxmlformats.org/officeDocument/2006/relationships/image" Target="../media/image38.JPG"/><Relationship Id="rId37" Type="http://schemas.openxmlformats.org/officeDocument/2006/relationships/image" Target="../media/image39.JPG"/><Relationship Id="rId53" Type="http://schemas.openxmlformats.org/officeDocument/2006/relationships/image" Target="../media/image147.png"/><Relationship Id="rId58" Type="http://schemas.openxmlformats.org/officeDocument/2006/relationships/image" Target="../media/image177.jpeg"/><Relationship Id="rId74" Type="http://schemas.openxmlformats.org/officeDocument/2006/relationships/image" Target="../media/image7.png"/><Relationship Id="rId79" Type="http://schemas.openxmlformats.org/officeDocument/2006/relationships/image" Target="../media/image181.jpeg"/><Relationship Id="rId102" Type="http://schemas.openxmlformats.org/officeDocument/2006/relationships/image" Target="../media/image196.jpeg"/><Relationship Id="rId123" Type="http://schemas.openxmlformats.org/officeDocument/2006/relationships/image" Target="../media/image53.JPG"/><Relationship Id="rId128" Type="http://schemas.openxmlformats.org/officeDocument/2006/relationships/image" Target="../media/image199.jpeg"/><Relationship Id="rId144" Type="http://schemas.openxmlformats.org/officeDocument/2006/relationships/image" Target="../media/image105.jpeg"/><Relationship Id="rId149" Type="http://schemas.openxmlformats.org/officeDocument/2006/relationships/image" Target="../media/image68.JPG"/><Relationship Id="rId5" Type="http://schemas.openxmlformats.org/officeDocument/2006/relationships/image" Target="../media/image140.jpeg"/><Relationship Id="rId90" Type="http://schemas.openxmlformats.org/officeDocument/2006/relationships/image" Target="../media/image187.jpeg"/><Relationship Id="rId95" Type="http://schemas.openxmlformats.org/officeDocument/2006/relationships/image" Target="../media/image192.jpeg"/><Relationship Id="rId160" Type="http://schemas.openxmlformats.org/officeDocument/2006/relationships/image" Target="../media/image115.png"/><Relationship Id="rId22" Type="http://schemas.openxmlformats.org/officeDocument/2006/relationships/image" Target="../media/image165.jpeg"/><Relationship Id="rId27" Type="http://schemas.openxmlformats.org/officeDocument/2006/relationships/image" Target="../media/image169.jpeg"/><Relationship Id="rId43" Type="http://schemas.openxmlformats.org/officeDocument/2006/relationships/image" Target="../media/image80.JPG"/><Relationship Id="rId48" Type="http://schemas.openxmlformats.org/officeDocument/2006/relationships/image" Target="../media/image172.JPG"/><Relationship Id="rId64" Type="http://schemas.openxmlformats.org/officeDocument/2006/relationships/image" Target="../media/image159.jpeg"/><Relationship Id="rId69" Type="http://schemas.openxmlformats.org/officeDocument/2006/relationships/image" Target="../media/image129.JPG"/><Relationship Id="rId113" Type="http://schemas.openxmlformats.org/officeDocument/2006/relationships/image" Target="../media/image106.png"/><Relationship Id="rId118" Type="http://schemas.microsoft.com/office/2007/relationships/hdphoto" Target="../media/hdphoto4.wdp"/><Relationship Id="rId134" Type="http://schemas.openxmlformats.org/officeDocument/2006/relationships/image" Target="../media/image99.png"/><Relationship Id="rId139" Type="http://schemas.openxmlformats.org/officeDocument/2006/relationships/image" Target="../media/image94.png"/><Relationship Id="rId80" Type="http://schemas.openxmlformats.org/officeDocument/2006/relationships/image" Target="../media/image182.jpeg"/><Relationship Id="rId85" Type="http://schemas.openxmlformats.org/officeDocument/2006/relationships/image" Target="../media/image32.png"/><Relationship Id="rId150" Type="http://schemas.openxmlformats.org/officeDocument/2006/relationships/image" Target="../media/image97.png"/><Relationship Id="rId155" Type="http://schemas.openxmlformats.org/officeDocument/2006/relationships/image" Target="../media/image33.png"/><Relationship Id="rId12" Type="http://schemas.openxmlformats.org/officeDocument/2006/relationships/image" Target="../media/image135.jpeg"/><Relationship Id="rId17" Type="http://schemas.openxmlformats.org/officeDocument/2006/relationships/image" Target="../media/image11.png"/><Relationship Id="rId33" Type="http://schemas.openxmlformats.org/officeDocument/2006/relationships/image" Target="../media/image27.JPG"/><Relationship Id="rId38" Type="http://schemas.openxmlformats.org/officeDocument/2006/relationships/image" Target="../media/image14.jpeg"/><Relationship Id="rId59" Type="http://schemas.openxmlformats.org/officeDocument/2006/relationships/image" Target="../media/image45.jpeg"/><Relationship Id="rId103" Type="http://schemas.openxmlformats.org/officeDocument/2006/relationships/image" Target="../media/image44.jpeg"/><Relationship Id="rId108" Type="http://schemas.openxmlformats.org/officeDocument/2006/relationships/image" Target="../media/image197.png"/><Relationship Id="rId124" Type="http://schemas.openxmlformats.org/officeDocument/2006/relationships/image" Target="../media/image62.jpg"/><Relationship Id="rId129" Type="http://schemas.openxmlformats.org/officeDocument/2006/relationships/image" Target="../media/image90.png"/><Relationship Id="rId54" Type="http://schemas.openxmlformats.org/officeDocument/2006/relationships/image" Target="../media/image173.jpeg"/><Relationship Id="rId70" Type="http://schemas.openxmlformats.org/officeDocument/2006/relationships/image" Target="../media/image180.jpeg"/><Relationship Id="rId75" Type="http://schemas.openxmlformats.org/officeDocument/2006/relationships/image" Target="../media/image8.png"/><Relationship Id="rId91" Type="http://schemas.openxmlformats.org/officeDocument/2006/relationships/image" Target="../media/image188.jpeg"/><Relationship Id="rId96" Type="http://schemas.openxmlformats.org/officeDocument/2006/relationships/image" Target="../media/image193.jpeg"/><Relationship Id="rId140" Type="http://schemas.openxmlformats.org/officeDocument/2006/relationships/image" Target="../media/image92.png"/><Relationship Id="rId145" Type="http://schemas.openxmlformats.org/officeDocument/2006/relationships/image" Target="../media/image95.png"/><Relationship Id="rId161" Type="http://schemas.microsoft.com/office/2007/relationships/hdphoto" Target="../media/hdphoto5.wdp"/><Relationship Id="rId1" Type="http://schemas.openxmlformats.org/officeDocument/2006/relationships/image" Target="../media/image137.JPG"/><Relationship Id="rId6" Type="http://schemas.openxmlformats.org/officeDocument/2006/relationships/image" Target="../media/image70.JPG"/><Relationship Id="rId15" Type="http://schemas.openxmlformats.org/officeDocument/2006/relationships/image" Target="../media/image74.png"/><Relationship Id="rId23" Type="http://schemas.openxmlformats.org/officeDocument/2006/relationships/image" Target="../media/image166.jpeg"/><Relationship Id="rId28" Type="http://schemas.openxmlformats.org/officeDocument/2006/relationships/image" Target="../media/image64.jpeg"/><Relationship Id="rId36" Type="http://schemas.openxmlformats.org/officeDocument/2006/relationships/image" Target="../media/image49.jpeg"/><Relationship Id="rId49" Type="http://schemas.openxmlformats.org/officeDocument/2006/relationships/image" Target="../media/image132.jpeg"/><Relationship Id="rId57" Type="http://schemas.openxmlformats.org/officeDocument/2006/relationships/image" Target="../media/image176.jpeg"/><Relationship Id="rId106" Type="http://schemas.openxmlformats.org/officeDocument/2006/relationships/image" Target="../media/image51.jpeg"/><Relationship Id="rId114" Type="http://schemas.microsoft.com/office/2007/relationships/hdphoto" Target="../media/hdphoto2.wdp"/><Relationship Id="rId119" Type="http://schemas.openxmlformats.org/officeDocument/2006/relationships/image" Target="../media/image37.png"/><Relationship Id="rId127" Type="http://schemas.openxmlformats.org/officeDocument/2006/relationships/image" Target="../media/image93.png"/><Relationship Id="rId10" Type="http://schemas.openxmlformats.org/officeDocument/2006/relationships/image" Target="../media/image107.jpg"/><Relationship Id="rId31" Type="http://schemas.openxmlformats.org/officeDocument/2006/relationships/image" Target="../media/image40.JPG"/><Relationship Id="rId44" Type="http://schemas.openxmlformats.org/officeDocument/2006/relationships/image" Target="../media/image81.jpeg"/><Relationship Id="rId52" Type="http://schemas.openxmlformats.org/officeDocument/2006/relationships/image" Target="../media/image146.png"/><Relationship Id="rId60" Type="http://schemas.openxmlformats.org/officeDocument/2006/relationships/image" Target="../media/image24.png"/><Relationship Id="rId65" Type="http://schemas.openxmlformats.org/officeDocument/2006/relationships/image" Target="../media/image160.jpeg"/><Relationship Id="rId73" Type="http://schemas.openxmlformats.org/officeDocument/2006/relationships/image" Target="../media/image6.png"/><Relationship Id="rId78" Type="http://schemas.openxmlformats.org/officeDocument/2006/relationships/image" Target="../media/image19.jpeg"/><Relationship Id="rId81" Type="http://schemas.openxmlformats.org/officeDocument/2006/relationships/image" Target="../media/image183.jpeg"/><Relationship Id="rId86" Type="http://schemas.openxmlformats.org/officeDocument/2006/relationships/image" Target="../media/image184.jpeg"/><Relationship Id="rId94" Type="http://schemas.openxmlformats.org/officeDocument/2006/relationships/image" Target="../media/image191.jpeg"/><Relationship Id="rId99" Type="http://schemas.openxmlformats.org/officeDocument/2006/relationships/image" Target="../media/image25.png"/><Relationship Id="rId101" Type="http://schemas.openxmlformats.org/officeDocument/2006/relationships/image" Target="../media/image145.jpeg"/><Relationship Id="rId122" Type="http://schemas.openxmlformats.org/officeDocument/2006/relationships/image" Target="../media/image88.png"/><Relationship Id="rId130" Type="http://schemas.openxmlformats.org/officeDocument/2006/relationships/image" Target="../media/image200.jpeg"/><Relationship Id="rId135" Type="http://schemas.openxmlformats.org/officeDocument/2006/relationships/image" Target="../media/image150.png"/><Relationship Id="rId143" Type="http://schemas.openxmlformats.org/officeDocument/2006/relationships/image" Target="../media/image116.jpeg"/><Relationship Id="rId148" Type="http://schemas.openxmlformats.org/officeDocument/2006/relationships/image" Target="../media/image96.png"/><Relationship Id="rId151" Type="http://schemas.openxmlformats.org/officeDocument/2006/relationships/image" Target="../media/image47.jpeg"/><Relationship Id="rId156" Type="http://schemas.openxmlformats.org/officeDocument/2006/relationships/image" Target="../media/image100.png"/><Relationship Id="rId4" Type="http://schemas.openxmlformats.org/officeDocument/2006/relationships/image" Target="../media/image110.jpg"/><Relationship Id="rId9" Type="http://schemas.openxmlformats.org/officeDocument/2006/relationships/image" Target="../media/image113.JPG"/><Relationship Id="rId13" Type="http://schemas.openxmlformats.org/officeDocument/2006/relationships/image" Target="../media/image41.png"/><Relationship Id="rId18" Type="http://schemas.openxmlformats.org/officeDocument/2006/relationships/image" Target="../media/image10.png"/><Relationship Id="rId39" Type="http://schemas.openxmlformats.org/officeDocument/2006/relationships/image" Target="../media/image76.png"/><Relationship Id="rId109" Type="http://schemas.microsoft.com/office/2007/relationships/hdphoto" Target="../media/hdphoto6.wdp"/><Relationship Id="rId34" Type="http://schemas.openxmlformats.org/officeDocument/2006/relationships/image" Target="../media/image15.png"/><Relationship Id="rId50" Type="http://schemas.openxmlformats.org/officeDocument/2006/relationships/image" Target="../media/image131.jpeg"/><Relationship Id="rId55" Type="http://schemas.openxmlformats.org/officeDocument/2006/relationships/image" Target="../media/image174.jpeg"/><Relationship Id="rId76" Type="http://schemas.openxmlformats.org/officeDocument/2006/relationships/image" Target="../media/image9.png"/><Relationship Id="rId97" Type="http://schemas.openxmlformats.org/officeDocument/2006/relationships/image" Target="../media/image194.jpeg"/><Relationship Id="rId104" Type="http://schemas.openxmlformats.org/officeDocument/2006/relationships/image" Target="../media/image50.jpeg"/><Relationship Id="rId120" Type="http://schemas.openxmlformats.org/officeDocument/2006/relationships/image" Target="../media/image134.jpeg"/><Relationship Id="rId125" Type="http://schemas.openxmlformats.org/officeDocument/2006/relationships/image" Target="../media/image118.jpg"/><Relationship Id="rId141" Type="http://schemas.openxmlformats.org/officeDocument/2006/relationships/image" Target="../media/image201.jpeg"/><Relationship Id="rId146" Type="http://schemas.openxmlformats.org/officeDocument/2006/relationships/image" Target="../media/image202.png"/><Relationship Id="rId7" Type="http://schemas.openxmlformats.org/officeDocument/2006/relationships/image" Target="../media/image67.JPG"/><Relationship Id="rId71" Type="http://schemas.openxmlformats.org/officeDocument/2006/relationships/image" Target="../media/image117.JPG"/><Relationship Id="rId92" Type="http://schemas.openxmlformats.org/officeDocument/2006/relationships/image" Target="../media/image189.jpeg"/><Relationship Id="rId162" Type="http://schemas.openxmlformats.org/officeDocument/2006/relationships/image" Target="../media/image155.png"/><Relationship Id="rId2" Type="http://schemas.openxmlformats.org/officeDocument/2006/relationships/image" Target="../media/image138.jpg"/><Relationship Id="rId29" Type="http://schemas.openxmlformats.org/officeDocument/2006/relationships/image" Target="../media/image170.jpeg"/><Relationship Id="rId24" Type="http://schemas.openxmlformats.org/officeDocument/2006/relationships/image" Target="../media/image167.jpeg"/><Relationship Id="rId40" Type="http://schemas.openxmlformats.org/officeDocument/2006/relationships/image" Target="../media/image77.JPG"/><Relationship Id="rId45" Type="http://schemas.openxmlformats.org/officeDocument/2006/relationships/image" Target="../media/image82.jpeg"/><Relationship Id="rId66" Type="http://schemas.openxmlformats.org/officeDocument/2006/relationships/image" Target="../media/image85.png"/><Relationship Id="rId87" Type="http://schemas.openxmlformats.org/officeDocument/2006/relationships/image" Target="../media/image185.jpeg"/><Relationship Id="rId110" Type="http://schemas.openxmlformats.org/officeDocument/2006/relationships/image" Target="../media/image198.jpeg"/><Relationship Id="rId115" Type="http://schemas.openxmlformats.org/officeDocument/2006/relationships/image" Target="../media/image108.png"/><Relationship Id="rId131" Type="http://schemas.openxmlformats.org/officeDocument/2006/relationships/image" Target="../media/image161.jpeg"/><Relationship Id="rId136" Type="http://schemas.openxmlformats.org/officeDocument/2006/relationships/image" Target="../media/image152.png"/><Relationship Id="rId157" Type="http://schemas.openxmlformats.org/officeDocument/2006/relationships/image" Target="../media/image101.png"/><Relationship Id="rId61" Type="http://schemas.openxmlformats.org/officeDocument/2006/relationships/image" Target="../media/image178.jpeg"/><Relationship Id="rId82" Type="http://schemas.openxmlformats.org/officeDocument/2006/relationships/image" Target="../media/image29.png"/><Relationship Id="rId152" Type="http://schemas.openxmlformats.org/officeDocument/2006/relationships/image" Target="../media/image48.png"/><Relationship Id="rId19" Type="http://schemas.openxmlformats.org/officeDocument/2006/relationships/image" Target="../media/image12.png"/><Relationship Id="rId14" Type="http://schemas.openxmlformats.org/officeDocument/2006/relationships/image" Target="../media/image163.png"/><Relationship Id="rId30" Type="http://schemas.openxmlformats.org/officeDocument/2006/relationships/image" Target="../media/image26.jpeg"/><Relationship Id="rId35" Type="http://schemas.openxmlformats.org/officeDocument/2006/relationships/image" Target="../media/image23.JPG"/><Relationship Id="rId56" Type="http://schemas.openxmlformats.org/officeDocument/2006/relationships/image" Target="../media/image175.jpeg"/><Relationship Id="rId77" Type="http://schemas.openxmlformats.org/officeDocument/2006/relationships/image" Target="../media/image18.jpeg"/><Relationship Id="rId100" Type="http://schemas.openxmlformats.org/officeDocument/2006/relationships/image" Target="../media/image89.png"/><Relationship Id="rId105" Type="http://schemas.openxmlformats.org/officeDocument/2006/relationships/image" Target="../media/image52.jpeg"/><Relationship Id="rId126" Type="http://schemas.openxmlformats.org/officeDocument/2006/relationships/image" Target="../media/image65.jpg"/><Relationship Id="rId147" Type="http://schemas.openxmlformats.org/officeDocument/2006/relationships/image" Target="../media/image153.png"/><Relationship Id="rId8" Type="http://schemas.openxmlformats.org/officeDocument/2006/relationships/image" Target="../media/image69.png"/><Relationship Id="rId51" Type="http://schemas.openxmlformats.org/officeDocument/2006/relationships/image" Target="../media/image84.png"/><Relationship Id="rId72" Type="http://schemas.openxmlformats.org/officeDocument/2006/relationships/image" Target="../media/image5.png"/><Relationship Id="rId93" Type="http://schemas.openxmlformats.org/officeDocument/2006/relationships/image" Target="../media/image190.jpeg"/><Relationship Id="rId98" Type="http://schemas.openxmlformats.org/officeDocument/2006/relationships/image" Target="../media/image195.jpeg"/><Relationship Id="rId121" Type="http://schemas.openxmlformats.org/officeDocument/2006/relationships/image" Target="../media/image151.png"/><Relationship Id="rId142" Type="http://schemas.openxmlformats.org/officeDocument/2006/relationships/image" Target="../media/image112.jpeg"/><Relationship Id="rId163" Type="http://schemas.openxmlformats.org/officeDocument/2006/relationships/image" Target="../media/image36.jpeg"/><Relationship Id="rId3" Type="http://schemas.openxmlformats.org/officeDocument/2006/relationships/image" Target="../media/image139.JPG"/><Relationship Id="rId25" Type="http://schemas.openxmlformats.org/officeDocument/2006/relationships/image" Target="../media/image168.jpeg"/><Relationship Id="rId46" Type="http://schemas.openxmlformats.org/officeDocument/2006/relationships/image" Target="../media/image83.png"/><Relationship Id="rId67" Type="http://schemas.openxmlformats.org/officeDocument/2006/relationships/image" Target="../media/image144.jpeg"/><Relationship Id="rId116" Type="http://schemas.microsoft.com/office/2007/relationships/hdphoto" Target="../media/hdphoto3.wdp"/><Relationship Id="rId137" Type="http://schemas.openxmlformats.org/officeDocument/2006/relationships/image" Target="../media/image46.jpg"/><Relationship Id="rId158" Type="http://schemas.openxmlformats.org/officeDocument/2006/relationships/image" Target="../media/image34.png"/><Relationship Id="rId20" Type="http://schemas.openxmlformats.org/officeDocument/2006/relationships/image" Target="../media/image59.jpeg"/><Relationship Id="rId41" Type="http://schemas.openxmlformats.org/officeDocument/2006/relationships/image" Target="../media/image171.jpeg"/><Relationship Id="rId62" Type="http://schemas.openxmlformats.org/officeDocument/2006/relationships/image" Target="../media/image179.jpeg"/><Relationship Id="rId83" Type="http://schemas.openxmlformats.org/officeDocument/2006/relationships/image" Target="../media/image30.png"/><Relationship Id="rId88" Type="http://schemas.openxmlformats.org/officeDocument/2006/relationships/image" Target="../media/image186.jpeg"/><Relationship Id="rId111" Type="http://schemas.openxmlformats.org/officeDocument/2006/relationships/image" Target="../media/image104.png"/><Relationship Id="rId132" Type="http://schemas.openxmlformats.org/officeDocument/2006/relationships/image" Target="../media/image156.jpeg"/><Relationship Id="rId153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60379</xdr:rowOff>
    </xdr:to>
    <xdr:sp macro="" textlink="">
      <xdr:nvSpPr>
        <xdr:cNvPr id="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72262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55245</xdr:rowOff>
    </xdr:to>
    <xdr:sp macro="" textlink="">
      <xdr:nvSpPr>
        <xdr:cNvPr id="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70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55245</xdr:rowOff>
    </xdr:to>
    <xdr:sp macro="" textlink="">
      <xdr:nvSpPr>
        <xdr:cNvPr id="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70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60379</xdr:rowOff>
    </xdr:to>
    <xdr:sp macro="" textlink="">
      <xdr:nvSpPr>
        <xdr:cNvPr id="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72262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88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88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90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800600" y="790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55245</xdr:rowOff>
    </xdr:to>
    <xdr:sp macro="" textlink="">
      <xdr:nvSpPr>
        <xdr:cNvPr id="1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4549675"/>
          <a:ext cx="304800" cy="301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1</xdr:row>
      <xdr:rowOff>55245</xdr:rowOff>
    </xdr:to>
    <xdr:sp macro="" textlink="">
      <xdr:nvSpPr>
        <xdr:cNvPr id="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2011025" y="5474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55245</xdr:rowOff>
    </xdr:to>
    <xdr:sp macro="" textlink="">
      <xdr:nvSpPr>
        <xdr:cNvPr id="1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55245</xdr:rowOff>
    </xdr:to>
    <xdr:sp macro="" textlink="">
      <xdr:nvSpPr>
        <xdr:cNvPr id="1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55245</xdr:rowOff>
    </xdr:to>
    <xdr:sp macro="" textlink="">
      <xdr:nvSpPr>
        <xdr:cNvPr id="1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55245</xdr:rowOff>
    </xdr:to>
    <xdr:sp macro="" textlink="">
      <xdr:nvSpPr>
        <xdr:cNvPr id="2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4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63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34045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34045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581004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581004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77796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5085381" y="577796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483676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612828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07842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07842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318970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318970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5159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6360763" y="15159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2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777712" y="5747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64</xdr:row>
      <xdr:rowOff>2296154</xdr:rowOff>
    </xdr:to>
    <xdr:sp macro="" textlink="">
      <xdr:nvSpPr>
        <xdr:cNvPr id="138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1181575"/>
          <a:ext cx="304800" cy="2308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21</xdr:row>
      <xdr:rowOff>2133476</xdr:rowOff>
    </xdr:to>
    <xdr:sp macro="" textlink="">
      <xdr:nvSpPr>
        <xdr:cNvPr id="138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3420725"/>
          <a:ext cx="304800" cy="240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21</xdr:row>
      <xdr:rowOff>2133476</xdr:rowOff>
    </xdr:to>
    <xdr:sp macro="" textlink="">
      <xdr:nvSpPr>
        <xdr:cNvPr id="138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3420725"/>
          <a:ext cx="304800" cy="240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64</xdr:row>
      <xdr:rowOff>2296154</xdr:rowOff>
    </xdr:to>
    <xdr:sp macro="" textlink="">
      <xdr:nvSpPr>
        <xdr:cNvPr id="138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1181575"/>
          <a:ext cx="304800" cy="2308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38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582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38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582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8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8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64</xdr:row>
      <xdr:rowOff>2292925</xdr:rowOff>
    </xdr:to>
    <xdr:sp macro="" textlink="">
      <xdr:nvSpPr>
        <xdr:cNvPr id="139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1181575"/>
          <a:ext cx="304800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64</xdr:row>
      <xdr:rowOff>2292925</xdr:rowOff>
    </xdr:to>
    <xdr:sp macro="" textlink="">
      <xdr:nvSpPr>
        <xdr:cNvPr id="13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13773150" y="81181575"/>
          <a:ext cx="304800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8</xdr:row>
      <xdr:rowOff>374659</xdr:rowOff>
    </xdr:to>
    <xdr:sp macro="" textlink="">
      <xdr:nvSpPr>
        <xdr:cNvPr id="139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67100"/>
          <a:ext cx="304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8</xdr:row>
      <xdr:rowOff>374659</xdr:rowOff>
    </xdr:to>
    <xdr:sp macro="" textlink="">
      <xdr:nvSpPr>
        <xdr:cNvPr id="139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67100"/>
          <a:ext cx="304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8</xdr:row>
      <xdr:rowOff>374659</xdr:rowOff>
    </xdr:to>
    <xdr:sp macro="" textlink="">
      <xdr:nvSpPr>
        <xdr:cNvPr id="139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67100"/>
          <a:ext cx="304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564503</xdr:colOff>
      <xdr:row>2</xdr:row>
      <xdr:rowOff>113008</xdr:rowOff>
    </xdr:from>
    <xdr:to>
      <xdr:col>3</xdr:col>
      <xdr:colOff>1979382</xdr:colOff>
      <xdr:row>2</xdr:row>
      <xdr:rowOff>2195593</xdr:rowOff>
    </xdr:to>
    <xdr:pic>
      <xdr:nvPicPr>
        <xdr:cNvPr id="1395" name="Obrázek 1394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 b="3540"/>
        <a:stretch/>
      </xdr:blipFill>
      <xdr:spPr>
        <a:xfrm>
          <a:off x="4046420" y="1361841"/>
          <a:ext cx="1414879" cy="2082585"/>
        </a:xfrm>
        <a:prstGeom prst="rect">
          <a:avLst/>
        </a:prstGeom>
      </xdr:spPr>
    </xdr:pic>
    <xdr:clientData/>
  </xdr:twoCellAnchor>
  <xdr:twoCellAnchor>
    <xdr:from>
      <xdr:col>3</xdr:col>
      <xdr:colOff>647606</xdr:colOff>
      <xdr:row>28</xdr:row>
      <xdr:rowOff>102459</xdr:rowOff>
    </xdr:from>
    <xdr:to>
      <xdr:col>3</xdr:col>
      <xdr:colOff>2035996</xdr:colOff>
      <xdr:row>28</xdr:row>
      <xdr:rowOff>2221038</xdr:rowOff>
    </xdr:to>
    <xdr:pic>
      <xdr:nvPicPr>
        <xdr:cNvPr id="1396" name="Obrázek 1395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/>
        <a:stretch/>
      </xdr:blipFill>
      <xdr:spPr>
        <a:xfrm>
          <a:off x="4429031" y="57090534"/>
          <a:ext cx="1388390" cy="2118579"/>
        </a:xfrm>
        <a:prstGeom prst="rect">
          <a:avLst/>
        </a:prstGeom>
      </xdr:spPr>
    </xdr:pic>
    <xdr:clientData/>
  </xdr:twoCellAnchor>
  <xdr:twoCellAnchor>
    <xdr:from>
      <xdr:col>3</xdr:col>
      <xdr:colOff>626389</xdr:colOff>
      <xdr:row>30</xdr:row>
      <xdr:rowOff>147525</xdr:rowOff>
    </xdr:from>
    <xdr:to>
      <xdr:col>3</xdr:col>
      <xdr:colOff>2063211</xdr:colOff>
      <xdr:row>30</xdr:row>
      <xdr:rowOff>2207251</xdr:rowOff>
    </xdr:to>
    <xdr:pic>
      <xdr:nvPicPr>
        <xdr:cNvPr id="1397" name="Obrázek 1396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4407814" y="60012150"/>
          <a:ext cx="1436822" cy="2059726"/>
        </a:xfrm>
        <a:prstGeom prst="rect">
          <a:avLst/>
        </a:prstGeom>
      </xdr:spPr>
    </xdr:pic>
    <xdr:clientData/>
  </xdr:twoCellAnchor>
  <xdr:twoCellAnchor>
    <xdr:from>
      <xdr:col>3</xdr:col>
      <xdr:colOff>484321</xdr:colOff>
      <xdr:row>55</xdr:row>
      <xdr:rowOff>177585</xdr:rowOff>
    </xdr:from>
    <xdr:to>
      <xdr:col>3</xdr:col>
      <xdr:colOff>1911089</xdr:colOff>
      <xdr:row>55</xdr:row>
      <xdr:rowOff>2207253</xdr:rowOff>
    </xdr:to>
    <xdr:pic>
      <xdr:nvPicPr>
        <xdr:cNvPr id="1398" name="Obrázek 1397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4265746" y="111105735"/>
          <a:ext cx="1426768" cy="202966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66</xdr:row>
      <xdr:rowOff>2015950</xdr:rowOff>
    </xdr:to>
    <xdr:sp macro="" textlink="">
      <xdr:nvSpPr>
        <xdr:cNvPr id="139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62741175"/>
          <a:ext cx="304800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191576</xdr:colOff>
      <xdr:row>32</xdr:row>
      <xdr:rowOff>125386</xdr:rowOff>
    </xdr:from>
    <xdr:to>
      <xdr:col>3</xdr:col>
      <xdr:colOff>2212411</xdr:colOff>
      <xdr:row>32</xdr:row>
      <xdr:rowOff>2157386</xdr:rowOff>
    </xdr:to>
    <xdr:pic>
      <xdr:nvPicPr>
        <xdr:cNvPr id="1400" name="Obrázek 1399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73001" y="62866561"/>
          <a:ext cx="2020835" cy="2032000"/>
        </a:xfrm>
        <a:prstGeom prst="rect">
          <a:avLst/>
        </a:prstGeom>
      </xdr:spPr>
    </xdr:pic>
    <xdr:clientData/>
  </xdr:twoCellAnchor>
  <xdr:twoCellAnchor>
    <xdr:from>
      <xdr:col>3</xdr:col>
      <xdr:colOff>197136</xdr:colOff>
      <xdr:row>33</xdr:row>
      <xdr:rowOff>142070</xdr:rowOff>
    </xdr:from>
    <xdr:to>
      <xdr:col>3</xdr:col>
      <xdr:colOff>2278784</xdr:colOff>
      <xdr:row>33</xdr:row>
      <xdr:rowOff>2184652</xdr:rowOff>
    </xdr:to>
    <xdr:pic>
      <xdr:nvPicPr>
        <xdr:cNvPr id="1401" name="Obrázek 1400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78561" y="65188295"/>
          <a:ext cx="2081648" cy="2042582"/>
        </a:xfrm>
        <a:prstGeom prst="rect">
          <a:avLst/>
        </a:prstGeom>
      </xdr:spPr>
    </xdr:pic>
    <xdr:clientData/>
  </xdr:twoCellAnchor>
  <xdr:twoCellAnchor>
    <xdr:from>
      <xdr:col>3</xdr:col>
      <xdr:colOff>561539</xdr:colOff>
      <xdr:row>42</xdr:row>
      <xdr:rowOff>464538</xdr:rowOff>
    </xdr:from>
    <xdr:to>
      <xdr:col>3</xdr:col>
      <xdr:colOff>2244289</xdr:colOff>
      <xdr:row>42</xdr:row>
      <xdr:rowOff>1704581</xdr:rowOff>
    </xdr:to>
    <xdr:pic>
      <xdr:nvPicPr>
        <xdr:cNvPr id="1402" name="Obrázek 1401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42964" y="85989513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192114</xdr:colOff>
      <xdr:row>40</xdr:row>
      <xdr:rowOff>137046</xdr:rowOff>
    </xdr:from>
    <xdr:to>
      <xdr:col>3</xdr:col>
      <xdr:colOff>2296044</xdr:colOff>
      <xdr:row>40</xdr:row>
      <xdr:rowOff>2189726</xdr:rowOff>
    </xdr:to>
    <xdr:pic>
      <xdr:nvPicPr>
        <xdr:cNvPr id="1403" name="Obrázek 1402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73539" y="81318621"/>
          <a:ext cx="2103930" cy="2052680"/>
        </a:xfrm>
        <a:prstGeom prst="rect">
          <a:avLst/>
        </a:prstGeom>
      </xdr:spPr>
    </xdr:pic>
    <xdr:clientData/>
  </xdr:twoCellAnchor>
  <xdr:twoCellAnchor>
    <xdr:from>
      <xdr:col>3</xdr:col>
      <xdr:colOff>424845</xdr:colOff>
      <xdr:row>41</xdr:row>
      <xdr:rowOff>217715</xdr:rowOff>
    </xdr:from>
    <xdr:to>
      <xdr:col>3</xdr:col>
      <xdr:colOff>1885346</xdr:colOff>
      <xdr:row>41</xdr:row>
      <xdr:rowOff>1966090</xdr:rowOff>
    </xdr:to>
    <xdr:pic>
      <xdr:nvPicPr>
        <xdr:cNvPr id="1404" name="Obrázek 1403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08274" y="81425144"/>
          <a:ext cx="1460501" cy="1748375"/>
        </a:xfrm>
        <a:prstGeom prst="rect">
          <a:avLst/>
        </a:prstGeom>
      </xdr:spPr>
    </xdr:pic>
    <xdr:clientData/>
  </xdr:twoCellAnchor>
  <xdr:twoCellAnchor>
    <xdr:from>
      <xdr:col>3</xdr:col>
      <xdr:colOff>113007</xdr:colOff>
      <xdr:row>49</xdr:row>
      <xdr:rowOff>355169</xdr:rowOff>
    </xdr:from>
    <xdr:to>
      <xdr:col>3</xdr:col>
      <xdr:colOff>2470042</xdr:colOff>
      <xdr:row>49</xdr:row>
      <xdr:rowOff>1923788</xdr:rowOff>
    </xdr:to>
    <xdr:pic>
      <xdr:nvPicPr>
        <xdr:cNvPr id="1405" name="Obrázek 1404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854" r="1"/>
        <a:stretch/>
      </xdr:blipFill>
      <xdr:spPr>
        <a:xfrm>
          <a:off x="3894432" y="101377319"/>
          <a:ext cx="2357035" cy="1568619"/>
        </a:xfrm>
        <a:prstGeom prst="rect">
          <a:avLst/>
        </a:prstGeom>
      </xdr:spPr>
    </xdr:pic>
    <xdr:clientData/>
  </xdr:twoCellAnchor>
  <xdr:twoCellAnchor>
    <xdr:from>
      <xdr:col>3</xdr:col>
      <xdr:colOff>290595</xdr:colOff>
      <xdr:row>48</xdr:row>
      <xdr:rowOff>500468</xdr:rowOff>
    </xdr:from>
    <xdr:to>
      <xdr:col>3</xdr:col>
      <xdr:colOff>2235183</xdr:colOff>
      <xdr:row>48</xdr:row>
      <xdr:rowOff>1872712</xdr:rowOff>
    </xdr:to>
    <xdr:pic>
      <xdr:nvPicPr>
        <xdr:cNvPr id="1406" name="Obrázek 1405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659"/>
        <a:stretch/>
      </xdr:blipFill>
      <xdr:spPr>
        <a:xfrm>
          <a:off x="4072020" y="99360443"/>
          <a:ext cx="1944588" cy="1372244"/>
        </a:xfrm>
        <a:prstGeom prst="rect">
          <a:avLst/>
        </a:prstGeom>
      </xdr:spPr>
    </xdr:pic>
    <xdr:clientData/>
  </xdr:twoCellAnchor>
  <xdr:twoCellAnchor>
    <xdr:from>
      <xdr:col>3</xdr:col>
      <xdr:colOff>355170</xdr:colOff>
      <xdr:row>50</xdr:row>
      <xdr:rowOff>129152</xdr:rowOff>
    </xdr:from>
    <xdr:to>
      <xdr:col>3</xdr:col>
      <xdr:colOff>1974900</xdr:colOff>
      <xdr:row>50</xdr:row>
      <xdr:rowOff>1905000</xdr:rowOff>
    </xdr:to>
    <xdr:pic>
      <xdr:nvPicPr>
        <xdr:cNvPr id="1407" name="Obrázek 1406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36595" y="103227752"/>
          <a:ext cx="1619730" cy="177584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40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051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40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051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41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051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421109</xdr:colOff>
      <xdr:row>8</xdr:row>
      <xdr:rowOff>152511</xdr:rowOff>
    </xdr:from>
    <xdr:to>
      <xdr:col>3</xdr:col>
      <xdr:colOff>2335307</xdr:colOff>
      <xdr:row>8</xdr:row>
      <xdr:rowOff>2061381</xdr:rowOff>
    </xdr:to>
    <xdr:pic>
      <xdr:nvPicPr>
        <xdr:cNvPr id="1418" name="Obrázek 1417" descr="Tork odpadkový koš 5 l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9359" y="1131263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500467</xdr:colOff>
      <xdr:row>10</xdr:row>
      <xdr:rowOff>80720</xdr:rowOff>
    </xdr:from>
    <xdr:to>
      <xdr:col>3</xdr:col>
      <xdr:colOff>2133536</xdr:colOff>
      <xdr:row>10</xdr:row>
      <xdr:rowOff>1937288</xdr:rowOff>
    </xdr:to>
    <xdr:pic>
      <xdr:nvPicPr>
        <xdr:cNvPr id="1419" name="Obrázek 1418" descr="Tork zásobník na hygienické sáčky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15901745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403604</xdr:colOff>
      <xdr:row>11</xdr:row>
      <xdr:rowOff>375289</xdr:rowOff>
    </xdr:from>
    <xdr:to>
      <xdr:col>3</xdr:col>
      <xdr:colOff>2128934</xdr:colOff>
      <xdr:row>11</xdr:row>
      <xdr:rowOff>2554740</xdr:rowOff>
    </xdr:to>
    <xdr:pic>
      <xdr:nvPicPr>
        <xdr:cNvPr id="1421" name="Obrázek 1420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758" b="1379"/>
        <a:stretch/>
      </xdr:blipFill>
      <xdr:spPr>
        <a:xfrm>
          <a:off x="4185029" y="18167989"/>
          <a:ext cx="1725330" cy="2179451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142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184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142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184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42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07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42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07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142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30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142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30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2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2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3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3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3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143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357609</xdr:colOff>
      <xdr:row>58</xdr:row>
      <xdr:rowOff>168386</xdr:rowOff>
    </xdr:from>
    <xdr:to>
      <xdr:col>3</xdr:col>
      <xdr:colOff>2271807</xdr:colOff>
      <xdr:row>58</xdr:row>
      <xdr:rowOff>2077256</xdr:rowOff>
    </xdr:to>
    <xdr:pic>
      <xdr:nvPicPr>
        <xdr:cNvPr id="1435" name="Obrázek 1434" descr="Tork odpadkový koš 5 l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11627813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500467</xdr:colOff>
      <xdr:row>60</xdr:row>
      <xdr:rowOff>209872</xdr:rowOff>
    </xdr:from>
    <xdr:to>
      <xdr:col>3</xdr:col>
      <xdr:colOff>2133536</xdr:colOff>
      <xdr:row>60</xdr:row>
      <xdr:rowOff>2066440</xdr:rowOff>
    </xdr:to>
    <xdr:pic>
      <xdr:nvPicPr>
        <xdr:cNvPr id="1436" name="Obrázek 1435" descr="Tork zásobník na hygienické sáčky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120929722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444425</xdr:colOff>
      <xdr:row>61</xdr:row>
      <xdr:rowOff>197704</xdr:rowOff>
    </xdr:from>
    <xdr:to>
      <xdr:col>3</xdr:col>
      <xdr:colOff>2169755</xdr:colOff>
      <xdr:row>61</xdr:row>
      <xdr:rowOff>2377155</xdr:rowOff>
    </xdr:to>
    <xdr:pic>
      <xdr:nvPicPr>
        <xdr:cNvPr id="1438" name="Obrázek 1437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758" b="1379"/>
        <a:stretch/>
      </xdr:blipFill>
      <xdr:spPr>
        <a:xfrm>
          <a:off x="3927854" y="7191775"/>
          <a:ext cx="1725330" cy="2179451"/>
        </a:xfrm>
        <a:prstGeom prst="rect">
          <a:avLst/>
        </a:prstGeom>
      </xdr:spPr>
    </xdr:pic>
    <xdr:clientData/>
  </xdr:twoCellAnchor>
  <xdr:twoCellAnchor>
    <xdr:from>
      <xdr:col>3</xdr:col>
      <xdr:colOff>614409</xdr:colOff>
      <xdr:row>56</xdr:row>
      <xdr:rowOff>0</xdr:rowOff>
    </xdr:from>
    <xdr:to>
      <xdr:col>3</xdr:col>
      <xdr:colOff>2160496</xdr:colOff>
      <xdr:row>56</xdr:row>
      <xdr:rowOff>0</xdr:rowOff>
    </xdr:to>
    <xdr:pic>
      <xdr:nvPicPr>
        <xdr:cNvPr id="1439" name="Obrázek 1438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95834" y="113233200"/>
          <a:ext cx="1546087" cy="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144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144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144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4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4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4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4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5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45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42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304800" cy="304800"/>
    <xdr:sp macro="" textlink="">
      <xdr:nvSpPr>
        <xdr:cNvPr id="145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304800" cy="304800"/>
    <xdr:sp macro="" textlink="">
      <xdr:nvSpPr>
        <xdr:cNvPr id="145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145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145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45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43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45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43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5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5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6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6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6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304800"/>
    <xdr:sp macro="" textlink="">
      <xdr:nvSpPr>
        <xdr:cNvPr id="146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357609</xdr:colOff>
      <xdr:row>20</xdr:row>
      <xdr:rowOff>168386</xdr:rowOff>
    </xdr:from>
    <xdr:to>
      <xdr:col>3</xdr:col>
      <xdr:colOff>2271807</xdr:colOff>
      <xdr:row>20</xdr:row>
      <xdr:rowOff>2077256</xdr:rowOff>
    </xdr:to>
    <xdr:pic>
      <xdr:nvPicPr>
        <xdr:cNvPr id="1465" name="Obrázek 1464" descr="Tork odpadkový koš 5 l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3792548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500467</xdr:colOff>
      <xdr:row>22</xdr:row>
      <xdr:rowOff>80720</xdr:rowOff>
    </xdr:from>
    <xdr:to>
      <xdr:col>3</xdr:col>
      <xdr:colOff>2133536</xdr:colOff>
      <xdr:row>22</xdr:row>
      <xdr:rowOff>1937288</xdr:rowOff>
    </xdr:to>
    <xdr:pic>
      <xdr:nvPicPr>
        <xdr:cNvPr id="1466" name="Obrázek 1465" descr="Tork zásobník na hygienické sáčky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42476495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403604</xdr:colOff>
      <xdr:row>23</xdr:row>
      <xdr:rowOff>375289</xdr:rowOff>
    </xdr:from>
    <xdr:to>
      <xdr:col>3</xdr:col>
      <xdr:colOff>2128934</xdr:colOff>
      <xdr:row>23</xdr:row>
      <xdr:rowOff>2554740</xdr:rowOff>
    </xdr:to>
    <xdr:pic>
      <xdr:nvPicPr>
        <xdr:cNvPr id="1468" name="Obrázek 1467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758" b="1379"/>
        <a:stretch/>
      </xdr:blipFill>
      <xdr:spPr>
        <a:xfrm>
          <a:off x="4185029" y="44742739"/>
          <a:ext cx="1725330" cy="2179451"/>
        </a:xfrm>
        <a:prstGeom prst="rect">
          <a:avLst/>
        </a:prstGeom>
      </xdr:spPr>
    </xdr:pic>
    <xdr:clientData/>
  </xdr:twoCellAnchor>
  <xdr:twoCellAnchor>
    <xdr:from>
      <xdr:col>3</xdr:col>
      <xdr:colOff>855635</xdr:colOff>
      <xdr:row>52</xdr:row>
      <xdr:rowOff>161441</xdr:rowOff>
    </xdr:from>
    <xdr:to>
      <xdr:col>3</xdr:col>
      <xdr:colOff>1712882</xdr:colOff>
      <xdr:row>52</xdr:row>
      <xdr:rowOff>2155398</xdr:rowOff>
    </xdr:to>
    <xdr:pic>
      <xdr:nvPicPr>
        <xdr:cNvPr id="1473" name="Obrázek 1472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7060" y="105907991"/>
          <a:ext cx="857247" cy="1993957"/>
        </a:xfrm>
        <a:prstGeom prst="rect">
          <a:avLst/>
        </a:prstGeom>
      </xdr:spPr>
    </xdr:pic>
    <xdr:clientData/>
  </xdr:twoCellAnchor>
  <xdr:twoCellAnchor>
    <xdr:from>
      <xdr:col>3</xdr:col>
      <xdr:colOff>493059</xdr:colOff>
      <xdr:row>34</xdr:row>
      <xdr:rowOff>151894</xdr:rowOff>
    </xdr:from>
    <xdr:to>
      <xdr:col>3</xdr:col>
      <xdr:colOff>2151530</xdr:colOff>
      <xdr:row>34</xdr:row>
      <xdr:rowOff>2084295</xdr:rowOff>
    </xdr:to>
    <xdr:pic>
      <xdr:nvPicPr>
        <xdr:cNvPr id="1474" name="Obrázek 1473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4484" y="67503169"/>
          <a:ext cx="1658471" cy="1932401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35</xdr:row>
      <xdr:rowOff>134470</xdr:rowOff>
    </xdr:from>
    <xdr:to>
      <xdr:col>3</xdr:col>
      <xdr:colOff>2151529</xdr:colOff>
      <xdr:row>35</xdr:row>
      <xdr:rowOff>2084553</xdr:rowOff>
    </xdr:to>
    <xdr:pic>
      <xdr:nvPicPr>
        <xdr:cNvPr id="1475" name="Obrázek 1474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9307" y="69790795"/>
          <a:ext cx="1613647" cy="1950083"/>
        </a:xfrm>
        <a:prstGeom prst="rect">
          <a:avLst/>
        </a:prstGeom>
      </xdr:spPr>
    </xdr:pic>
    <xdr:clientData/>
  </xdr:twoCellAnchor>
  <xdr:twoCellAnchor>
    <xdr:from>
      <xdr:col>3</xdr:col>
      <xdr:colOff>414617</xdr:colOff>
      <xdr:row>37</xdr:row>
      <xdr:rowOff>112059</xdr:rowOff>
    </xdr:from>
    <xdr:to>
      <xdr:col>3</xdr:col>
      <xdr:colOff>2096895</xdr:colOff>
      <xdr:row>37</xdr:row>
      <xdr:rowOff>2218765</xdr:rowOff>
    </xdr:to>
    <xdr:pic>
      <xdr:nvPicPr>
        <xdr:cNvPr id="1476" name="Obrázek 1475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6042" y="74378484"/>
          <a:ext cx="1682278" cy="2106706"/>
        </a:xfrm>
        <a:prstGeom prst="rect">
          <a:avLst/>
        </a:prstGeom>
      </xdr:spPr>
    </xdr:pic>
    <xdr:clientData/>
  </xdr:twoCellAnchor>
  <xdr:twoCellAnchor>
    <xdr:from>
      <xdr:col>3</xdr:col>
      <xdr:colOff>313765</xdr:colOff>
      <xdr:row>38</xdr:row>
      <xdr:rowOff>168088</xdr:rowOff>
    </xdr:from>
    <xdr:to>
      <xdr:col>3</xdr:col>
      <xdr:colOff>2148893</xdr:colOff>
      <xdr:row>38</xdr:row>
      <xdr:rowOff>2117912</xdr:rowOff>
    </xdr:to>
    <xdr:pic>
      <xdr:nvPicPr>
        <xdr:cNvPr id="1477" name="Obrázek 1476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190" y="76739563"/>
          <a:ext cx="1835128" cy="1949824"/>
        </a:xfrm>
        <a:prstGeom prst="rect">
          <a:avLst/>
        </a:prstGeom>
      </xdr:spPr>
    </xdr:pic>
    <xdr:clientData/>
  </xdr:twoCellAnchor>
  <xdr:twoCellAnchor>
    <xdr:from>
      <xdr:col>3</xdr:col>
      <xdr:colOff>257736</xdr:colOff>
      <xdr:row>46</xdr:row>
      <xdr:rowOff>156883</xdr:rowOff>
    </xdr:from>
    <xdr:to>
      <xdr:col>3</xdr:col>
      <xdr:colOff>2386853</xdr:colOff>
      <xdr:row>46</xdr:row>
      <xdr:rowOff>2202346</xdr:rowOff>
    </xdr:to>
    <xdr:pic>
      <xdr:nvPicPr>
        <xdr:cNvPr id="1479" name="Obrázek 1478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9161" y="94406758"/>
          <a:ext cx="2129117" cy="2045463"/>
        </a:xfrm>
        <a:prstGeom prst="rect">
          <a:avLst/>
        </a:prstGeom>
      </xdr:spPr>
    </xdr:pic>
    <xdr:clientData/>
  </xdr:twoCellAnchor>
  <xdr:twoCellAnchor>
    <xdr:from>
      <xdr:col>3</xdr:col>
      <xdr:colOff>557893</xdr:colOff>
      <xdr:row>12</xdr:row>
      <xdr:rowOff>163286</xdr:rowOff>
    </xdr:from>
    <xdr:to>
      <xdr:col>3</xdr:col>
      <xdr:colOff>1971695</xdr:colOff>
      <xdr:row>12</xdr:row>
      <xdr:rowOff>1786000</xdr:rowOff>
    </xdr:to>
    <xdr:pic>
      <xdr:nvPicPr>
        <xdr:cNvPr id="1480" name="Obrázek 147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318" y="22232711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24</xdr:row>
      <xdr:rowOff>204108</xdr:rowOff>
    </xdr:from>
    <xdr:to>
      <xdr:col>3</xdr:col>
      <xdr:colOff>1985302</xdr:colOff>
      <xdr:row>24</xdr:row>
      <xdr:rowOff>1826822</xdr:rowOff>
    </xdr:to>
    <xdr:pic>
      <xdr:nvPicPr>
        <xdr:cNvPr id="1481" name="Obrázek 148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48848283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625928</xdr:colOff>
      <xdr:row>62</xdr:row>
      <xdr:rowOff>122465</xdr:rowOff>
    </xdr:from>
    <xdr:to>
      <xdr:col>3</xdr:col>
      <xdr:colOff>2039730</xdr:colOff>
      <xdr:row>62</xdr:row>
      <xdr:rowOff>1745179</xdr:rowOff>
    </xdr:to>
    <xdr:pic>
      <xdr:nvPicPr>
        <xdr:cNvPr id="1482" name="Obrázek 1481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7353" y="126938315"/>
          <a:ext cx="1413802" cy="1622714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14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14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</xdr:row>
      <xdr:rowOff>338666</xdr:rowOff>
    </xdr:from>
    <xdr:ext cx="304800" cy="304800"/>
    <xdr:sp macro="" textlink="">
      <xdr:nvSpPr>
        <xdr:cNvPr id="14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10583333" y="62018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304800" cy="304800"/>
    <xdr:sp macro="" textlink="">
      <xdr:nvSpPr>
        <xdr:cNvPr id="148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304800" cy="304800"/>
    <xdr:sp macro="" textlink="">
      <xdr:nvSpPr>
        <xdr:cNvPr id="148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4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4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4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4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304800" cy="304800"/>
    <xdr:sp macro="" textlink="">
      <xdr:nvSpPr>
        <xdr:cNvPr id="14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641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304800" cy="304800"/>
    <xdr:sp macro="" textlink="">
      <xdr:nvSpPr>
        <xdr:cNvPr id="14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641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14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929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14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5929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304800" cy="304800"/>
    <xdr:sp macro="" textlink="">
      <xdr:nvSpPr>
        <xdr:cNvPr id="14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621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304800" cy="304800"/>
    <xdr:sp macro="" textlink="">
      <xdr:nvSpPr>
        <xdr:cNvPr id="14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621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49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50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132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54</xdr:row>
      <xdr:rowOff>0</xdr:rowOff>
    </xdr:from>
    <xdr:ext cx="304800" cy="304800"/>
    <xdr:sp macro="" textlink="">
      <xdr:nvSpPr>
        <xdr:cNvPr id="15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103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54</xdr:row>
      <xdr:rowOff>0</xdr:rowOff>
    </xdr:from>
    <xdr:ext cx="304800" cy="304800"/>
    <xdr:sp macro="" textlink="">
      <xdr:nvSpPr>
        <xdr:cNvPr id="150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103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304800" cy="304800"/>
    <xdr:sp macro="" textlink="">
      <xdr:nvSpPr>
        <xdr:cNvPr id="150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051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304800" cy="304800"/>
    <xdr:sp macro="" textlink="">
      <xdr:nvSpPr>
        <xdr:cNvPr id="15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1051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813955</xdr:colOff>
      <xdr:row>9</xdr:row>
      <xdr:rowOff>225136</xdr:rowOff>
    </xdr:from>
    <xdr:to>
      <xdr:col>3</xdr:col>
      <xdr:colOff>1705045</xdr:colOff>
      <xdr:row>9</xdr:row>
      <xdr:rowOff>2127250</xdr:rowOff>
    </xdr:to>
    <xdr:pic>
      <xdr:nvPicPr>
        <xdr:cNvPr id="1505" name="Obrázek 1504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92205" y="13623636"/>
          <a:ext cx="891090" cy="1902114"/>
        </a:xfrm>
        <a:prstGeom prst="rect">
          <a:avLst/>
        </a:prstGeom>
      </xdr:spPr>
    </xdr:pic>
    <xdr:clientData/>
  </xdr:twoCellAnchor>
  <xdr:twoCellAnchor>
    <xdr:from>
      <xdr:col>3</xdr:col>
      <xdr:colOff>773545</xdr:colOff>
      <xdr:row>5</xdr:row>
      <xdr:rowOff>177513</xdr:rowOff>
    </xdr:from>
    <xdr:to>
      <xdr:col>3</xdr:col>
      <xdr:colOff>1765299</xdr:colOff>
      <xdr:row>5</xdr:row>
      <xdr:rowOff>2218585</xdr:rowOff>
    </xdr:to>
    <xdr:pic>
      <xdr:nvPicPr>
        <xdr:cNvPr id="1506" name="Obrázek 1505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250170" y="6368763"/>
          <a:ext cx="991754" cy="2044987"/>
        </a:xfrm>
        <a:prstGeom prst="rect">
          <a:avLst/>
        </a:prstGeom>
      </xdr:spPr>
    </xdr:pic>
    <xdr:clientData/>
  </xdr:twoCellAnchor>
  <xdr:twoCellAnchor>
    <xdr:from>
      <xdr:col>3</xdr:col>
      <xdr:colOff>278947</xdr:colOff>
      <xdr:row>4</xdr:row>
      <xdr:rowOff>149679</xdr:rowOff>
    </xdr:from>
    <xdr:to>
      <xdr:col>4</xdr:col>
      <xdr:colOff>0</xdr:colOff>
      <xdr:row>4</xdr:row>
      <xdr:rowOff>1651000</xdr:rowOff>
    </xdr:to>
    <xdr:pic>
      <xdr:nvPicPr>
        <xdr:cNvPr id="1507" name="Obrázek 1506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197" y="4181929"/>
          <a:ext cx="2103663" cy="1501321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14</xdr:row>
      <xdr:rowOff>149678</xdr:rowOff>
    </xdr:from>
    <xdr:to>
      <xdr:col>3</xdr:col>
      <xdr:colOff>1986643</xdr:colOff>
      <xdr:row>15</xdr:row>
      <xdr:rowOff>5412</xdr:rowOff>
    </xdr:to>
    <xdr:pic>
      <xdr:nvPicPr>
        <xdr:cNvPr id="1508" name="Obrázek 1507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8818" y="27857903"/>
          <a:ext cx="1619250" cy="1922659"/>
        </a:xfrm>
        <a:prstGeom prst="rect">
          <a:avLst/>
        </a:prstGeom>
      </xdr:spPr>
    </xdr:pic>
    <xdr:clientData/>
  </xdr:twoCellAnchor>
  <xdr:twoCellAnchor>
    <xdr:from>
      <xdr:col>3</xdr:col>
      <xdr:colOff>231322</xdr:colOff>
      <xdr:row>17</xdr:row>
      <xdr:rowOff>435429</xdr:rowOff>
    </xdr:from>
    <xdr:to>
      <xdr:col>3</xdr:col>
      <xdr:colOff>2354035</xdr:colOff>
      <xdr:row>17</xdr:row>
      <xdr:rowOff>1431057</xdr:rowOff>
    </xdr:to>
    <xdr:pic>
      <xdr:nvPicPr>
        <xdr:cNvPr id="1509" name="Obrázek 1508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2747" y="33087129"/>
          <a:ext cx="2122713" cy="995628"/>
        </a:xfrm>
        <a:prstGeom prst="rect">
          <a:avLst/>
        </a:prstGeom>
      </xdr:spPr>
    </xdr:pic>
    <xdr:clientData/>
  </xdr:twoCellAnchor>
  <xdr:twoCellAnchor>
    <xdr:from>
      <xdr:col>3</xdr:col>
      <xdr:colOff>844261</xdr:colOff>
      <xdr:row>16</xdr:row>
      <xdr:rowOff>161637</xdr:rowOff>
    </xdr:from>
    <xdr:to>
      <xdr:col>3</xdr:col>
      <xdr:colOff>1836015</xdr:colOff>
      <xdr:row>16</xdr:row>
      <xdr:rowOff>2225387</xdr:rowOff>
    </xdr:to>
    <xdr:pic>
      <xdr:nvPicPr>
        <xdr:cNvPr id="1510" name="Obrázek 1509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22511" y="30467012"/>
          <a:ext cx="991754" cy="2076738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26</xdr:row>
      <xdr:rowOff>149678</xdr:rowOff>
    </xdr:from>
    <xdr:to>
      <xdr:col>3</xdr:col>
      <xdr:colOff>1986643</xdr:colOff>
      <xdr:row>27</xdr:row>
      <xdr:rowOff>5412</xdr:rowOff>
    </xdr:to>
    <xdr:pic>
      <xdr:nvPicPr>
        <xdr:cNvPr id="1511" name="Obrázek 151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8818" y="54499328"/>
          <a:ext cx="1619250" cy="1922659"/>
        </a:xfrm>
        <a:prstGeom prst="rect">
          <a:avLst/>
        </a:prstGeom>
      </xdr:spPr>
    </xdr:pic>
    <xdr:clientData/>
  </xdr:twoCellAnchor>
  <xdr:twoCellAnchor>
    <xdr:from>
      <xdr:col>3</xdr:col>
      <xdr:colOff>357609</xdr:colOff>
      <xdr:row>20</xdr:row>
      <xdr:rowOff>168386</xdr:rowOff>
    </xdr:from>
    <xdr:to>
      <xdr:col>3</xdr:col>
      <xdr:colOff>2271807</xdr:colOff>
      <xdr:row>20</xdr:row>
      <xdr:rowOff>2077256</xdr:rowOff>
    </xdr:to>
    <xdr:pic>
      <xdr:nvPicPr>
        <xdr:cNvPr id="1513" name="Obrázek 1512" descr="Tork odpadkový koš 5 l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3792548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21</xdr:row>
      <xdr:rowOff>0</xdr:rowOff>
    </xdr:from>
    <xdr:ext cx="304800" cy="2407228"/>
    <xdr:sp macro="" textlink="">
      <xdr:nvSpPr>
        <xdr:cNvPr id="151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304800" cy="2407228"/>
    <xdr:sp macro="" textlink="">
      <xdr:nvSpPr>
        <xdr:cNvPr id="151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813955</xdr:colOff>
      <xdr:row>21</xdr:row>
      <xdr:rowOff>225136</xdr:rowOff>
    </xdr:from>
    <xdr:to>
      <xdr:col>3</xdr:col>
      <xdr:colOff>1717745</xdr:colOff>
      <xdr:row>21</xdr:row>
      <xdr:rowOff>2199409</xdr:rowOff>
    </xdr:to>
    <xdr:pic>
      <xdr:nvPicPr>
        <xdr:cNvPr id="1516" name="Obrázek 1515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95380" y="40220611"/>
          <a:ext cx="903790" cy="1974273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21</xdr:row>
      <xdr:rowOff>0</xdr:rowOff>
    </xdr:from>
    <xdr:ext cx="304800" cy="2407228"/>
    <xdr:sp macro="" textlink="">
      <xdr:nvSpPr>
        <xdr:cNvPr id="151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304800" cy="2407228"/>
    <xdr:sp macro="" textlink="">
      <xdr:nvSpPr>
        <xdr:cNvPr id="151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151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152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446038</xdr:colOff>
      <xdr:row>22</xdr:row>
      <xdr:rowOff>80720</xdr:rowOff>
    </xdr:from>
    <xdr:to>
      <xdr:col>3</xdr:col>
      <xdr:colOff>2079107</xdr:colOff>
      <xdr:row>22</xdr:row>
      <xdr:rowOff>1937288</xdr:rowOff>
    </xdr:to>
    <xdr:pic>
      <xdr:nvPicPr>
        <xdr:cNvPr id="1521" name="Obrázek 1520" descr="Tork zásobník na hygienické sáčky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467" y="41487256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357609</xdr:colOff>
      <xdr:row>58</xdr:row>
      <xdr:rowOff>168386</xdr:rowOff>
    </xdr:from>
    <xdr:to>
      <xdr:col>3</xdr:col>
      <xdr:colOff>2271807</xdr:colOff>
      <xdr:row>58</xdr:row>
      <xdr:rowOff>2077256</xdr:rowOff>
    </xdr:to>
    <xdr:pic>
      <xdr:nvPicPr>
        <xdr:cNvPr id="1523" name="Obrázek 1522" descr="Tork odpadkový koš 5 l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11627813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357609</xdr:colOff>
      <xdr:row>58</xdr:row>
      <xdr:rowOff>168386</xdr:rowOff>
    </xdr:from>
    <xdr:to>
      <xdr:col>3</xdr:col>
      <xdr:colOff>2271807</xdr:colOff>
      <xdr:row>58</xdr:row>
      <xdr:rowOff>2077256</xdr:rowOff>
    </xdr:to>
    <xdr:pic>
      <xdr:nvPicPr>
        <xdr:cNvPr id="1525" name="Obrázek 1524" descr="Tork odpadkový koš 5 l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11627813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59</xdr:row>
      <xdr:rowOff>0</xdr:rowOff>
    </xdr:from>
    <xdr:ext cx="304800" cy="2407228"/>
    <xdr:sp macro="" textlink="">
      <xdr:nvSpPr>
        <xdr:cNvPr id="152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18414800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2407228"/>
    <xdr:sp macro="" textlink="">
      <xdr:nvSpPr>
        <xdr:cNvPr id="152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18414800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52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07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52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1207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500467</xdr:colOff>
      <xdr:row>60</xdr:row>
      <xdr:rowOff>80720</xdr:rowOff>
    </xdr:from>
    <xdr:to>
      <xdr:col>3</xdr:col>
      <xdr:colOff>2133536</xdr:colOff>
      <xdr:row>60</xdr:row>
      <xdr:rowOff>1937288</xdr:rowOff>
    </xdr:to>
    <xdr:pic>
      <xdr:nvPicPr>
        <xdr:cNvPr id="1530" name="Obrázek 1529" descr="Tork zásobník na hygienické sáčky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120800570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813955</xdr:colOff>
      <xdr:row>59</xdr:row>
      <xdr:rowOff>225136</xdr:rowOff>
    </xdr:from>
    <xdr:to>
      <xdr:col>3</xdr:col>
      <xdr:colOff>1717745</xdr:colOff>
      <xdr:row>59</xdr:row>
      <xdr:rowOff>2199409</xdr:rowOff>
    </xdr:to>
    <xdr:pic>
      <xdr:nvPicPr>
        <xdr:cNvPr id="1531" name="Obrázek 1530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95380" y="118639936"/>
          <a:ext cx="903790" cy="1974273"/>
        </a:xfrm>
        <a:prstGeom prst="rect">
          <a:avLst/>
        </a:prstGeom>
      </xdr:spPr>
    </xdr:pic>
    <xdr:clientData/>
  </xdr:twoCellAnchor>
  <xdr:twoCellAnchor>
    <xdr:from>
      <xdr:col>3</xdr:col>
      <xdr:colOff>231322</xdr:colOff>
      <xdr:row>53</xdr:row>
      <xdr:rowOff>435429</xdr:rowOff>
    </xdr:from>
    <xdr:to>
      <xdr:col>3</xdr:col>
      <xdr:colOff>2354035</xdr:colOff>
      <xdr:row>53</xdr:row>
      <xdr:rowOff>1431057</xdr:rowOff>
    </xdr:to>
    <xdr:pic>
      <xdr:nvPicPr>
        <xdr:cNvPr id="1532" name="Obrázek 1531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2747" y="108487029"/>
          <a:ext cx="2122713" cy="995628"/>
        </a:xfrm>
        <a:prstGeom prst="rect">
          <a:avLst/>
        </a:prstGeom>
      </xdr:spPr>
    </xdr:pic>
    <xdr:clientData/>
  </xdr:twoCellAnchor>
  <xdr:twoCellAnchor>
    <xdr:from>
      <xdr:col>3</xdr:col>
      <xdr:colOff>453983</xdr:colOff>
      <xdr:row>64</xdr:row>
      <xdr:rowOff>115042</xdr:rowOff>
    </xdr:from>
    <xdr:to>
      <xdr:col>3</xdr:col>
      <xdr:colOff>1939635</xdr:colOff>
      <xdr:row>64</xdr:row>
      <xdr:rowOff>2095960</xdr:rowOff>
    </xdr:to>
    <xdr:pic>
      <xdr:nvPicPr>
        <xdr:cNvPr id="1533" name="Obrázek 1532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4938" y="133413087"/>
          <a:ext cx="1485652" cy="1980918"/>
        </a:xfrm>
        <a:prstGeom prst="rect">
          <a:avLst/>
        </a:prstGeom>
      </xdr:spPr>
    </xdr:pic>
    <xdr:clientData/>
  </xdr:twoCellAnchor>
  <xdr:twoCellAnchor>
    <xdr:from>
      <xdr:col>3</xdr:col>
      <xdr:colOff>753753</xdr:colOff>
      <xdr:row>36</xdr:row>
      <xdr:rowOff>399761</xdr:rowOff>
    </xdr:from>
    <xdr:to>
      <xdr:col>3</xdr:col>
      <xdr:colOff>2120157</xdr:colOff>
      <xdr:row>36</xdr:row>
      <xdr:rowOff>2032000</xdr:rowOff>
    </xdr:to>
    <xdr:pic>
      <xdr:nvPicPr>
        <xdr:cNvPr id="1534" name="Obrázek 1533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37182" y="70109154"/>
          <a:ext cx="1366404" cy="1632239"/>
        </a:xfrm>
        <a:prstGeom prst="rect">
          <a:avLst/>
        </a:prstGeom>
      </xdr:spPr>
    </xdr:pic>
    <xdr:clientData/>
  </xdr:twoCellAnchor>
  <xdr:twoCellAnchor>
    <xdr:from>
      <xdr:col>3</xdr:col>
      <xdr:colOff>39807</xdr:colOff>
      <xdr:row>43</xdr:row>
      <xdr:rowOff>277089</xdr:rowOff>
    </xdr:from>
    <xdr:to>
      <xdr:col>3</xdr:col>
      <xdr:colOff>2242752</xdr:colOff>
      <xdr:row>43</xdr:row>
      <xdr:rowOff>2143125</xdr:rowOff>
    </xdr:to>
    <xdr:pic>
      <xdr:nvPicPr>
        <xdr:cNvPr id="1535" name="Obrázek 153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818057" y="87859464"/>
          <a:ext cx="2202945" cy="1866036"/>
        </a:xfrm>
        <a:prstGeom prst="rect">
          <a:avLst/>
        </a:prstGeom>
      </xdr:spPr>
    </xdr:pic>
    <xdr:clientData/>
  </xdr:twoCellAnchor>
  <xdr:twoCellAnchor>
    <xdr:from>
      <xdr:col>3</xdr:col>
      <xdr:colOff>294409</xdr:colOff>
      <xdr:row>44</xdr:row>
      <xdr:rowOff>121229</xdr:rowOff>
    </xdr:from>
    <xdr:to>
      <xdr:col>3</xdr:col>
      <xdr:colOff>2353541</xdr:colOff>
      <xdr:row>44</xdr:row>
      <xdr:rowOff>1873251</xdr:rowOff>
    </xdr:to>
    <xdr:pic>
      <xdr:nvPicPr>
        <xdr:cNvPr id="1536" name="Obrázek 1535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72659" y="89878479"/>
          <a:ext cx="2059132" cy="1752022"/>
        </a:xfrm>
        <a:prstGeom prst="rect">
          <a:avLst/>
        </a:prstGeom>
      </xdr:spPr>
    </xdr:pic>
    <xdr:clientData/>
  </xdr:twoCellAnchor>
  <xdr:twoCellAnchor>
    <xdr:from>
      <xdr:col>3</xdr:col>
      <xdr:colOff>173182</xdr:colOff>
      <xdr:row>45</xdr:row>
      <xdr:rowOff>155864</xdr:rowOff>
    </xdr:from>
    <xdr:to>
      <xdr:col>3</xdr:col>
      <xdr:colOff>2353541</xdr:colOff>
      <xdr:row>45</xdr:row>
      <xdr:rowOff>2079625</xdr:rowOff>
    </xdr:to>
    <xdr:pic>
      <xdr:nvPicPr>
        <xdr:cNvPr id="1537" name="Obrázek 1536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951432" y="92087989"/>
          <a:ext cx="2180359" cy="1923761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2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2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304800" cy="304800"/>
    <xdr:sp macro="" textlink="">
      <xdr:nvSpPr>
        <xdr:cNvPr id="2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304800" cy="304800"/>
    <xdr:sp macro="" textlink="">
      <xdr:nvSpPr>
        <xdr:cNvPr id="2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13684250" y="1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2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2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2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304800" cy="304800"/>
    <xdr:sp macro="" textlink="">
      <xdr:nvSpPr>
        <xdr:cNvPr id="2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304800" cy="304800"/>
    <xdr:sp macro="" textlink="">
      <xdr:nvSpPr>
        <xdr:cNvPr id="2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121228</xdr:colOff>
      <xdr:row>7</xdr:row>
      <xdr:rowOff>329046</xdr:rowOff>
    </xdr:from>
    <xdr:to>
      <xdr:col>3</xdr:col>
      <xdr:colOff>2351201</xdr:colOff>
      <xdr:row>7</xdr:row>
      <xdr:rowOff>1920981</xdr:rowOff>
    </xdr:to>
    <xdr:pic>
      <xdr:nvPicPr>
        <xdr:cNvPr id="232" name="Obrázek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02183" y="1575955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121227</xdr:colOff>
      <xdr:row>19</xdr:row>
      <xdr:rowOff>311726</xdr:rowOff>
    </xdr:from>
    <xdr:to>
      <xdr:col>3</xdr:col>
      <xdr:colOff>2351200</xdr:colOff>
      <xdr:row>19</xdr:row>
      <xdr:rowOff>1903661</xdr:rowOff>
    </xdr:to>
    <xdr:pic>
      <xdr:nvPicPr>
        <xdr:cNvPr id="233" name="Obrázek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02182" y="3792681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121228</xdr:colOff>
      <xdr:row>57</xdr:row>
      <xdr:rowOff>294409</xdr:rowOff>
    </xdr:from>
    <xdr:to>
      <xdr:col>3</xdr:col>
      <xdr:colOff>2351201</xdr:colOff>
      <xdr:row>57</xdr:row>
      <xdr:rowOff>1886344</xdr:rowOff>
    </xdr:to>
    <xdr:pic>
      <xdr:nvPicPr>
        <xdr:cNvPr id="234" name="Obrázek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02183" y="6009409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623455</xdr:colOff>
      <xdr:row>13</xdr:row>
      <xdr:rowOff>138545</xdr:rowOff>
    </xdr:from>
    <xdr:to>
      <xdr:col>3</xdr:col>
      <xdr:colOff>1781047</xdr:colOff>
      <xdr:row>13</xdr:row>
      <xdr:rowOff>1904999</xdr:rowOff>
    </xdr:to>
    <xdr:pic>
      <xdr:nvPicPr>
        <xdr:cNvPr id="235" name="Obrázek 23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04410" y="1385454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706583</xdr:colOff>
      <xdr:row>25</xdr:row>
      <xdr:rowOff>187035</xdr:rowOff>
    </xdr:from>
    <xdr:to>
      <xdr:col>3</xdr:col>
      <xdr:colOff>1864175</xdr:colOff>
      <xdr:row>25</xdr:row>
      <xdr:rowOff>1953489</xdr:rowOff>
    </xdr:to>
    <xdr:pic>
      <xdr:nvPicPr>
        <xdr:cNvPr id="236" name="Obrázek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87538" y="3494808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633847</xdr:colOff>
      <xdr:row>63</xdr:row>
      <xdr:rowOff>27709</xdr:rowOff>
    </xdr:from>
    <xdr:to>
      <xdr:col>3</xdr:col>
      <xdr:colOff>1791439</xdr:colOff>
      <xdr:row>63</xdr:row>
      <xdr:rowOff>1794163</xdr:rowOff>
    </xdr:to>
    <xdr:pic>
      <xdr:nvPicPr>
        <xdr:cNvPr id="237" name="Obrázek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14802" y="5396345"/>
          <a:ext cx="1157592" cy="1766454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3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3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4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4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24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24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4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4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1246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398318</xdr:colOff>
      <xdr:row>47</xdr:row>
      <xdr:rowOff>415636</xdr:rowOff>
    </xdr:from>
    <xdr:to>
      <xdr:col>3</xdr:col>
      <xdr:colOff>2230361</xdr:colOff>
      <xdr:row>47</xdr:row>
      <xdr:rowOff>1853045</xdr:rowOff>
    </xdr:to>
    <xdr:pic>
      <xdr:nvPicPr>
        <xdr:cNvPr id="246" name="Obrázek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879273" y="91370727"/>
          <a:ext cx="1832043" cy="1437409"/>
        </a:xfrm>
        <a:prstGeom prst="rect">
          <a:avLst/>
        </a:prstGeom>
      </xdr:spPr>
    </xdr:pic>
    <xdr:clientData/>
  </xdr:twoCellAnchor>
  <xdr:twoCellAnchor>
    <xdr:from>
      <xdr:col>3</xdr:col>
      <xdr:colOff>242455</xdr:colOff>
      <xdr:row>39</xdr:row>
      <xdr:rowOff>207818</xdr:rowOff>
    </xdr:from>
    <xdr:to>
      <xdr:col>3</xdr:col>
      <xdr:colOff>1642391</xdr:colOff>
      <xdr:row>39</xdr:row>
      <xdr:rowOff>1893635</xdr:rowOff>
    </xdr:to>
    <xdr:pic>
      <xdr:nvPicPr>
        <xdr:cNvPr id="247" name="Obrázek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3410" y="73481045"/>
          <a:ext cx="1399936" cy="16858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93</xdr:row>
      <xdr:rowOff>229260</xdr:rowOff>
    </xdr:from>
    <xdr:to>
      <xdr:col>3</xdr:col>
      <xdr:colOff>2122714</xdr:colOff>
      <xdr:row>93</xdr:row>
      <xdr:rowOff>1795452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4429" y="1481117"/>
          <a:ext cx="1741714" cy="1566192"/>
        </a:xfrm>
        <a:prstGeom prst="rect">
          <a:avLst/>
        </a:prstGeom>
      </xdr:spPr>
    </xdr:pic>
    <xdr:clientData/>
  </xdr:twoCellAnchor>
  <xdr:twoCellAnchor>
    <xdr:from>
      <xdr:col>3</xdr:col>
      <xdr:colOff>612322</xdr:colOff>
      <xdr:row>9</xdr:row>
      <xdr:rowOff>123700</xdr:rowOff>
    </xdr:from>
    <xdr:to>
      <xdr:col>3</xdr:col>
      <xdr:colOff>1792513</xdr:colOff>
      <xdr:row>9</xdr:row>
      <xdr:rowOff>1890154</xdr:rowOff>
    </xdr:to>
    <xdr:pic>
      <xdr:nvPicPr>
        <xdr:cNvPr id="450" name="Obrázek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1179" y="12070771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796637</xdr:colOff>
      <xdr:row>10</xdr:row>
      <xdr:rowOff>121227</xdr:rowOff>
    </xdr:from>
    <xdr:to>
      <xdr:col>3</xdr:col>
      <xdr:colOff>1730299</xdr:colOff>
      <xdr:row>10</xdr:row>
      <xdr:rowOff>2092902</xdr:rowOff>
    </xdr:to>
    <xdr:pic>
      <xdr:nvPicPr>
        <xdr:cNvPr id="451" name="Obrázek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864" y="11204863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432954</xdr:colOff>
      <xdr:row>12</xdr:row>
      <xdr:rowOff>173182</xdr:rowOff>
    </xdr:from>
    <xdr:to>
      <xdr:col>3</xdr:col>
      <xdr:colOff>2033154</xdr:colOff>
      <xdr:row>12</xdr:row>
      <xdr:rowOff>2043296</xdr:rowOff>
    </xdr:to>
    <xdr:pic>
      <xdr:nvPicPr>
        <xdr:cNvPr id="494" name="Obrázek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4181" y="15551727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371104</xdr:colOff>
      <xdr:row>13</xdr:row>
      <xdr:rowOff>102672</xdr:rowOff>
    </xdr:from>
    <xdr:to>
      <xdr:col>3</xdr:col>
      <xdr:colOff>1990354</xdr:colOff>
      <xdr:row>13</xdr:row>
      <xdr:rowOff>2108334</xdr:rowOff>
    </xdr:to>
    <xdr:pic>
      <xdr:nvPicPr>
        <xdr:cNvPr id="495" name="Obrázek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9961" y="17655886"/>
          <a:ext cx="1619250" cy="2005662"/>
        </a:xfrm>
        <a:prstGeom prst="rect">
          <a:avLst/>
        </a:prstGeom>
      </xdr:spPr>
    </xdr:pic>
    <xdr:clientData/>
  </xdr:twoCellAnchor>
  <xdr:twoCellAnchor>
    <xdr:from>
      <xdr:col>3</xdr:col>
      <xdr:colOff>710046</xdr:colOff>
      <xdr:row>19</xdr:row>
      <xdr:rowOff>103909</xdr:rowOff>
    </xdr:from>
    <xdr:to>
      <xdr:col>3</xdr:col>
      <xdr:colOff>1643708</xdr:colOff>
      <xdr:row>19</xdr:row>
      <xdr:rowOff>2075584</xdr:rowOff>
    </xdr:to>
    <xdr:pic>
      <xdr:nvPicPr>
        <xdr:cNvPr id="517" name="Obrázek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1273" y="28713545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374815</xdr:colOff>
      <xdr:row>21</xdr:row>
      <xdr:rowOff>191738</xdr:rowOff>
    </xdr:from>
    <xdr:to>
      <xdr:col>3</xdr:col>
      <xdr:colOff>1975015</xdr:colOff>
      <xdr:row>21</xdr:row>
      <xdr:rowOff>2061852</xdr:rowOff>
    </xdr:to>
    <xdr:pic>
      <xdr:nvPicPr>
        <xdr:cNvPr id="519" name="Obrázek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3672" y="35298167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329045</xdr:colOff>
      <xdr:row>22</xdr:row>
      <xdr:rowOff>55666</xdr:rowOff>
    </xdr:from>
    <xdr:to>
      <xdr:col>3</xdr:col>
      <xdr:colOff>1948295</xdr:colOff>
      <xdr:row>22</xdr:row>
      <xdr:rowOff>2061328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7902" y="37312023"/>
          <a:ext cx="1619250" cy="2005662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26</xdr:row>
      <xdr:rowOff>69273</xdr:rowOff>
    </xdr:from>
    <xdr:to>
      <xdr:col>3</xdr:col>
      <xdr:colOff>1895082</xdr:colOff>
      <xdr:row>26</xdr:row>
      <xdr:rowOff>2088049</xdr:rowOff>
    </xdr:to>
    <xdr:pic>
      <xdr:nvPicPr>
        <xdr:cNvPr id="542" name="Obrázek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12227" y="41910000"/>
          <a:ext cx="1514082" cy="2018776"/>
        </a:xfrm>
        <a:prstGeom prst="rect">
          <a:avLst/>
        </a:prstGeom>
      </xdr:spPr>
    </xdr:pic>
    <xdr:clientData/>
  </xdr:twoCellAnchor>
  <xdr:twoCellAnchor>
    <xdr:from>
      <xdr:col>3</xdr:col>
      <xdr:colOff>346364</xdr:colOff>
      <xdr:row>39</xdr:row>
      <xdr:rowOff>173181</xdr:rowOff>
    </xdr:from>
    <xdr:to>
      <xdr:col>3</xdr:col>
      <xdr:colOff>2085710</xdr:colOff>
      <xdr:row>39</xdr:row>
      <xdr:rowOff>1994059</xdr:rowOff>
    </xdr:to>
    <xdr:pic>
      <xdr:nvPicPr>
        <xdr:cNvPr id="543" name="Obrázek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77591" y="46724454"/>
          <a:ext cx="1739346" cy="1820878"/>
        </a:xfrm>
        <a:prstGeom prst="rect">
          <a:avLst/>
        </a:prstGeom>
      </xdr:spPr>
    </xdr:pic>
    <xdr:clientData/>
  </xdr:twoCellAnchor>
  <xdr:twoCellAnchor>
    <xdr:from>
      <xdr:col>3</xdr:col>
      <xdr:colOff>311728</xdr:colOff>
      <xdr:row>48</xdr:row>
      <xdr:rowOff>173181</xdr:rowOff>
    </xdr:from>
    <xdr:to>
      <xdr:col>3</xdr:col>
      <xdr:colOff>2004119</xdr:colOff>
      <xdr:row>48</xdr:row>
      <xdr:rowOff>1956954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5" y="57877363"/>
          <a:ext cx="1692391" cy="1783773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46</xdr:row>
      <xdr:rowOff>121227</xdr:rowOff>
    </xdr:from>
    <xdr:to>
      <xdr:col>3</xdr:col>
      <xdr:colOff>1947164</xdr:colOff>
      <xdr:row>46</xdr:row>
      <xdr:rowOff>1942105</xdr:rowOff>
    </xdr:to>
    <xdr:pic>
      <xdr:nvPicPr>
        <xdr:cNvPr id="544" name="Obrázek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39045" y="53530500"/>
          <a:ext cx="1739346" cy="1820878"/>
        </a:xfrm>
        <a:prstGeom prst="rect">
          <a:avLst/>
        </a:prstGeom>
      </xdr:spPr>
    </xdr:pic>
    <xdr:clientData/>
  </xdr:twoCellAnchor>
  <xdr:twoCellAnchor>
    <xdr:from>
      <xdr:col>3</xdr:col>
      <xdr:colOff>94012</xdr:colOff>
      <xdr:row>54</xdr:row>
      <xdr:rowOff>403266</xdr:rowOff>
    </xdr:from>
    <xdr:to>
      <xdr:col>3</xdr:col>
      <xdr:colOff>2219527</xdr:colOff>
      <xdr:row>54</xdr:row>
      <xdr:rowOff>1682337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8" t="15211" r="23364" b="17328"/>
        <a:stretch/>
      </xdr:blipFill>
      <xdr:spPr>
        <a:xfrm>
          <a:off x="4012869" y="67227945"/>
          <a:ext cx="2125515" cy="1279071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63</xdr:row>
      <xdr:rowOff>51955</xdr:rowOff>
    </xdr:from>
    <xdr:to>
      <xdr:col>3</xdr:col>
      <xdr:colOff>2126426</xdr:colOff>
      <xdr:row>63</xdr:row>
      <xdr:rowOff>1970563</xdr:rowOff>
    </xdr:to>
    <xdr:pic>
      <xdr:nvPicPr>
        <xdr:cNvPr id="549" name="Obrázek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28" t="36800" r="1286" b="40471"/>
        <a:stretch/>
      </xdr:blipFill>
      <xdr:spPr>
        <a:xfrm>
          <a:off x="4139045" y="72303410"/>
          <a:ext cx="1918608" cy="1918608"/>
        </a:xfrm>
        <a:prstGeom prst="rect">
          <a:avLst/>
        </a:prstGeom>
      </xdr:spPr>
    </xdr:pic>
    <xdr:clientData/>
  </xdr:twoCellAnchor>
  <xdr:twoCellAnchor>
    <xdr:from>
      <xdr:col>3</xdr:col>
      <xdr:colOff>86590</xdr:colOff>
      <xdr:row>66</xdr:row>
      <xdr:rowOff>51955</xdr:rowOff>
    </xdr:from>
    <xdr:to>
      <xdr:col>3</xdr:col>
      <xdr:colOff>2173108</xdr:colOff>
      <xdr:row>66</xdr:row>
      <xdr:rowOff>2079420</xdr:rowOff>
    </xdr:to>
    <xdr:pic>
      <xdr:nvPicPr>
        <xdr:cNvPr id="550" name="Obrázek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76" t="40885" r="20184" b="34343"/>
        <a:stretch/>
      </xdr:blipFill>
      <xdr:spPr>
        <a:xfrm>
          <a:off x="4017817" y="79161410"/>
          <a:ext cx="2086518" cy="2027465"/>
        </a:xfrm>
        <a:prstGeom prst="rect">
          <a:avLst/>
        </a:prstGeom>
      </xdr:spPr>
    </xdr:pic>
    <xdr:clientData/>
  </xdr:twoCellAnchor>
  <xdr:twoCellAnchor>
    <xdr:from>
      <xdr:col>3</xdr:col>
      <xdr:colOff>514597</xdr:colOff>
      <xdr:row>76</xdr:row>
      <xdr:rowOff>225136</xdr:rowOff>
    </xdr:from>
    <xdr:to>
      <xdr:col>3</xdr:col>
      <xdr:colOff>1902270</xdr:colOff>
      <xdr:row>76</xdr:row>
      <xdr:rowOff>1978056</xdr:rowOff>
    </xdr:to>
    <xdr:pic>
      <xdr:nvPicPr>
        <xdr:cNvPr id="552" name="Obrázek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3998026" y="121410350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225136</xdr:colOff>
      <xdr:row>80</xdr:row>
      <xdr:rowOff>190500</xdr:rowOff>
    </xdr:from>
    <xdr:to>
      <xdr:col>3</xdr:col>
      <xdr:colOff>2139334</xdr:colOff>
      <xdr:row>80</xdr:row>
      <xdr:rowOff>2099370</xdr:rowOff>
    </xdr:to>
    <xdr:pic>
      <xdr:nvPicPr>
        <xdr:cNvPr id="556" name="Obrázek 555" descr="Tork odpadkový koš 5 l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63" y="97310864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346364</xdr:colOff>
      <xdr:row>82</xdr:row>
      <xdr:rowOff>155864</xdr:rowOff>
    </xdr:from>
    <xdr:to>
      <xdr:col>3</xdr:col>
      <xdr:colOff>1979433</xdr:colOff>
      <xdr:row>82</xdr:row>
      <xdr:rowOff>2012432</xdr:rowOff>
    </xdr:to>
    <xdr:pic>
      <xdr:nvPicPr>
        <xdr:cNvPr id="558" name="Obrázek 557" descr="Tork zásobník na hygienické sáčky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7591" y="101571137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450272</xdr:colOff>
      <xdr:row>85</xdr:row>
      <xdr:rowOff>51955</xdr:rowOff>
    </xdr:from>
    <xdr:to>
      <xdr:col>3</xdr:col>
      <xdr:colOff>2032392</xdr:colOff>
      <xdr:row>85</xdr:row>
      <xdr:rowOff>2069963</xdr:rowOff>
    </xdr:to>
    <xdr:pic>
      <xdr:nvPicPr>
        <xdr:cNvPr id="560" name="Obrázek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4381499" y="106177773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90</xdr:row>
      <xdr:rowOff>51955</xdr:rowOff>
    </xdr:from>
    <xdr:to>
      <xdr:col>3</xdr:col>
      <xdr:colOff>1879448</xdr:colOff>
      <xdr:row>90</xdr:row>
      <xdr:rowOff>2102251</xdr:rowOff>
    </xdr:to>
    <xdr:pic>
      <xdr:nvPicPr>
        <xdr:cNvPr id="561" name="Obrázek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02727" y="114767591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536863</xdr:colOff>
      <xdr:row>92</xdr:row>
      <xdr:rowOff>69273</xdr:rowOff>
    </xdr:from>
    <xdr:to>
      <xdr:col>3</xdr:col>
      <xdr:colOff>1844811</xdr:colOff>
      <xdr:row>92</xdr:row>
      <xdr:rowOff>2119569</xdr:rowOff>
    </xdr:to>
    <xdr:pic>
      <xdr:nvPicPr>
        <xdr:cNvPr id="562" name="Obrázek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68090" y="116932364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554182</xdr:colOff>
      <xdr:row>96</xdr:row>
      <xdr:rowOff>173182</xdr:rowOff>
    </xdr:from>
    <xdr:to>
      <xdr:col>3</xdr:col>
      <xdr:colOff>1724397</xdr:colOff>
      <xdr:row>96</xdr:row>
      <xdr:rowOff>1859106</xdr:rowOff>
    </xdr:to>
    <xdr:pic>
      <xdr:nvPicPr>
        <xdr:cNvPr id="564" name="Obrázek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5409" y="125626091"/>
          <a:ext cx="1170215" cy="1685924"/>
        </a:xfrm>
        <a:prstGeom prst="rect">
          <a:avLst/>
        </a:prstGeom>
      </xdr:spPr>
    </xdr:pic>
    <xdr:clientData/>
  </xdr:twoCellAnchor>
  <xdr:twoCellAnchor>
    <xdr:from>
      <xdr:col>3</xdr:col>
      <xdr:colOff>831272</xdr:colOff>
      <xdr:row>114</xdr:row>
      <xdr:rowOff>51955</xdr:rowOff>
    </xdr:from>
    <xdr:to>
      <xdr:col>3</xdr:col>
      <xdr:colOff>1764934</xdr:colOff>
      <xdr:row>114</xdr:row>
      <xdr:rowOff>2023630</xdr:rowOff>
    </xdr:to>
    <xdr:pic>
      <xdr:nvPicPr>
        <xdr:cNvPr id="571" name="Obrázek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99" y="148278273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363682</xdr:colOff>
      <xdr:row>116</xdr:row>
      <xdr:rowOff>173182</xdr:rowOff>
    </xdr:from>
    <xdr:to>
      <xdr:col>3</xdr:col>
      <xdr:colOff>1963882</xdr:colOff>
      <xdr:row>116</xdr:row>
      <xdr:rowOff>2043296</xdr:rowOff>
    </xdr:to>
    <xdr:pic>
      <xdr:nvPicPr>
        <xdr:cNvPr id="573" name="Obrázek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4909" y="152694409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329045</xdr:colOff>
      <xdr:row>117</xdr:row>
      <xdr:rowOff>51954</xdr:rowOff>
    </xdr:from>
    <xdr:to>
      <xdr:col>3</xdr:col>
      <xdr:colOff>1948295</xdr:colOff>
      <xdr:row>117</xdr:row>
      <xdr:rowOff>2057616</xdr:rowOff>
    </xdr:to>
    <xdr:pic>
      <xdr:nvPicPr>
        <xdr:cNvPr id="574" name="Obrázek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0272" y="154720636"/>
          <a:ext cx="1619250" cy="2005662"/>
        </a:xfrm>
        <a:prstGeom prst="rect">
          <a:avLst/>
        </a:prstGeom>
      </xdr:spPr>
    </xdr:pic>
    <xdr:clientData/>
  </xdr:twoCellAnchor>
  <xdr:twoCellAnchor>
    <xdr:from>
      <xdr:col>3</xdr:col>
      <xdr:colOff>259773</xdr:colOff>
      <xdr:row>119</xdr:row>
      <xdr:rowOff>363682</xdr:rowOff>
    </xdr:from>
    <xdr:to>
      <xdr:col>3</xdr:col>
      <xdr:colOff>2151165</xdr:colOff>
      <xdr:row>119</xdr:row>
      <xdr:rowOff>1824514</xdr:rowOff>
    </xdr:to>
    <xdr:pic>
      <xdr:nvPicPr>
        <xdr:cNvPr id="575" name="Obrázek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4191000" y="157612773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665515</xdr:colOff>
      <xdr:row>126</xdr:row>
      <xdr:rowOff>129885</xdr:rowOff>
    </xdr:from>
    <xdr:to>
      <xdr:col>3</xdr:col>
      <xdr:colOff>1845706</xdr:colOff>
      <xdr:row>126</xdr:row>
      <xdr:rowOff>1896339</xdr:rowOff>
    </xdr:to>
    <xdr:pic>
      <xdr:nvPicPr>
        <xdr:cNvPr id="581" name="Obrázek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372" y="175267421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779318</xdr:colOff>
      <xdr:row>127</xdr:row>
      <xdr:rowOff>103909</xdr:rowOff>
    </xdr:from>
    <xdr:to>
      <xdr:col>3</xdr:col>
      <xdr:colOff>1712980</xdr:colOff>
      <xdr:row>127</xdr:row>
      <xdr:rowOff>2075584</xdr:rowOff>
    </xdr:to>
    <xdr:pic>
      <xdr:nvPicPr>
        <xdr:cNvPr id="582" name="Obrázek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545" y="174948273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357497</xdr:colOff>
      <xdr:row>130</xdr:row>
      <xdr:rowOff>169470</xdr:rowOff>
    </xdr:from>
    <xdr:to>
      <xdr:col>3</xdr:col>
      <xdr:colOff>1957697</xdr:colOff>
      <xdr:row>130</xdr:row>
      <xdr:rowOff>2039584</xdr:rowOff>
    </xdr:to>
    <xdr:pic>
      <xdr:nvPicPr>
        <xdr:cNvPr id="584" name="Obrázek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354" y="181756791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342653</xdr:colOff>
      <xdr:row>131</xdr:row>
      <xdr:rowOff>108857</xdr:rowOff>
    </xdr:from>
    <xdr:to>
      <xdr:col>3</xdr:col>
      <xdr:colOff>1937935</xdr:colOff>
      <xdr:row>131</xdr:row>
      <xdr:rowOff>2084831</xdr:rowOff>
    </xdr:to>
    <xdr:pic>
      <xdr:nvPicPr>
        <xdr:cNvPr id="585" name="Obrázek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1510" y="183846107"/>
          <a:ext cx="1595282" cy="1975974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133</xdr:row>
      <xdr:rowOff>242454</xdr:rowOff>
    </xdr:from>
    <xdr:to>
      <xdr:col>3</xdr:col>
      <xdr:colOff>2081892</xdr:colOff>
      <xdr:row>133</xdr:row>
      <xdr:rowOff>1703286</xdr:rowOff>
    </xdr:to>
    <xdr:pic>
      <xdr:nvPicPr>
        <xdr:cNvPr id="586" name="Obrázek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4121727" y="184092272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564077</xdr:colOff>
      <xdr:row>141</xdr:row>
      <xdr:rowOff>91540</xdr:rowOff>
    </xdr:from>
    <xdr:to>
      <xdr:col>3</xdr:col>
      <xdr:colOff>1744268</xdr:colOff>
      <xdr:row>141</xdr:row>
      <xdr:rowOff>1857994</xdr:rowOff>
    </xdr:to>
    <xdr:pic>
      <xdr:nvPicPr>
        <xdr:cNvPr id="592" name="Obrázek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934" y="201871861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823851</xdr:colOff>
      <xdr:row>142</xdr:row>
      <xdr:rowOff>132360</xdr:rowOff>
    </xdr:from>
    <xdr:to>
      <xdr:col>3</xdr:col>
      <xdr:colOff>1757513</xdr:colOff>
      <xdr:row>142</xdr:row>
      <xdr:rowOff>2104035</xdr:rowOff>
    </xdr:to>
    <xdr:pic>
      <xdr:nvPicPr>
        <xdr:cNvPr id="593" name="Obrázek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5078" y="223536905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387185</xdr:colOff>
      <xdr:row>144</xdr:row>
      <xdr:rowOff>184316</xdr:rowOff>
    </xdr:from>
    <xdr:to>
      <xdr:col>3</xdr:col>
      <xdr:colOff>1987385</xdr:colOff>
      <xdr:row>144</xdr:row>
      <xdr:rowOff>2054430</xdr:rowOff>
    </xdr:to>
    <xdr:pic>
      <xdr:nvPicPr>
        <xdr:cNvPr id="594" name="Obrázek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042" y="208414423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282039</xdr:colOff>
      <xdr:row>146</xdr:row>
      <xdr:rowOff>96486</xdr:rowOff>
    </xdr:from>
    <xdr:to>
      <xdr:col>3</xdr:col>
      <xdr:colOff>1840676</xdr:colOff>
      <xdr:row>146</xdr:row>
      <xdr:rowOff>2027070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896" y="214776379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86592</xdr:colOff>
      <xdr:row>156</xdr:row>
      <xdr:rowOff>76695</xdr:rowOff>
    </xdr:from>
    <xdr:to>
      <xdr:col>3</xdr:col>
      <xdr:colOff>2236521</xdr:colOff>
      <xdr:row>156</xdr:row>
      <xdr:rowOff>2076945</xdr:rowOff>
    </xdr:to>
    <xdr:pic>
      <xdr:nvPicPr>
        <xdr:cNvPr id="603" name="Obrázek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728" t="44807" r="18124" b="30138"/>
        <a:stretch/>
      </xdr:blipFill>
      <xdr:spPr>
        <a:xfrm>
          <a:off x="4005449" y="231221231"/>
          <a:ext cx="2149929" cy="2000250"/>
        </a:xfrm>
        <a:prstGeom prst="rect">
          <a:avLst/>
        </a:prstGeom>
      </xdr:spPr>
    </xdr:pic>
    <xdr:clientData/>
  </xdr:twoCellAnchor>
  <xdr:twoCellAnchor>
    <xdr:from>
      <xdr:col>3</xdr:col>
      <xdr:colOff>155863</xdr:colOff>
      <xdr:row>158</xdr:row>
      <xdr:rowOff>117517</xdr:rowOff>
    </xdr:from>
    <xdr:to>
      <xdr:col>3</xdr:col>
      <xdr:colOff>2082635</xdr:colOff>
      <xdr:row>158</xdr:row>
      <xdr:rowOff>2008911</xdr:rowOff>
    </xdr:to>
    <xdr:pic>
      <xdr:nvPicPr>
        <xdr:cNvPr id="604" name="Obrázek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95" t="40715" b="19488"/>
        <a:stretch/>
      </xdr:blipFill>
      <xdr:spPr>
        <a:xfrm>
          <a:off x="4074720" y="233411981"/>
          <a:ext cx="1926772" cy="1891394"/>
        </a:xfrm>
        <a:prstGeom prst="rect">
          <a:avLst/>
        </a:prstGeom>
      </xdr:spPr>
    </xdr:pic>
    <xdr:clientData/>
  </xdr:twoCellAnchor>
  <xdr:twoCellAnchor>
    <xdr:from>
      <xdr:col>3</xdr:col>
      <xdr:colOff>142257</xdr:colOff>
      <xdr:row>165</xdr:row>
      <xdr:rowOff>804059</xdr:rowOff>
    </xdr:from>
    <xdr:to>
      <xdr:col>3</xdr:col>
      <xdr:colOff>2180248</xdr:colOff>
      <xdr:row>165</xdr:row>
      <xdr:rowOff>1375559</xdr:rowOff>
    </xdr:to>
    <xdr:pic>
      <xdr:nvPicPr>
        <xdr:cNvPr id="59" name="Obrázek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1114" y="243473845"/>
          <a:ext cx="2037991" cy="571500"/>
        </a:xfrm>
        <a:prstGeom prst="rect">
          <a:avLst/>
        </a:prstGeom>
      </xdr:spPr>
    </xdr:pic>
    <xdr:clientData/>
  </xdr:twoCellAnchor>
  <xdr:twoCellAnchor>
    <xdr:from>
      <xdr:col>3</xdr:col>
      <xdr:colOff>183078</xdr:colOff>
      <xdr:row>170</xdr:row>
      <xdr:rowOff>415637</xdr:rowOff>
    </xdr:from>
    <xdr:to>
      <xdr:col>3</xdr:col>
      <xdr:colOff>2074470</xdr:colOff>
      <xdr:row>170</xdr:row>
      <xdr:rowOff>1876469</xdr:rowOff>
    </xdr:to>
    <xdr:pic>
      <xdr:nvPicPr>
        <xdr:cNvPr id="605" name="Obrázek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4101935" y="249943423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166923</xdr:colOff>
      <xdr:row>171</xdr:row>
      <xdr:rowOff>350368</xdr:rowOff>
    </xdr:from>
    <xdr:to>
      <xdr:col>3</xdr:col>
      <xdr:colOff>2058315</xdr:colOff>
      <xdr:row>171</xdr:row>
      <xdr:rowOff>1811200</xdr:rowOff>
    </xdr:to>
    <xdr:pic>
      <xdr:nvPicPr>
        <xdr:cNvPr id="606" name="Obrázek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4088982" y="252045692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65809</xdr:colOff>
      <xdr:row>177</xdr:row>
      <xdr:rowOff>152400</xdr:rowOff>
    </xdr:from>
    <xdr:to>
      <xdr:col>3</xdr:col>
      <xdr:colOff>2194815</xdr:colOff>
      <xdr:row>177</xdr:row>
      <xdr:rowOff>1975757</xdr:rowOff>
    </xdr:to>
    <xdr:pic>
      <xdr:nvPicPr>
        <xdr:cNvPr id="609" name="Obrázek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52" t="18848" r="29874" b="23941"/>
        <a:stretch/>
      </xdr:blipFill>
      <xdr:spPr>
        <a:xfrm>
          <a:off x="3997036" y="256149764"/>
          <a:ext cx="2129006" cy="1823357"/>
        </a:xfrm>
        <a:prstGeom prst="rect">
          <a:avLst/>
        </a:prstGeom>
      </xdr:spPr>
    </xdr:pic>
    <xdr:clientData/>
  </xdr:twoCellAnchor>
  <xdr:twoCellAnchor>
    <xdr:from>
      <xdr:col>3</xdr:col>
      <xdr:colOff>578922</xdr:colOff>
      <xdr:row>179</xdr:row>
      <xdr:rowOff>202170</xdr:rowOff>
    </xdr:from>
    <xdr:to>
      <xdr:col>3</xdr:col>
      <xdr:colOff>1687285</xdr:colOff>
      <xdr:row>179</xdr:row>
      <xdr:rowOff>1994620</xdr:rowOff>
    </xdr:to>
    <xdr:pic>
      <xdr:nvPicPr>
        <xdr:cNvPr id="84" name="Obrázek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7779" y="260887813"/>
          <a:ext cx="1108363" cy="1792450"/>
        </a:xfrm>
        <a:prstGeom prst="rect">
          <a:avLst/>
        </a:prstGeom>
      </xdr:spPr>
    </xdr:pic>
    <xdr:clientData/>
  </xdr:twoCellAnchor>
  <xdr:twoCellAnchor>
    <xdr:from>
      <xdr:col>3</xdr:col>
      <xdr:colOff>618505</xdr:colOff>
      <xdr:row>194</xdr:row>
      <xdr:rowOff>205343</xdr:rowOff>
    </xdr:from>
    <xdr:to>
      <xdr:col>3</xdr:col>
      <xdr:colOff>1798696</xdr:colOff>
      <xdr:row>194</xdr:row>
      <xdr:rowOff>1971797</xdr:rowOff>
    </xdr:to>
    <xdr:pic>
      <xdr:nvPicPr>
        <xdr:cNvPr id="615" name="Obrázek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7362" y="285832879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812717</xdr:colOff>
      <xdr:row>195</xdr:row>
      <xdr:rowOff>69273</xdr:rowOff>
    </xdr:from>
    <xdr:to>
      <xdr:col>3</xdr:col>
      <xdr:colOff>1746379</xdr:colOff>
      <xdr:row>195</xdr:row>
      <xdr:rowOff>2040948</xdr:rowOff>
    </xdr:to>
    <xdr:pic>
      <xdr:nvPicPr>
        <xdr:cNvPr id="616" name="Obrázek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6146" y="345432166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387185</xdr:colOff>
      <xdr:row>197</xdr:row>
      <xdr:rowOff>162050</xdr:rowOff>
    </xdr:from>
    <xdr:to>
      <xdr:col>3</xdr:col>
      <xdr:colOff>1987385</xdr:colOff>
      <xdr:row>197</xdr:row>
      <xdr:rowOff>2032164</xdr:rowOff>
    </xdr:to>
    <xdr:pic>
      <xdr:nvPicPr>
        <xdr:cNvPr id="617" name="Obrázek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042" y="292239371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322860</xdr:colOff>
      <xdr:row>198</xdr:row>
      <xdr:rowOff>111331</xdr:rowOff>
    </xdr:from>
    <xdr:to>
      <xdr:col>3</xdr:col>
      <xdr:colOff>1881497</xdr:colOff>
      <xdr:row>198</xdr:row>
      <xdr:rowOff>2041915</xdr:rowOff>
    </xdr:to>
    <xdr:pic>
      <xdr:nvPicPr>
        <xdr:cNvPr id="620" name="Obrázek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717" y="296488510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463880</xdr:colOff>
      <xdr:row>205</xdr:row>
      <xdr:rowOff>141020</xdr:rowOff>
    </xdr:from>
    <xdr:to>
      <xdr:col>3</xdr:col>
      <xdr:colOff>2073038</xdr:colOff>
      <xdr:row>205</xdr:row>
      <xdr:rowOff>2087764</xdr:rowOff>
    </xdr:to>
    <xdr:pic>
      <xdr:nvPicPr>
        <xdr:cNvPr id="622" name="Obrázek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2737" y="303988520"/>
          <a:ext cx="1609158" cy="1946744"/>
        </a:xfrm>
        <a:prstGeom prst="rect">
          <a:avLst/>
        </a:prstGeom>
      </xdr:spPr>
    </xdr:pic>
    <xdr:clientData/>
  </xdr:twoCellAnchor>
  <xdr:twoCellAnchor>
    <xdr:from>
      <xdr:col>3</xdr:col>
      <xdr:colOff>588817</xdr:colOff>
      <xdr:row>206</xdr:row>
      <xdr:rowOff>38349</xdr:rowOff>
    </xdr:from>
    <xdr:to>
      <xdr:col>3</xdr:col>
      <xdr:colOff>1896765</xdr:colOff>
      <xdr:row>206</xdr:row>
      <xdr:rowOff>2088645</xdr:rowOff>
    </xdr:to>
    <xdr:pic>
      <xdr:nvPicPr>
        <xdr:cNvPr id="623" name="Obrázek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07674" y="308185706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589066</xdr:colOff>
      <xdr:row>208</xdr:row>
      <xdr:rowOff>58387</xdr:rowOff>
    </xdr:from>
    <xdr:to>
      <xdr:col>3</xdr:col>
      <xdr:colOff>1897014</xdr:colOff>
      <xdr:row>208</xdr:row>
      <xdr:rowOff>2108683</xdr:rowOff>
    </xdr:to>
    <xdr:pic>
      <xdr:nvPicPr>
        <xdr:cNvPr id="624" name="Obrázek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07923" y="310355673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646957</xdr:colOff>
      <xdr:row>210</xdr:row>
      <xdr:rowOff>72984</xdr:rowOff>
    </xdr:from>
    <xdr:to>
      <xdr:col>3</xdr:col>
      <xdr:colOff>1938367</xdr:colOff>
      <xdr:row>210</xdr:row>
      <xdr:rowOff>1973833</xdr:rowOff>
    </xdr:to>
    <xdr:pic>
      <xdr:nvPicPr>
        <xdr:cNvPr id="625" name="Obrázek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 b="3540"/>
        <a:stretch/>
      </xdr:blipFill>
      <xdr:spPr>
        <a:xfrm>
          <a:off x="4565814" y="312955627"/>
          <a:ext cx="1291410" cy="1900849"/>
        </a:xfrm>
        <a:prstGeom prst="rect">
          <a:avLst/>
        </a:prstGeom>
      </xdr:spPr>
    </xdr:pic>
    <xdr:clientData/>
  </xdr:twoCellAnchor>
  <xdr:twoCellAnchor>
    <xdr:from>
      <xdr:col>3</xdr:col>
      <xdr:colOff>398319</xdr:colOff>
      <xdr:row>221</xdr:row>
      <xdr:rowOff>59377</xdr:rowOff>
    </xdr:from>
    <xdr:to>
      <xdr:col>3</xdr:col>
      <xdr:colOff>2031388</xdr:colOff>
      <xdr:row>221</xdr:row>
      <xdr:rowOff>1915945</xdr:rowOff>
    </xdr:to>
    <xdr:pic>
      <xdr:nvPicPr>
        <xdr:cNvPr id="642" name="Obrázek 641" descr="Tork zásobník na hygienické sáčky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7176" y="333135020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223900</xdr:colOff>
      <xdr:row>230</xdr:row>
      <xdr:rowOff>129886</xdr:rowOff>
    </xdr:from>
    <xdr:to>
      <xdr:col>3</xdr:col>
      <xdr:colOff>2138098</xdr:colOff>
      <xdr:row>230</xdr:row>
      <xdr:rowOff>2044084</xdr:rowOff>
    </xdr:to>
    <xdr:pic>
      <xdr:nvPicPr>
        <xdr:cNvPr id="654" name="Obrázek 653" descr="Tork odpadkový koš 5 l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2757" y="351248600"/>
          <a:ext cx="1914198" cy="1914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813954</xdr:colOff>
      <xdr:row>238</xdr:row>
      <xdr:rowOff>103909</xdr:rowOff>
    </xdr:from>
    <xdr:to>
      <xdr:col>3</xdr:col>
      <xdr:colOff>1747616</xdr:colOff>
      <xdr:row>238</xdr:row>
      <xdr:rowOff>2075584</xdr:rowOff>
    </xdr:to>
    <xdr:pic>
      <xdr:nvPicPr>
        <xdr:cNvPr id="661" name="Obrázek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383" y="426143552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398319</xdr:colOff>
      <xdr:row>240</xdr:row>
      <xdr:rowOff>225137</xdr:rowOff>
    </xdr:from>
    <xdr:to>
      <xdr:col>3</xdr:col>
      <xdr:colOff>1998519</xdr:colOff>
      <xdr:row>240</xdr:row>
      <xdr:rowOff>2095251</xdr:rowOff>
    </xdr:to>
    <xdr:pic>
      <xdr:nvPicPr>
        <xdr:cNvPr id="662" name="Obrázek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9546" y="370557137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277090</xdr:colOff>
      <xdr:row>242</xdr:row>
      <xdr:rowOff>138546</xdr:rowOff>
    </xdr:from>
    <xdr:to>
      <xdr:col>3</xdr:col>
      <xdr:colOff>1835727</xdr:colOff>
      <xdr:row>242</xdr:row>
      <xdr:rowOff>2069130</xdr:rowOff>
    </xdr:to>
    <xdr:pic>
      <xdr:nvPicPr>
        <xdr:cNvPr id="665" name="Obrázek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8317" y="411757091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398318</xdr:colOff>
      <xdr:row>248</xdr:row>
      <xdr:rowOff>86591</xdr:rowOff>
    </xdr:from>
    <xdr:to>
      <xdr:col>3</xdr:col>
      <xdr:colOff>1956955</xdr:colOff>
      <xdr:row>248</xdr:row>
      <xdr:rowOff>2017175</xdr:rowOff>
    </xdr:to>
    <xdr:pic>
      <xdr:nvPicPr>
        <xdr:cNvPr id="671" name="Obrázek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9545" y="385866409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785503</xdr:colOff>
      <xdr:row>252</xdr:row>
      <xdr:rowOff>144731</xdr:rowOff>
    </xdr:from>
    <xdr:to>
      <xdr:col>3</xdr:col>
      <xdr:colOff>1719165</xdr:colOff>
      <xdr:row>252</xdr:row>
      <xdr:rowOff>2116406</xdr:rowOff>
    </xdr:to>
    <xdr:pic>
      <xdr:nvPicPr>
        <xdr:cNvPr id="674" name="Obrázek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8932" y="484667874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387185</xdr:colOff>
      <xdr:row>253</xdr:row>
      <xdr:rowOff>214004</xdr:rowOff>
    </xdr:from>
    <xdr:to>
      <xdr:col>3</xdr:col>
      <xdr:colOff>1987385</xdr:colOff>
      <xdr:row>253</xdr:row>
      <xdr:rowOff>2084118</xdr:rowOff>
    </xdr:to>
    <xdr:pic>
      <xdr:nvPicPr>
        <xdr:cNvPr id="675" name="Obrázek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0614" y="486887075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467592</xdr:colOff>
      <xdr:row>261</xdr:row>
      <xdr:rowOff>277091</xdr:rowOff>
    </xdr:from>
    <xdr:to>
      <xdr:col>3</xdr:col>
      <xdr:colOff>2067792</xdr:colOff>
      <xdr:row>261</xdr:row>
      <xdr:rowOff>2147205</xdr:rowOff>
    </xdr:to>
    <xdr:pic>
      <xdr:nvPicPr>
        <xdr:cNvPr id="676" name="Obrázek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8547" y="500460818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384711</xdr:colOff>
      <xdr:row>263</xdr:row>
      <xdr:rowOff>102672</xdr:rowOff>
    </xdr:from>
    <xdr:to>
      <xdr:col>3</xdr:col>
      <xdr:colOff>1943348</xdr:colOff>
      <xdr:row>263</xdr:row>
      <xdr:rowOff>2033256</xdr:rowOff>
    </xdr:to>
    <xdr:pic>
      <xdr:nvPicPr>
        <xdr:cNvPr id="678" name="Obrázek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5666" y="504789127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813955</xdr:colOff>
      <xdr:row>259</xdr:row>
      <xdr:rowOff>173181</xdr:rowOff>
    </xdr:from>
    <xdr:to>
      <xdr:col>3</xdr:col>
      <xdr:colOff>1747617</xdr:colOff>
      <xdr:row>259</xdr:row>
      <xdr:rowOff>2144856</xdr:rowOff>
    </xdr:to>
    <xdr:pic>
      <xdr:nvPicPr>
        <xdr:cNvPr id="680" name="Obrázek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4910" y="495854181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687634</xdr:colOff>
      <xdr:row>258</xdr:row>
      <xdr:rowOff>258026</xdr:rowOff>
    </xdr:from>
    <xdr:to>
      <xdr:col>3</xdr:col>
      <xdr:colOff>1867825</xdr:colOff>
      <xdr:row>258</xdr:row>
      <xdr:rowOff>2024480</xdr:rowOff>
    </xdr:to>
    <xdr:pic>
      <xdr:nvPicPr>
        <xdr:cNvPr id="681" name="Obrázek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8589" y="493687662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336178</xdr:colOff>
      <xdr:row>268</xdr:row>
      <xdr:rowOff>93721</xdr:rowOff>
    </xdr:from>
    <xdr:to>
      <xdr:col>3</xdr:col>
      <xdr:colOff>1894815</xdr:colOff>
      <xdr:row>268</xdr:row>
      <xdr:rowOff>2024305</xdr:rowOff>
    </xdr:to>
    <xdr:pic>
      <xdr:nvPicPr>
        <xdr:cNvPr id="690" name="Obrázek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133" y="507654994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363871</xdr:colOff>
      <xdr:row>279</xdr:row>
      <xdr:rowOff>229474</xdr:rowOff>
    </xdr:from>
    <xdr:to>
      <xdr:col>3</xdr:col>
      <xdr:colOff>2166363</xdr:colOff>
      <xdr:row>279</xdr:row>
      <xdr:rowOff>2029752</xdr:rowOff>
    </xdr:to>
    <xdr:pic>
      <xdr:nvPicPr>
        <xdr:cNvPr id="715" name="Obrázek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4826" y="534911019"/>
          <a:ext cx="1802492" cy="1800278"/>
        </a:xfrm>
        <a:prstGeom prst="rect">
          <a:avLst/>
        </a:prstGeom>
      </xdr:spPr>
    </xdr:pic>
    <xdr:clientData/>
  </xdr:twoCellAnchor>
  <xdr:twoCellAnchor>
    <xdr:from>
      <xdr:col>3</xdr:col>
      <xdr:colOff>367651</xdr:colOff>
      <xdr:row>280</xdr:row>
      <xdr:rowOff>235752</xdr:rowOff>
    </xdr:from>
    <xdr:to>
      <xdr:col>3</xdr:col>
      <xdr:colOff>2105679</xdr:colOff>
      <xdr:row>280</xdr:row>
      <xdr:rowOff>1973780</xdr:rowOff>
    </xdr:to>
    <xdr:pic>
      <xdr:nvPicPr>
        <xdr:cNvPr id="716" name="Obrázek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606" y="537064752"/>
          <a:ext cx="1738028" cy="1738028"/>
        </a:xfrm>
        <a:prstGeom prst="rect">
          <a:avLst/>
        </a:prstGeom>
      </xdr:spPr>
    </xdr:pic>
    <xdr:clientData/>
  </xdr:twoCellAnchor>
  <xdr:twoCellAnchor>
    <xdr:from>
      <xdr:col>3</xdr:col>
      <xdr:colOff>316478</xdr:colOff>
      <xdr:row>281</xdr:row>
      <xdr:rowOff>277252</xdr:rowOff>
    </xdr:from>
    <xdr:to>
      <xdr:col>3</xdr:col>
      <xdr:colOff>2010065</xdr:colOff>
      <xdr:row>281</xdr:row>
      <xdr:rowOff>2142230</xdr:rowOff>
    </xdr:to>
    <xdr:pic>
      <xdr:nvPicPr>
        <xdr:cNvPr id="717" name="Obrázek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7433" y="539253707"/>
          <a:ext cx="1693587" cy="1864978"/>
        </a:xfrm>
        <a:prstGeom prst="rect">
          <a:avLst/>
        </a:prstGeom>
      </xdr:spPr>
    </xdr:pic>
    <xdr:clientData/>
  </xdr:twoCellAnchor>
  <xdr:twoCellAnchor>
    <xdr:from>
      <xdr:col>3</xdr:col>
      <xdr:colOff>92704</xdr:colOff>
      <xdr:row>284</xdr:row>
      <xdr:rowOff>492217</xdr:rowOff>
    </xdr:from>
    <xdr:to>
      <xdr:col>3</xdr:col>
      <xdr:colOff>2255786</xdr:colOff>
      <xdr:row>284</xdr:row>
      <xdr:rowOff>1965417</xdr:rowOff>
    </xdr:to>
    <xdr:pic>
      <xdr:nvPicPr>
        <xdr:cNvPr id="718" name="Obrázek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659" y="545911035"/>
          <a:ext cx="2163082" cy="1473200"/>
        </a:xfrm>
        <a:prstGeom prst="rect">
          <a:avLst/>
        </a:prstGeom>
      </xdr:spPr>
    </xdr:pic>
    <xdr:clientData/>
  </xdr:twoCellAnchor>
  <xdr:twoCellAnchor>
    <xdr:from>
      <xdr:col>3</xdr:col>
      <xdr:colOff>285656</xdr:colOff>
      <xdr:row>282</xdr:row>
      <xdr:rowOff>40416</xdr:rowOff>
    </xdr:from>
    <xdr:to>
      <xdr:col>3</xdr:col>
      <xdr:colOff>2339484</xdr:colOff>
      <xdr:row>282</xdr:row>
      <xdr:rowOff>2095605</xdr:rowOff>
    </xdr:to>
    <xdr:pic>
      <xdr:nvPicPr>
        <xdr:cNvPr id="719" name="Obrázek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6611" y="541164325"/>
          <a:ext cx="2053828" cy="2055189"/>
        </a:xfrm>
        <a:prstGeom prst="rect">
          <a:avLst/>
        </a:prstGeom>
      </xdr:spPr>
    </xdr:pic>
    <xdr:clientData/>
  </xdr:twoCellAnchor>
  <xdr:twoCellAnchor>
    <xdr:from>
      <xdr:col>3</xdr:col>
      <xdr:colOff>176078</xdr:colOff>
      <xdr:row>283</xdr:row>
      <xdr:rowOff>52580</xdr:rowOff>
    </xdr:from>
    <xdr:to>
      <xdr:col>3</xdr:col>
      <xdr:colOff>2211092</xdr:colOff>
      <xdr:row>283</xdr:row>
      <xdr:rowOff>2085033</xdr:rowOff>
    </xdr:to>
    <xdr:pic>
      <xdr:nvPicPr>
        <xdr:cNvPr id="720" name="Obrázek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033" y="543323944"/>
          <a:ext cx="2035014" cy="2032453"/>
        </a:xfrm>
        <a:prstGeom prst="rect">
          <a:avLst/>
        </a:prstGeom>
      </xdr:spPr>
    </xdr:pic>
    <xdr:clientData/>
  </xdr:twoCellAnchor>
  <xdr:twoCellAnchor>
    <xdr:from>
      <xdr:col>3</xdr:col>
      <xdr:colOff>212023</xdr:colOff>
      <xdr:row>286</xdr:row>
      <xdr:rowOff>188919</xdr:rowOff>
    </xdr:from>
    <xdr:to>
      <xdr:col>3</xdr:col>
      <xdr:colOff>2101602</xdr:colOff>
      <xdr:row>286</xdr:row>
      <xdr:rowOff>2076121</xdr:rowOff>
    </xdr:to>
    <xdr:pic>
      <xdr:nvPicPr>
        <xdr:cNvPr id="722" name="Obrázek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2978" y="550006555"/>
          <a:ext cx="1889579" cy="1887202"/>
        </a:xfrm>
        <a:prstGeom prst="rect">
          <a:avLst/>
        </a:prstGeom>
      </xdr:spPr>
    </xdr:pic>
    <xdr:clientData/>
  </xdr:twoCellAnchor>
  <xdr:twoCellAnchor>
    <xdr:from>
      <xdr:col>3</xdr:col>
      <xdr:colOff>172703</xdr:colOff>
      <xdr:row>287</xdr:row>
      <xdr:rowOff>93383</xdr:rowOff>
    </xdr:from>
    <xdr:to>
      <xdr:col>3</xdr:col>
      <xdr:colOff>2230612</xdr:colOff>
      <xdr:row>287</xdr:row>
      <xdr:rowOff>2148570</xdr:rowOff>
    </xdr:to>
    <xdr:pic>
      <xdr:nvPicPr>
        <xdr:cNvPr id="723" name="Obrázek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3658" y="552162383"/>
          <a:ext cx="2057909" cy="2055187"/>
        </a:xfrm>
        <a:prstGeom prst="rect">
          <a:avLst/>
        </a:prstGeom>
      </xdr:spPr>
    </xdr:pic>
    <xdr:clientData/>
  </xdr:twoCellAnchor>
  <xdr:twoCellAnchor>
    <xdr:from>
      <xdr:col>3</xdr:col>
      <xdr:colOff>343106</xdr:colOff>
      <xdr:row>288</xdr:row>
      <xdr:rowOff>169664</xdr:rowOff>
    </xdr:from>
    <xdr:to>
      <xdr:col>3</xdr:col>
      <xdr:colOff>1938316</xdr:colOff>
      <xdr:row>288</xdr:row>
      <xdr:rowOff>2118639</xdr:rowOff>
    </xdr:to>
    <xdr:pic>
      <xdr:nvPicPr>
        <xdr:cNvPr id="724" name="Obrázek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061" y="554490028"/>
          <a:ext cx="1595210" cy="1948975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24</xdr:row>
      <xdr:rowOff>136071</xdr:rowOff>
    </xdr:from>
    <xdr:to>
      <xdr:col>3</xdr:col>
      <xdr:colOff>2292537</xdr:colOff>
      <xdr:row>24</xdr:row>
      <xdr:rowOff>2013856</xdr:rowOff>
    </xdr:to>
    <xdr:pic>
      <xdr:nvPicPr>
        <xdr:cNvPr id="744" name="Obrázek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9910" y="28634871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214945</xdr:colOff>
      <xdr:row>27</xdr:row>
      <xdr:rowOff>336176</xdr:rowOff>
    </xdr:from>
    <xdr:to>
      <xdr:col>3</xdr:col>
      <xdr:colOff>2182512</xdr:colOff>
      <xdr:row>27</xdr:row>
      <xdr:rowOff>1883576</xdr:rowOff>
    </xdr:to>
    <xdr:pic>
      <xdr:nvPicPr>
        <xdr:cNvPr id="88" name="Obrázek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3688769" y="48655941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176892</xdr:colOff>
      <xdr:row>25</xdr:row>
      <xdr:rowOff>408216</xdr:rowOff>
    </xdr:from>
    <xdr:to>
      <xdr:col>3</xdr:col>
      <xdr:colOff>2159976</xdr:colOff>
      <xdr:row>25</xdr:row>
      <xdr:rowOff>1918608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095749" y="42318216"/>
          <a:ext cx="1983084" cy="1510392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153</xdr:row>
      <xdr:rowOff>122464</xdr:rowOff>
    </xdr:from>
    <xdr:to>
      <xdr:col>3</xdr:col>
      <xdr:colOff>2148083</xdr:colOff>
      <xdr:row>153</xdr:row>
      <xdr:rowOff>1959428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6571" y="224817214"/>
          <a:ext cx="1930369" cy="1836964"/>
        </a:xfrm>
        <a:prstGeom prst="rect">
          <a:avLst/>
        </a:prstGeom>
      </xdr:spPr>
    </xdr:pic>
    <xdr:clientData/>
  </xdr:twoCellAnchor>
  <xdr:twoCellAnchor>
    <xdr:from>
      <xdr:col>3</xdr:col>
      <xdr:colOff>176893</xdr:colOff>
      <xdr:row>155</xdr:row>
      <xdr:rowOff>108857</xdr:rowOff>
    </xdr:from>
    <xdr:to>
      <xdr:col>3</xdr:col>
      <xdr:colOff>2115645</xdr:colOff>
      <xdr:row>155</xdr:row>
      <xdr:rowOff>1986642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229103464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585107</xdr:colOff>
      <xdr:row>202</xdr:row>
      <xdr:rowOff>190500</xdr:rowOff>
    </xdr:from>
    <xdr:to>
      <xdr:col>3</xdr:col>
      <xdr:colOff>1876517</xdr:colOff>
      <xdr:row>202</xdr:row>
      <xdr:rowOff>2091349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 b="3540"/>
        <a:stretch/>
      </xdr:blipFill>
      <xdr:spPr>
        <a:xfrm>
          <a:off x="4503964" y="299153036"/>
          <a:ext cx="1291410" cy="1900849"/>
        </a:xfrm>
        <a:prstGeom prst="rect">
          <a:avLst/>
        </a:prstGeom>
      </xdr:spPr>
    </xdr:pic>
    <xdr:clientData/>
  </xdr:twoCellAnchor>
  <xdr:twoCellAnchor>
    <xdr:from>
      <xdr:col>3</xdr:col>
      <xdr:colOff>748393</xdr:colOff>
      <xdr:row>212</xdr:row>
      <xdr:rowOff>122465</xdr:rowOff>
    </xdr:from>
    <xdr:to>
      <xdr:col>3</xdr:col>
      <xdr:colOff>1605640</xdr:colOff>
      <xdr:row>212</xdr:row>
      <xdr:rowOff>2116422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315576858"/>
          <a:ext cx="857247" cy="1993957"/>
        </a:xfrm>
        <a:prstGeom prst="rect">
          <a:avLst/>
        </a:prstGeom>
      </xdr:spPr>
    </xdr:pic>
    <xdr:clientData/>
  </xdr:twoCellAnchor>
  <xdr:twoCellAnchor>
    <xdr:from>
      <xdr:col>3</xdr:col>
      <xdr:colOff>822833</xdr:colOff>
      <xdr:row>224</xdr:row>
      <xdr:rowOff>81643</xdr:rowOff>
    </xdr:from>
    <xdr:to>
      <xdr:col>3</xdr:col>
      <xdr:colOff>1680080</xdr:colOff>
      <xdr:row>224</xdr:row>
      <xdr:rowOff>2075600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4892" y="335742643"/>
          <a:ext cx="857247" cy="1993957"/>
        </a:xfrm>
        <a:prstGeom prst="rect">
          <a:avLst/>
        </a:prstGeom>
      </xdr:spPr>
    </xdr:pic>
    <xdr:clientData/>
  </xdr:twoCellAnchor>
  <xdr:twoCellAnchor>
    <xdr:from>
      <xdr:col>3</xdr:col>
      <xdr:colOff>517071</xdr:colOff>
      <xdr:row>226</xdr:row>
      <xdr:rowOff>176893</xdr:rowOff>
    </xdr:from>
    <xdr:to>
      <xdr:col>3</xdr:col>
      <xdr:colOff>1904744</xdr:colOff>
      <xdr:row>226</xdr:row>
      <xdr:rowOff>1929813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435928" y="342695893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530678</xdr:colOff>
      <xdr:row>215</xdr:row>
      <xdr:rowOff>136072</xdr:rowOff>
    </xdr:from>
    <xdr:to>
      <xdr:col>3</xdr:col>
      <xdr:colOff>1918351</xdr:colOff>
      <xdr:row>215</xdr:row>
      <xdr:rowOff>1888992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449535" y="318162215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504264</xdr:colOff>
      <xdr:row>148</xdr:row>
      <xdr:rowOff>123265</xdr:rowOff>
    </xdr:from>
    <xdr:to>
      <xdr:col>3</xdr:col>
      <xdr:colOff>1931032</xdr:colOff>
      <xdr:row>148</xdr:row>
      <xdr:rowOff>2152933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4426323" y="217371706"/>
          <a:ext cx="1426768" cy="2029668"/>
        </a:xfrm>
        <a:prstGeom prst="rect">
          <a:avLst/>
        </a:prstGeom>
      </xdr:spPr>
    </xdr:pic>
    <xdr:clientData/>
  </xdr:twoCellAnchor>
  <xdr:twoCellAnchor>
    <xdr:from>
      <xdr:col>3</xdr:col>
      <xdr:colOff>144655</xdr:colOff>
      <xdr:row>278</xdr:row>
      <xdr:rowOff>129377</xdr:rowOff>
    </xdr:from>
    <xdr:to>
      <xdr:col>3</xdr:col>
      <xdr:colOff>2124071</xdr:colOff>
      <xdr:row>278</xdr:row>
      <xdr:rowOff>1991590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5610" y="532663468"/>
          <a:ext cx="1979416" cy="1862213"/>
        </a:xfrm>
        <a:prstGeom prst="rect">
          <a:avLst/>
        </a:prstGeom>
      </xdr:spPr>
    </xdr:pic>
    <xdr:clientData/>
  </xdr:twoCellAnchor>
  <xdr:twoCellAnchor>
    <xdr:from>
      <xdr:col>3</xdr:col>
      <xdr:colOff>197631</xdr:colOff>
      <xdr:row>285</xdr:row>
      <xdr:rowOff>101870</xdr:rowOff>
    </xdr:from>
    <xdr:to>
      <xdr:col>3</xdr:col>
      <xdr:colOff>2325873</xdr:colOff>
      <xdr:row>285</xdr:row>
      <xdr:rowOff>2192012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8586" y="547668143"/>
          <a:ext cx="2128242" cy="2090142"/>
        </a:xfrm>
        <a:prstGeom prst="rect">
          <a:avLst/>
        </a:prstGeom>
      </xdr:spPr>
    </xdr:pic>
    <xdr:clientData/>
  </xdr:twoCellAnchor>
  <xdr:twoCellAnchor>
    <xdr:from>
      <xdr:col>3</xdr:col>
      <xdr:colOff>89647</xdr:colOff>
      <xdr:row>173</xdr:row>
      <xdr:rowOff>504265</xdr:rowOff>
    </xdr:from>
    <xdr:to>
      <xdr:col>3</xdr:col>
      <xdr:colOff>2194681</xdr:colOff>
      <xdr:row>173</xdr:row>
      <xdr:rowOff>1546412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011706" y="254351118"/>
          <a:ext cx="2105034" cy="1042147"/>
        </a:xfrm>
        <a:prstGeom prst="rect">
          <a:avLst/>
        </a:prstGeom>
      </xdr:spPr>
    </xdr:pic>
    <xdr:clientData/>
  </xdr:twoCellAnchor>
  <xdr:twoCellAnchor>
    <xdr:from>
      <xdr:col>3</xdr:col>
      <xdr:colOff>134470</xdr:colOff>
      <xdr:row>166</xdr:row>
      <xdr:rowOff>549088</xdr:rowOff>
    </xdr:from>
    <xdr:to>
      <xdr:col>3</xdr:col>
      <xdr:colOff>2239504</xdr:colOff>
      <xdr:row>166</xdr:row>
      <xdr:rowOff>1591235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056529" y="245375206"/>
          <a:ext cx="2105034" cy="1042147"/>
        </a:xfrm>
        <a:prstGeom prst="rect">
          <a:avLst/>
        </a:prstGeom>
      </xdr:spPr>
    </xdr:pic>
    <xdr:clientData/>
  </xdr:twoCellAnchor>
  <xdr:twoCellAnchor>
    <xdr:from>
      <xdr:col>3</xdr:col>
      <xdr:colOff>201707</xdr:colOff>
      <xdr:row>184</xdr:row>
      <xdr:rowOff>313764</xdr:rowOff>
    </xdr:from>
    <xdr:to>
      <xdr:col>3</xdr:col>
      <xdr:colOff>2211499</xdr:colOff>
      <xdr:row>184</xdr:row>
      <xdr:rowOff>1927412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123766" y="268324852"/>
          <a:ext cx="2009792" cy="1613648"/>
        </a:xfrm>
        <a:prstGeom prst="rect">
          <a:avLst/>
        </a:prstGeom>
      </xdr:spPr>
    </xdr:pic>
    <xdr:clientData/>
  </xdr:twoCellAnchor>
  <xdr:twoCellAnchor>
    <xdr:from>
      <xdr:col>3</xdr:col>
      <xdr:colOff>376515</xdr:colOff>
      <xdr:row>87</xdr:row>
      <xdr:rowOff>64791</xdr:rowOff>
    </xdr:from>
    <xdr:to>
      <xdr:col>3</xdr:col>
      <xdr:colOff>1958635</xdr:colOff>
      <xdr:row>87</xdr:row>
      <xdr:rowOff>2082799</xdr:rowOff>
    </xdr:to>
    <xdr:pic>
      <xdr:nvPicPr>
        <xdr:cNvPr id="202" name="Obrázek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4298574" y="110678056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394444</xdr:colOff>
      <xdr:row>88</xdr:row>
      <xdr:rowOff>82721</xdr:rowOff>
    </xdr:from>
    <xdr:to>
      <xdr:col>3</xdr:col>
      <xdr:colOff>1976564</xdr:colOff>
      <xdr:row>88</xdr:row>
      <xdr:rowOff>2100729</xdr:rowOff>
    </xdr:to>
    <xdr:pic>
      <xdr:nvPicPr>
        <xdr:cNvPr id="203" name="Obrázek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4316503" y="112847515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369794</xdr:colOff>
      <xdr:row>89</xdr:row>
      <xdr:rowOff>44824</xdr:rowOff>
    </xdr:from>
    <xdr:to>
      <xdr:col>3</xdr:col>
      <xdr:colOff>1951914</xdr:colOff>
      <xdr:row>89</xdr:row>
      <xdr:rowOff>2062832</xdr:rowOff>
    </xdr:to>
    <xdr:pic>
      <xdr:nvPicPr>
        <xdr:cNvPr id="204" name="Obrázek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4291853" y="114961148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536863</xdr:colOff>
      <xdr:row>91</xdr:row>
      <xdr:rowOff>69273</xdr:rowOff>
    </xdr:from>
    <xdr:to>
      <xdr:col>3</xdr:col>
      <xdr:colOff>1844811</xdr:colOff>
      <xdr:row>91</xdr:row>
      <xdr:rowOff>2119569</xdr:rowOff>
    </xdr:to>
    <xdr:pic>
      <xdr:nvPicPr>
        <xdr:cNvPr id="205" name="Obrázek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58922" y="121440185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152079</xdr:colOff>
      <xdr:row>154</xdr:row>
      <xdr:rowOff>293754</xdr:rowOff>
    </xdr:from>
    <xdr:to>
      <xdr:col>3</xdr:col>
      <xdr:colOff>2136844</xdr:colOff>
      <xdr:row>154</xdr:row>
      <xdr:rowOff>1893794</xdr:rowOff>
    </xdr:to>
    <xdr:pic>
      <xdr:nvPicPr>
        <xdr:cNvPr id="210" name="Obrázek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074138" y="229285960"/>
          <a:ext cx="1984765" cy="1600040"/>
        </a:xfrm>
        <a:prstGeom prst="rect">
          <a:avLst/>
        </a:prstGeom>
      </xdr:spPr>
    </xdr:pic>
    <xdr:clientData/>
  </xdr:twoCellAnchor>
  <xdr:twoCellAnchor>
    <xdr:from>
      <xdr:col>3</xdr:col>
      <xdr:colOff>652997</xdr:colOff>
      <xdr:row>271</xdr:row>
      <xdr:rowOff>50207</xdr:rowOff>
    </xdr:from>
    <xdr:to>
      <xdr:col>3</xdr:col>
      <xdr:colOff>1833188</xdr:colOff>
      <xdr:row>271</xdr:row>
      <xdr:rowOff>1816661</xdr:rowOff>
    </xdr:to>
    <xdr:pic>
      <xdr:nvPicPr>
        <xdr:cNvPr id="217" name="Obrázek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952" y="514053843"/>
          <a:ext cx="1180191" cy="1766454"/>
        </a:xfrm>
        <a:prstGeom prst="rect">
          <a:avLst/>
        </a:prstGeom>
      </xdr:spPr>
    </xdr:pic>
    <xdr:clientData/>
  </xdr:twoCellAnchor>
  <xdr:twoCellAnchor>
    <xdr:from>
      <xdr:col>3</xdr:col>
      <xdr:colOff>212911</xdr:colOff>
      <xdr:row>219</xdr:row>
      <xdr:rowOff>123266</xdr:rowOff>
    </xdr:from>
    <xdr:to>
      <xdr:col>3</xdr:col>
      <xdr:colOff>2127109</xdr:colOff>
      <xdr:row>219</xdr:row>
      <xdr:rowOff>2037464</xdr:rowOff>
    </xdr:to>
    <xdr:pic>
      <xdr:nvPicPr>
        <xdr:cNvPr id="218" name="Obrázek 217" descr="Tork odpadkový koš 5 l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4970" y="326763531"/>
          <a:ext cx="1914198" cy="1914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762000</xdr:colOff>
      <xdr:row>272</xdr:row>
      <xdr:rowOff>121227</xdr:rowOff>
    </xdr:from>
    <xdr:to>
      <xdr:col>3</xdr:col>
      <xdr:colOff>1695662</xdr:colOff>
      <xdr:row>272</xdr:row>
      <xdr:rowOff>2092903</xdr:rowOff>
    </xdr:to>
    <xdr:pic>
      <xdr:nvPicPr>
        <xdr:cNvPr id="219" name="Obrázek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5" y="516272318"/>
          <a:ext cx="933662" cy="1971676"/>
        </a:xfrm>
        <a:prstGeom prst="rect">
          <a:avLst/>
        </a:prstGeom>
      </xdr:spPr>
    </xdr:pic>
    <xdr:clientData/>
  </xdr:twoCellAnchor>
  <xdr:twoCellAnchor>
    <xdr:from>
      <xdr:col>3</xdr:col>
      <xdr:colOff>142257</xdr:colOff>
      <xdr:row>172</xdr:row>
      <xdr:rowOff>804059</xdr:rowOff>
    </xdr:from>
    <xdr:to>
      <xdr:col>3</xdr:col>
      <xdr:colOff>2180248</xdr:colOff>
      <xdr:row>172</xdr:row>
      <xdr:rowOff>1375559</xdr:rowOff>
    </xdr:to>
    <xdr:pic>
      <xdr:nvPicPr>
        <xdr:cNvPr id="209" name="Obrázek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042" y="246984487"/>
          <a:ext cx="2037991" cy="571500"/>
        </a:xfrm>
        <a:prstGeom prst="rect">
          <a:avLst/>
        </a:prstGeom>
      </xdr:spPr>
    </xdr:pic>
    <xdr:clientData/>
  </xdr:twoCellAnchor>
  <xdr:twoCellAnchor>
    <xdr:from>
      <xdr:col>3</xdr:col>
      <xdr:colOff>503464</xdr:colOff>
      <xdr:row>8</xdr:row>
      <xdr:rowOff>312965</xdr:rowOff>
    </xdr:from>
    <xdr:to>
      <xdr:col>3</xdr:col>
      <xdr:colOff>1917266</xdr:colOff>
      <xdr:row>8</xdr:row>
      <xdr:rowOff>1935679</xdr:rowOff>
    </xdr:to>
    <xdr:pic>
      <xdr:nvPicPr>
        <xdr:cNvPr id="213" name="Obrázek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2321" y="711653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530678</xdr:colOff>
      <xdr:row>18</xdr:row>
      <xdr:rowOff>285750</xdr:rowOff>
    </xdr:from>
    <xdr:to>
      <xdr:col>3</xdr:col>
      <xdr:colOff>1944480</xdr:colOff>
      <xdr:row>18</xdr:row>
      <xdr:rowOff>1908464</xdr:rowOff>
    </xdr:to>
    <xdr:pic>
      <xdr:nvPicPr>
        <xdr:cNvPr id="222" name="Obrázek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9535" y="28942393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78</xdr:row>
      <xdr:rowOff>258536</xdr:rowOff>
    </xdr:from>
    <xdr:to>
      <xdr:col>3</xdr:col>
      <xdr:colOff>1985302</xdr:colOff>
      <xdr:row>78</xdr:row>
      <xdr:rowOff>1881250</xdr:rowOff>
    </xdr:to>
    <xdr:pic>
      <xdr:nvPicPr>
        <xdr:cNvPr id="224" name="Obrázek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462642</xdr:colOff>
      <xdr:row>113</xdr:row>
      <xdr:rowOff>217715</xdr:rowOff>
    </xdr:from>
    <xdr:to>
      <xdr:col>3</xdr:col>
      <xdr:colOff>1876444</xdr:colOff>
      <xdr:row>113</xdr:row>
      <xdr:rowOff>1840429</xdr:rowOff>
    </xdr:to>
    <xdr:pic>
      <xdr:nvPicPr>
        <xdr:cNvPr id="226" name="Obrázek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99" y="1508487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125</xdr:row>
      <xdr:rowOff>258536</xdr:rowOff>
    </xdr:from>
    <xdr:to>
      <xdr:col>3</xdr:col>
      <xdr:colOff>1985302</xdr:colOff>
      <xdr:row>125</xdr:row>
      <xdr:rowOff>1881250</xdr:rowOff>
    </xdr:to>
    <xdr:pic>
      <xdr:nvPicPr>
        <xdr:cNvPr id="228" name="Obrázek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462643</xdr:colOff>
      <xdr:row>139</xdr:row>
      <xdr:rowOff>285750</xdr:rowOff>
    </xdr:from>
    <xdr:to>
      <xdr:col>3</xdr:col>
      <xdr:colOff>1876445</xdr:colOff>
      <xdr:row>139</xdr:row>
      <xdr:rowOff>1908464</xdr:rowOff>
    </xdr:to>
    <xdr:pic>
      <xdr:nvPicPr>
        <xdr:cNvPr id="232" name="Obrázek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06365929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415637</xdr:colOff>
      <xdr:row>140</xdr:row>
      <xdr:rowOff>207818</xdr:rowOff>
    </xdr:from>
    <xdr:to>
      <xdr:col>3</xdr:col>
      <xdr:colOff>2078183</xdr:colOff>
      <xdr:row>140</xdr:row>
      <xdr:rowOff>1870364</xdr:rowOff>
    </xdr:to>
    <xdr:pic>
      <xdr:nvPicPr>
        <xdr:cNvPr id="233" name="Obrázek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1762" y="123423218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193</xdr:row>
      <xdr:rowOff>258536</xdr:rowOff>
    </xdr:from>
    <xdr:to>
      <xdr:col>3</xdr:col>
      <xdr:colOff>1985302</xdr:colOff>
      <xdr:row>193</xdr:row>
      <xdr:rowOff>1881250</xdr:rowOff>
    </xdr:to>
    <xdr:pic>
      <xdr:nvPicPr>
        <xdr:cNvPr id="234" name="Obrázek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217</xdr:row>
      <xdr:rowOff>258536</xdr:rowOff>
    </xdr:from>
    <xdr:to>
      <xdr:col>3</xdr:col>
      <xdr:colOff>1985302</xdr:colOff>
      <xdr:row>217</xdr:row>
      <xdr:rowOff>1881250</xdr:rowOff>
    </xdr:to>
    <xdr:pic>
      <xdr:nvPicPr>
        <xdr:cNvPr id="236" name="Obrázek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228</xdr:row>
      <xdr:rowOff>258536</xdr:rowOff>
    </xdr:from>
    <xdr:to>
      <xdr:col>3</xdr:col>
      <xdr:colOff>1985302</xdr:colOff>
      <xdr:row>228</xdr:row>
      <xdr:rowOff>1881250</xdr:rowOff>
    </xdr:to>
    <xdr:pic>
      <xdr:nvPicPr>
        <xdr:cNvPr id="237" name="Obrázek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237</xdr:row>
      <xdr:rowOff>258536</xdr:rowOff>
    </xdr:from>
    <xdr:to>
      <xdr:col>3</xdr:col>
      <xdr:colOff>1985302</xdr:colOff>
      <xdr:row>237</xdr:row>
      <xdr:rowOff>1881250</xdr:rowOff>
    </xdr:to>
    <xdr:pic>
      <xdr:nvPicPr>
        <xdr:cNvPr id="238" name="Obrázek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840538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415637</xdr:colOff>
      <xdr:row>243</xdr:row>
      <xdr:rowOff>207818</xdr:rowOff>
    </xdr:from>
    <xdr:to>
      <xdr:col>3</xdr:col>
      <xdr:colOff>2078183</xdr:colOff>
      <xdr:row>243</xdr:row>
      <xdr:rowOff>1870364</xdr:rowOff>
    </xdr:to>
    <xdr:pic>
      <xdr:nvPicPr>
        <xdr:cNvPr id="240" name="Obrázek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1762" y="123423218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415637</xdr:colOff>
      <xdr:row>250</xdr:row>
      <xdr:rowOff>207818</xdr:rowOff>
    </xdr:from>
    <xdr:to>
      <xdr:col>3</xdr:col>
      <xdr:colOff>2078183</xdr:colOff>
      <xdr:row>250</xdr:row>
      <xdr:rowOff>1870364</xdr:rowOff>
    </xdr:to>
    <xdr:pic>
      <xdr:nvPicPr>
        <xdr:cNvPr id="241" name="Obrázek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9066" y="480431104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251</xdr:row>
      <xdr:rowOff>258537</xdr:rowOff>
    </xdr:from>
    <xdr:to>
      <xdr:col>3</xdr:col>
      <xdr:colOff>1985302</xdr:colOff>
      <xdr:row>251</xdr:row>
      <xdr:rowOff>1881251</xdr:rowOff>
    </xdr:to>
    <xdr:pic>
      <xdr:nvPicPr>
        <xdr:cNvPr id="242" name="Obrázek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4929" y="482631751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606137</xdr:colOff>
      <xdr:row>257</xdr:row>
      <xdr:rowOff>275853</xdr:rowOff>
    </xdr:from>
    <xdr:to>
      <xdr:col>3</xdr:col>
      <xdr:colOff>2019939</xdr:colOff>
      <xdr:row>257</xdr:row>
      <xdr:rowOff>1898567</xdr:rowOff>
    </xdr:to>
    <xdr:pic>
      <xdr:nvPicPr>
        <xdr:cNvPr id="243" name="Obrázek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7092" y="49145412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526968</xdr:colOff>
      <xdr:row>267</xdr:row>
      <xdr:rowOff>95251</xdr:rowOff>
    </xdr:from>
    <xdr:to>
      <xdr:col>3</xdr:col>
      <xdr:colOff>1940770</xdr:colOff>
      <xdr:row>267</xdr:row>
      <xdr:rowOff>1717965</xdr:rowOff>
    </xdr:to>
    <xdr:pic>
      <xdr:nvPicPr>
        <xdr:cNvPr id="246" name="Obrázek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7923" y="514098887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398319</xdr:colOff>
      <xdr:row>273</xdr:row>
      <xdr:rowOff>17317</xdr:rowOff>
    </xdr:from>
    <xdr:to>
      <xdr:col>3</xdr:col>
      <xdr:colOff>2060865</xdr:colOff>
      <xdr:row>273</xdr:row>
      <xdr:rowOff>1679863</xdr:rowOff>
    </xdr:to>
    <xdr:pic>
      <xdr:nvPicPr>
        <xdr:cNvPr id="247" name="Obrázek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9274" y="526905681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343889</xdr:colOff>
      <xdr:row>276</xdr:row>
      <xdr:rowOff>214003</xdr:rowOff>
    </xdr:from>
    <xdr:to>
      <xdr:col>3</xdr:col>
      <xdr:colOff>2006435</xdr:colOff>
      <xdr:row>276</xdr:row>
      <xdr:rowOff>1766454</xdr:rowOff>
    </xdr:to>
    <xdr:pic>
      <xdr:nvPicPr>
        <xdr:cNvPr id="248" name="Obrázek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844" y="529873276"/>
          <a:ext cx="1662546" cy="1552451"/>
        </a:xfrm>
        <a:prstGeom prst="rect">
          <a:avLst/>
        </a:prstGeom>
      </xdr:spPr>
    </xdr:pic>
    <xdr:clientData/>
  </xdr:twoCellAnchor>
  <xdr:twoCellAnchor>
    <xdr:from>
      <xdr:col>3</xdr:col>
      <xdr:colOff>588819</xdr:colOff>
      <xdr:row>105</xdr:row>
      <xdr:rowOff>86591</xdr:rowOff>
    </xdr:from>
    <xdr:to>
      <xdr:col>3</xdr:col>
      <xdr:colOff>1974274</xdr:colOff>
      <xdr:row>105</xdr:row>
      <xdr:rowOff>2091186</xdr:rowOff>
    </xdr:to>
    <xdr:pic>
      <xdr:nvPicPr>
        <xdr:cNvPr id="250" name="Obrázek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4944" y="164202341"/>
          <a:ext cx="1385455" cy="2004595"/>
        </a:xfrm>
        <a:prstGeom prst="rect">
          <a:avLst/>
        </a:prstGeom>
      </xdr:spPr>
    </xdr:pic>
    <xdr:clientData/>
  </xdr:twoCellAnchor>
  <xdr:twoCellAnchor>
    <xdr:from>
      <xdr:col>3</xdr:col>
      <xdr:colOff>588819</xdr:colOff>
      <xdr:row>108</xdr:row>
      <xdr:rowOff>86591</xdr:rowOff>
    </xdr:from>
    <xdr:to>
      <xdr:col>3</xdr:col>
      <xdr:colOff>1974274</xdr:colOff>
      <xdr:row>108</xdr:row>
      <xdr:rowOff>2091186</xdr:rowOff>
    </xdr:to>
    <xdr:pic>
      <xdr:nvPicPr>
        <xdr:cNvPr id="251" name="Obrázek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4944" y="164202341"/>
          <a:ext cx="1385455" cy="2004595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14</xdr:row>
      <xdr:rowOff>173182</xdr:rowOff>
    </xdr:from>
    <xdr:to>
      <xdr:col>3</xdr:col>
      <xdr:colOff>2182091</xdr:colOff>
      <xdr:row>14</xdr:row>
      <xdr:rowOff>2038379</xdr:rowOff>
    </xdr:to>
    <xdr:pic>
      <xdr:nvPicPr>
        <xdr:cNvPr id="252" name="Obrázek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3943" y="162136282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97</xdr:row>
      <xdr:rowOff>173182</xdr:rowOff>
    </xdr:from>
    <xdr:to>
      <xdr:col>3</xdr:col>
      <xdr:colOff>2182091</xdr:colOff>
      <xdr:row>97</xdr:row>
      <xdr:rowOff>2038379</xdr:rowOff>
    </xdr:to>
    <xdr:pic>
      <xdr:nvPicPr>
        <xdr:cNvPr id="253" name="Obrázek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045" y="519546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145</xdr:row>
      <xdr:rowOff>173182</xdr:rowOff>
    </xdr:from>
    <xdr:to>
      <xdr:col>3</xdr:col>
      <xdr:colOff>2182091</xdr:colOff>
      <xdr:row>145</xdr:row>
      <xdr:rowOff>2038379</xdr:rowOff>
    </xdr:to>
    <xdr:pic>
      <xdr:nvPicPr>
        <xdr:cNvPr id="254" name="Obrázek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045" y="519546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199</xdr:row>
      <xdr:rowOff>173182</xdr:rowOff>
    </xdr:from>
    <xdr:to>
      <xdr:col>3</xdr:col>
      <xdr:colOff>2182091</xdr:colOff>
      <xdr:row>199</xdr:row>
      <xdr:rowOff>2038379</xdr:rowOff>
    </xdr:to>
    <xdr:pic>
      <xdr:nvPicPr>
        <xdr:cNvPr id="255" name="Obrázek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045" y="519546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241</xdr:row>
      <xdr:rowOff>173182</xdr:rowOff>
    </xdr:from>
    <xdr:to>
      <xdr:col>3</xdr:col>
      <xdr:colOff>2182091</xdr:colOff>
      <xdr:row>241</xdr:row>
      <xdr:rowOff>2038379</xdr:rowOff>
    </xdr:to>
    <xdr:pic>
      <xdr:nvPicPr>
        <xdr:cNvPr id="256" name="Obrázek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045" y="519546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242455</xdr:colOff>
      <xdr:row>262</xdr:row>
      <xdr:rowOff>190499</xdr:rowOff>
    </xdr:from>
    <xdr:to>
      <xdr:col>3</xdr:col>
      <xdr:colOff>2216728</xdr:colOff>
      <xdr:row>262</xdr:row>
      <xdr:rowOff>2055696</xdr:rowOff>
    </xdr:to>
    <xdr:pic>
      <xdr:nvPicPr>
        <xdr:cNvPr id="257" name="Obrázek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3410" y="502625590"/>
          <a:ext cx="1974273" cy="1865197"/>
        </a:xfrm>
        <a:prstGeom prst="rect">
          <a:avLst/>
        </a:prstGeom>
      </xdr:spPr>
    </xdr:pic>
    <xdr:clientData/>
  </xdr:twoCellAnchor>
  <xdr:twoCellAnchor>
    <xdr:from>
      <xdr:col>3</xdr:col>
      <xdr:colOff>606137</xdr:colOff>
      <xdr:row>270</xdr:row>
      <xdr:rowOff>155864</xdr:rowOff>
    </xdr:from>
    <xdr:to>
      <xdr:col>3</xdr:col>
      <xdr:colOff>1989372</xdr:colOff>
      <xdr:row>270</xdr:row>
      <xdr:rowOff>1974273</xdr:rowOff>
    </xdr:to>
    <xdr:pic>
      <xdr:nvPicPr>
        <xdr:cNvPr id="258" name="Obrázek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7092" y="512012046"/>
          <a:ext cx="1383235" cy="1818409"/>
        </a:xfrm>
        <a:prstGeom prst="rect">
          <a:avLst/>
        </a:prstGeom>
      </xdr:spPr>
    </xdr:pic>
    <xdr:clientData/>
  </xdr:twoCellAnchor>
  <xdr:twoCellAnchor>
    <xdr:from>
      <xdr:col>3</xdr:col>
      <xdr:colOff>473777</xdr:colOff>
      <xdr:row>128</xdr:row>
      <xdr:rowOff>149679</xdr:rowOff>
    </xdr:from>
    <xdr:to>
      <xdr:col>3</xdr:col>
      <xdr:colOff>1893866</xdr:colOff>
      <xdr:row>128</xdr:row>
      <xdr:rowOff>2018216</xdr:rowOff>
    </xdr:to>
    <xdr:pic>
      <xdr:nvPicPr>
        <xdr:cNvPr id="259" name="Obrázek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2634" y="195126429"/>
          <a:ext cx="1420089" cy="1868537"/>
        </a:xfrm>
        <a:prstGeom prst="rect">
          <a:avLst/>
        </a:prstGeom>
      </xdr:spPr>
    </xdr:pic>
    <xdr:clientData/>
  </xdr:twoCellAnchor>
  <xdr:twoCellAnchor>
    <xdr:from>
      <xdr:col>3</xdr:col>
      <xdr:colOff>484909</xdr:colOff>
      <xdr:row>20</xdr:row>
      <xdr:rowOff>103908</xdr:rowOff>
    </xdr:from>
    <xdr:to>
      <xdr:col>3</xdr:col>
      <xdr:colOff>1981840</xdr:colOff>
      <xdr:row>20</xdr:row>
      <xdr:rowOff>2026226</xdr:rowOff>
    </xdr:to>
    <xdr:pic>
      <xdr:nvPicPr>
        <xdr:cNvPr id="260" name="Obrázek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6136" y="33493363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11</xdr:row>
      <xdr:rowOff>86590</xdr:rowOff>
    </xdr:from>
    <xdr:to>
      <xdr:col>3</xdr:col>
      <xdr:colOff>2120385</xdr:colOff>
      <xdr:row>11</xdr:row>
      <xdr:rowOff>2008908</xdr:rowOff>
    </xdr:to>
    <xdr:pic>
      <xdr:nvPicPr>
        <xdr:cNvPr id="261" name="Obrázek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681" y="13802590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115</xdr:row>
      <xdr:rowOff>155864</xdr:rowOff>
    </xdr:from>
    <xdr:to>
      <xdr:col>3</xdr:col>
      <xdr:colOff>2120385</xdr:colOff>
      <xdr:row>115</xdr:row>
      <xdr:rowOff>2078182</xdr:rowOff>
    </xdr:to>
    <xdr:pic>
      <xdr:nvPicPr>
        <xdr:cNvPr id="264" name="Obrázek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9579" y="131981864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473775</xdr:colOff>
      <xdr:row>129</xdr:row>
      <xdr:rowOff>115043</xdr:rowOff>
    </xdr:from>
    <xdr:to>
      <xdr:col>3</xdr:col>
      <xdr:colOff>1970706</xdr:colOff>
      <xdr:row>129</xdr:row>
      <xdr:rowOff>2037361</xdr:rowOff>
    </xdr:to>
    <xdr:pic>
      <xdr:nvPicPr>
        <xdr:cNvPr id="265" name="Obrázek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2632" y="197241722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363681</xdr:colOff>
      <xdr:row>143</xdr:row>
      <xdr:rowOff>173183</xdr:rowOff>
    </xdr:from>
    <xdr:to>
      <xdr:col>3</xdr:col>
      <xdr:colOff>1860612</xdr:colOff>
      <xdr:row>143</xdr:row>
      <xdr:rowOff>2095501</xdr:rowOff>
    </xdr:to>
    <xdr:pic>
      <xdr:nvPicPr>
        <xdr:cNvPr id="266" name="Obrázek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4908" y="225725183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405740</xdr:colOff>
      <xdr:row>196</xdr:row>
      <xdr:rowOff>142257</xdr:rowOff>
    </xdr:from>
    <xdr:to>
      <xdr:col>3</xdr:col>
      <xdr:colOff>1902671</xdr:colOff>
      <xdr:row>196</xdr:row>
      <xdr:rowOff>2064575</xdr:rowOff>
    </xdr:to>
    <xdr:pic>
      <xdr:nvPicPr>
        <xdr:cNvPr id="267" name="Obrázek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597" y="320658507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658091</xdr:colOff>
      <xdr:row>260</xdr:row>
      <xdr:rowOff>173181</xdr:rowOff>
    </xdr:from>
    <xdr:to>
      <xdr:col>3</xdr:col>
      <xdr:colOff>2155022</xdr:colOff>
      <xdr:row>260</xdr:row>
      <xdr:rowOff>2095499</xdr:rowOff>
    </xdr:to>
    <xdr:pic>
      <xdr:nvPicPr>
        <xdr:cNvPr id="270" name="Obrázek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046" y="498105545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450273</xdr:colOff>
      <xdr:row>269</xdr:row>
      <xdr:rowOff>86592</xdr:rowOff>
    </xdr:from>
    <xdr:to>
      <xdr:col>3</xdr:col>
      <xdr:colOff>1947204</xdr:colOff>
      <xdr:row>269</xdr:row>
      <xdr:rowOff>2008910</xdr:rowOff>
    </xdr:to>
    <xdr:pic>
      <xdr:nvPicPr>
        <xdr:cNvPr id="271" name="Obrázek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1228" y="509795319"/>
          <a:ext cx="1496931" cy="1922318"/>
        </a:xfrm>
        <a:prstGeom prst="rect">
          <a:avLst/>
        </a:prstGeom>
      </xdr:spPr>
    </xdr:pic>
    <xdr:clientData/>
  </xdr:twoCellAnchor>
  <xdr:twoCellAnchor>
    <xdr:from>
      <xdr:col>3</xdr:col>
      <xdr:colOff>502228</xdr:colOff>
      <xdr:row>53</xdr:row>
      <xdr:rowOff>188834</xdr:rowOff>
    </xdr:from>
    <xdr:to>
      <xdr:col>3</xdr:col>
      <xdr:colOff>1766455</xdr:colOff>
      <xdr:row>53</xdr:row>
      <xdr:rowOff>2060863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3455" y="66898470"/>
          <a:ext cx="1264227" cy="1872029"/>
        </a:xfrm>
        <a:prstGeom prst="rect">
          <a:avLst/>
        </a:prstGeom>
      </xdr:spPr>
    </xdr:pic>
    <xdr:clientData/>
  </xdr:twoCellAnchor>
  <xdr:twoCellAnchor>
    <xdr:from>
      <xdr:col>3</xdr:col>
      <xdr:colOff>625929</xdr:colOff>
      <xdr:row>40</xdr:row>
      <xdr:rowOff>290698</xdr:rowOff>
    </xdr:from>
    <xdr:to>
      <xdr:col>3</xdr:col>
      <xdr:colOff>1820884</xdr:colOff>
      <xdr:row>40</xdr:row>
      <xdr:rowOff>1954354</xdr:rowOff>
    </xdr:to>
    <xdr:pic>
      <xdr:nvPicPr>
        <xdr:cNvPr id="273" name="Obrázek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358" y="67020127"/>
          <a:ext cx="1194955" cy="1663656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1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1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489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9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489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20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2234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2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2234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2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2234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2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2234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48849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48849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2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2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3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60</xdr:row>
      <xdr:rowOff>0</xdr:rowOff>
    </xdr:from>
    <xdr:ext cx="304800" cy="304800"/>
    <xdr:sp macro="" textlink="">
      <xdr:nvSpPr>
        <xdr:cNvPr id="2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60</xdr:row>
      <xdr:rowOff>0</xdr:rowOff>
    </xdr:from>
    <xdr:ext cx="304800" cy="304800"/>
    <xdr:sp macro="" textlink="">
      <xdr:nvSpPr>
        <xdr:cNvPr id="2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62</xdr:row>
      <xdr:rowOff>0</xdr:rowOff>
    </xdr:from>
    <xdr:ext cx="304800" cy="304800"/>
    <xdr:sp macro="" textlink="">
      <xdr:nvSpPr>
        <xdr:cNvPr id="2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62</xdr:row>
      <xdr:rowOff>0</xdr:rowOff>
    </xdr:from>
    <xdr:ext cx="304800" cy="304800"/>
    <xdr:sp macro="" textlink="">
      <xdr:nvSpPr>
        <xdr:cNvPr id="2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65</xdr:row>
      <xdr:rowOff>0</xdr:rowOff>
    </xdr:from>
    <xdr:ext cx="304800" cy="304800"/>
    <xdr:sp macro="" textlink="">
      <xdr:nvSpPr>
        <xdr:cNvPr id="2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65</xdr:row>
      <xdr:rowOff>0</xdr:rowOff>
    </xdr:from>
    <xdr:ext cx="304800" cy="304800"/>
    <xdr:sp macro="" textlink="">
      <xdr:nvSpPr>
        <xdr:cNvPr id="2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2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2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75</xdr:row>
      <xdr:rowOff>0</xdr:rowOff>
    </xdr:from>
    <xdr:ext cx="304800" cy="304800"/>
    <xdr:sp macro="" textlink="">
      <xdr:nvSpPr>
        <xdr:cNvPr id="2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75</xdr:row>
      <xdr:rowOff>0</xdr:rowOff>
    </xdr:from>
    <xdr:ext cx="304800" cy="304800"/>
    <xdr:sp macro="" textlink="">
      <xdr:nvSpPr>
        <xdr:cNvPr id="2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60021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411826</xdr:colOff>
      <xdr:row>98</xdr:row>
      <xdr:rowOff>143742</xdr:rowOff>
    </xdr:from>
    <xdr:to>
      <xdr:col>3</xdr:col>
      <xdr:colOff>1997777</xdr:colOff>
      <xdr:row>98</xdr:row>
      <xdr:rowOff>1948673</xdr:rowOff>
    </xdr:to>
    <xdr:pic>
      <xdr:nvPicPr>
        <xdr:cNvPr id="284" name="Obrázek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4330683" y="141358671"/>
          <a:ext cx="1585951" cy="1804931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84</xdr:row>
      <xdr:rowOff>0</xdr:rowOff>
    </xdr:from>
    <xdr:ext cx="304800" cy="304800"/>
    <xdr:sp macro="" textlink="">
      <xdr:nvSpPr>
        <xdr:cNvPr id="2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84</xdr:row>
      <xdr:rowOff>0</xdr:rowOff>
    </xdr:from>
    <xdr:ext cx="304800" cy="304800"/>
    <xdr:sp macro="" textlink="">
      <xdr:nvSpPr>
        <xdr:cNvPr id="2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104</xdr:row>
      <xdr:rowOff>0</xdr:rowOff>
    </xdr:from>
    <xdr:ext cx="304800" cy="304800"/>
    <xdr:sp macro="" textlink="">
      <xdr:nvSpPr>
        <xdr:cNvPr id="2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104</xdr:row>
      <xdr:rowOff>0</xdr:rowOff>
    </xdr:from>
    <xdr:ext cx="304800" cy="304800"/>
    <xdr:sp macro="" textlink="">
      <xdr:nvSpPr>
        <xdr:cNvPr id="2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2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2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2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2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15947571" y="97372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299358</xdr:colOff>
      <xdr:row>121</xdr:row>
      <xdr:rowOff>571500</xdr:rowOff>
    </xdr:from>
    <xdr:to>
      <xdr:col>3</xdr:col>
      <xdr:colOff>1945822</xdr:colOff>
      <xdr:row>121</xdr:row>
      <xdr:rowOff>1647653</xdr:rowOff>
    </xdr:to>
    <xdr:pic>
      <xdr:nvPicPr>
        <xdr:cNvPr id="297" name="Obrázek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975883" y="127768350"/>
          <a:ext cx="1646464" cy="1076153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174</xdr:row>
      <xdr:rowOff>571500</xdr:rowOff>
    </xdr:from>
    <xdr:to>
      <xdr:col>3</xdr:col>
      <xdr:colOff>1945822</xdr:colOff>
      <xdr:row>174</xdr:row>
      <xdr:rowOff>1647653</xdr:rowOff>
    </xdr:to>
    <xdr:pic>
      <xdr:nvPicPr>
        <xdr:cNvPr id="298" name="Obrázek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975883" y="127768350"/>
          <a:ext cx="1646464" cy="1076153"/>
        </a:xfrm>
        <a:prstGeom prst="rect">
          <a:avLst/>
        </a:prstGeom>
      </xdr:spPr>
    </xdr:pic>
    <xdr:clientData/>
  </xdr:twoCellAnchor>
  <xdr:twoCellAnchor>
    <xdr:from>
      <xdr:col>3</xdr:col>
      <xdr:colOff>623456</xdr:colOff>
      <xdr:row>200</xdr:row>
      <xdr:rowOff>51956</xdr:rowOff>
    </xdr:from>
    <xdr:to>
      <xdr:col>3</xdr:col>
      <xdr:colOff>1983442</xdr:colOff>
      <xdr:row>200</xdr:row>
      <xdr:rowOff>1847702</xdr:rowOff>
    </xdr:to>
    <xdr:pic>
      <xdr:nvPicPr>
        <xdr:cNvPr id="302" name="Obrázek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9981" y="142174481"/>
          <a:ext cx="1359986" cy="1795746"/>
        </a:xfrm>
        <a:prstGeom prst="rect">
          <a:avLst/>
        </a:prstGeom>
      </xdr:spPr>
    </xdr:pic>
    <xdr:clientData/>
  </xdr:twoCellAnchor>
  <xdr:twoCellAnchor>
    <xdr:from>
      <xdr:col>3</xdr:col>
      <xdr:colOff>322860</xdr:colOff>
      <xdr:row>222</xdr:row>
      <xdr:rowOff>111331</xdr:rowOff>
    </xdr:from>
    <xdr:to>
      <xdr:col>3</xdr:col>
      <xdr:colOff>1881497</xdr:colOff>
      <xdr:row>222</xdr:row>
      <xdr:rowOff>2041915</xdr:rowOff>
    </xdr:to>
    <xdr:pic>
      <xdr:nvPicPr>
        <xdr:cNvPr id="305" name="Obrázek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717" y="324927438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322860</xdr:colOff>
      <xdr:row>233</xdr:row>
      <xdr:rowOff>111331</xdr:rowOff>
    </xdr:from>
    <xdr:to>
      <xdr:col>3</xdr:col>
      <xdr:colOff>1881497</xdr:colOff>
      <xdr:row>233</xdr:row>
      <xdr:rowOff>2041915</xdr:rowOff>
    </xdr:to>
    <xdr:pic>
      <xdr:nvPicPr>
        <xdr:cNvPr id="306" name="Obrázek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717" y="370225617"/>
          <a:ext cx="1558637" cy="1930584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135</xdr:row>
      <xdr:rowOff>571500</xdr:rowOff>
    </xdr:from>
    <xdr:to>
      <xdr:col>3</xdr:col>
      <xdr:colOff>1945822</xdr:colOff>
      <xdr:row>135</xdr:row>
      <xdr:rowOff>1647653</xdr:rowOff>
    </xdr:to>
    <xdr:pic>
      <xdr:nvPicPr>
        <xdr:cNvPr id="319" name="Obrázek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975883" y="127768350"/>
          <a:ext cx="1646464" cy="1076153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118</xdr:row>
      <xdr:rowOff>0</xdr:rowOff>
    </xdr:from>
    <xdr:ext cx="304800" cy="304800"/>
    <xdr:sp macro="" textlink="">
      <xdr:nvSpPr>
        <xdr:cNvPr id="3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118</xdr:row>
      <xdr:rowOff>0</xdr:rowOff>
    </xdr:from>
    <xdr:ext cx="304800" cy="304800"/>
    <xdr:sp macro="" textlink="">
      <xdr:nvSpPr>
        <xdr:cNvPr id="3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3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3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0</xdr:rowOff>
    </xdr:from>
    <xdr:ext cx="304800" cy="304800"/>
    <xdr:sp macro="" textlink="">
      <xdr:nvSpPr>
        <xdr:cNvPr id="3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0</xdr:rowOff>
    </xdr:from>
    <xdr:ext cx="304800" cy="304800"/>
    <xdr:sp macro="" textlink="">
      <xdr:nvSpPr>
        <xdr:cNvPr id="3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136</xdr:row>
      <xdr:rowOff>0</xdr:rowOff>
    </xdr:from>
    <xdr:ext cx="304800" cy="304800"/>
    <xdr:sp macro="" textlink="">
      <xdr:nvSpPr>
        <xdr:cNvPr id="3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136</xdr:row>
      <xdr:rowOff>0</xdr:rowOff>
    </xdr:from>
    <xdr:ext cx="304800" cy="304800"/>
    <xdr:sp macro="" textlink="">
      <xdr:nvSpPr>
        <xdr:cNvPr id="3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147</xdr:row>
      <xdr:rowOff>0</xdr:rowOff>
    </xdr:from>
    <xdr:ext cx="304800" cy="304800"/>
    <xdr:sp macro="" textlink="">
      <xdr:nvSpPr>
        <xdr:cNvPr id="3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147</xdr:row>
      <xdr:rowOff>0</xdr:rowOff>
    </xdr:from>
    <xdr:ext cx="304800" cy="304800"/>
    <xdr:sp macro="" textlink="">
      <xdr:nvSpPr>
        <xdr:cNvPr id="3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149</xdr:row>
      <xdr:rowOff>0</xdr:rowOff>
    </xdr:from>
    <xdr:ext cx="304800" cy="304800"/>
    <xdr:sp macro="" textlink="">
      <xdr:nvSpPr>
        <xdr:cNvPr id="3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149</xdr:row>
      <xdr:rowOff>0</xdr:rowOff>
    </xdr:from>
    <xdr:ext cx="304800" cy="304800"/>
    <xdr:sp macro="" textlink="">
      <xdr:nvSpPr>
        <xdr:cNvPr id="3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4849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152</xdr:row>
      <xdr:rowOff>0</xdr:rowOff>
    </xdr:from>
    <xdr:ext cx="304800" cy="304800"/>
    <xdr:sp macro="" textlink="">
      <xdr:nvSpPr>
        <xdr:cNvPr id="3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15906750" y="4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152</xdr:row>
      <xdr:rowOff>0</xdr:rowOff>
    </xdr:from>
    <xdr:ext cx="304800" cy="304800"/>
    <xdr:sp macro="" textlink="">
      <xdr:nvSpPr>
        <xdr:cNvPr id="3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15906750" y="4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162</xdr:row>
      <xdr:rowOff>0</xdr:rowOff>
    </xdr:from>
    <xdr:ext cx="304800" cy="304800"/>
    <xdr:sp macro="" textlink="">
      <xdr:nvSpPr>
        <xdr:cNvPr id="33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162</xdr:row>
      <xdr:rowOff>0</xdr:rowOff>
    </xdr:from>
    <xdr:ext cx="304800" cy="304800"/>
    <xdr:sp macro="" textlink="">
      <xdr:nvSpPr>
        <xdr:cNvPr id="33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0</xdr:rowOff>
    </xdr:from>
    <xdr:ext cx="304800" cy="304800"/>
    <xdr:sp macro="" textlink="">
      <xdr:nvSpPr>
        <xdr:cNvPr id="3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0</xdr:rowOff>
    </xdr:from>
    <xdr:ext cx="304800" cy="304800"/>
    <xdr:sp macro="" textlink="">
      <xdr:nvSpPr>
        <xdr:cNvPr id="33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175</xdr:row>
      <xdr:rowOff>0</xdr:rowOff>
    </xdr:from>
    <xdr:ext cx="304800" cy="304800"/>
    <xdr:sp macro="" textlink="">
      <xdr:nvSpPr>
        <xdr:cNvPr id="3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175</xdr:row>
      <xdr:rowOff>0</xdr:rowOff>
    </xdr:from>
    <xdr:ext cx="304800" cy="304800"/>
    <xdr:sp macro="" textlink="">
      <xdr:nvSpPr>
        <xdr:cNvPr id="34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181</xdr:row>
      <xdr:rowOff>0</xdr:rowOff>
    </xdr:from>
    <xdr:ext cx="304800" cy="304800"/>
    <xdr:sp macro="" textlink="">
      <xdr:nvSpPr>
        <xdr:cNvPr id="34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181</xdr:row>
      <xdr:rowOff>0</xdr:rowOff>
    </xdr:from>
    <xdr:ext cx="304800" cy="304800"/>
    <xdr:sp macro="" textlink="">
      <xdr:nvSpPr>
        <xdr:cNvPr id="3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183</xdr:row>
      <xdr:rowOff>0</xdr:rowOff>
    </xdr:from>
    <xdr:ext cx="304800" cy="304800"/>
    <xdr:sp macro="" textlink="">
      <xdr:nvSpPr>
        <xdr:cNvPr id="3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183</xdr:row>
      <xdr:rowOff>0</xdr:rowOff>
    </xdr:from>
    <xdr:ext cx="304800" cy="304800"/>
    <xdr:sp macro="" textlink="">
      <xdr:nvSpPr>
        <xdr:cNvPr id="3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15967364" y="24371877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381000</xdr:colOff>
      <xdr:row>83</xdr:row>
      <xdr:rowOff>68036</xdr:rowOff>
    </xdr:from>
    <xdr:to>
      <xdr:col>3</xdr:col>
      <xdr:colOff>2000250</xdr:colOff>
      <xdr:row>83</xdr:row>
      <xdr:rowOff>2073698</xdr:rowOff>
    </xdr:to>
    <xdr:pic>
      <xdr:nvPicPr>
        <xdr:cNvPr id="262" name="Obrázek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857" y="112912072"/>
          <a:ext cx="1619250" cy="2005662"/>
        </a:xfrm>
        <a:prstGeom prst="rect">
          <a:avLst/>
        </a:prstGeom>
      </xdr:spPr>
    </xdr:pic>
    <xdr:clientData/>
  </xdr:twoCellAnchor>
  <xdr:twoCellAnchor>
    <xdr:from>
      <xdr:col>3</xdr:col>
      <xdr:colOff>680356</xdr:colOff>
      <xdr:row>100</xdr:row>
      <xdr:rowOff>79284</xdr:rowOff>
    </xdr:from>
    <xdr:to>
      <xdr:col>3</xdr:col>
      <xdr:colOff>2000250</xdr:colOff>
      <xdr:row>100</xdr:row>
      <xdr:rowOff>1972857</xdr:rowOff>
    </xdr:to>
    <xdr:pic>
      <xdr:nvPicPr>
        <xdr:cNvPr id="285" name="Obrázek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356881" y="195713259"/>
          <a:ext cx="1319894" cy="1893573"/>
        </a:xfrm>
        <a:prstGeom prst="rect">
          <a:avLst/>
        </a:prstGeom>
      </xdr:spPr>
    </xdr:pic>
    <xdr:clientData/>
  </xdr:twoCellAnchor>
  <xdr:twoCellAnchor>
    <xdr:from>
      <xdr:col>3</xdr:col>
      <xdr:colOff>677883</xdr:colOff>
      <xdr:row>218</xdr:row>
      <xdr:rowOff>170708</xdr:rowOff>
    </xdr:from>
    <xdr:to>
      <xdr:col>3</xdr:col>
      <xdr:colOff>1568973</xdr:colOff>
      <xdr:row>218</xdr:row>
      <xdr:rowOff>2072822</xdr:rowOff>
    </xdr:to>
    <xdr:pic>
      <xdr:nvPicPr>
        <xdr:cNvPr id="283" name="Obrázek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596740" y="361685279"/>
          <a:ext cx="891090" cy="1902114"/>
        </a:xfrm>
        <a:prstGeom prst="rect">
          <a:avLst/>
        </a:prstGeom>
      </xdr:spPr>
    </xdr:pic>
    <xdr:clientData/>
  </xdr:twoCellAnchor>
  <xdr:twoCellAnchor>
    <xdr:from>
      <xdr:col>3</xdr:col>
      <xdr:colOff>718705</xdr:colOff>
      <xdr:row>229</xdr:row>
      <xdr:rowOff>116278</xdr:rowOff>
    </xdr:from>
    <xdr:to>
      <xdr:col>3</xdr:col>
      <xdr:colOff>1609795</xdr:colOff>
      <xdr:row>229</xdr:row>
      <xdr:rowOff>2018392</xdr:rowOff>
    </xdr:to>
    <xdr:pic>
      <xdr:nvPicPr>
        <xdr:cNvPr id="286" name="Obrázek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637562" y="383973778"/>
          <a:ext cx="891090" cy="1902114"/>
        </a:xfrm>
        <a:prstGeom prst="rect">
          <a:avLst/>
        </a:prstGeom>
      </xdr:spPr>
    </xdr:pic>
    <xdr:clientData/>
  </xdr:twoCellAnchor>
  <xdr:twoCellAnchor>
    <xdr:from>
      <xdr:col>3</xdr:col>
      <xdr:colOff>357609</xdr:colOff>
      <xdr:row>230</xdr:row>
      <xdr:rowOff>168386</xdr:rowOff>
    </xdr:from>
    <xdr:to>
      <xdr:col>3</xdr:col>
      <xdr:colOff>2271807</xdr:colOff>
      <xdr:row>230</xdr:row>
      <xdr:rowOff>2077256</xdr:rowOff>
    </xdr:to>
    <xdr:pic>
      <xdr:nvPicPr>
        <xdr:cNvPr id="287" name="Obrázek 286" descr="Tork odpadkový koš 5 l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9034" y="37925486"/>
          <a:ext cx="1914198" cy="1908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232</xdr:row>
      <xdr:rowOff>0</xdr:rowOff>
    </xdr:from>
    <xdr:ext cx="304800" cy="304800"/>
    <xdr:sp macro="" textlink="">
      <xdr:nvSpPr>
        <xdr:cNvPr id="31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232</xdr:row>
      <xdr:rowOff>0</xdr:rowOff>
    </xdr:from>
    <xdr:ext cx="304800" cy="304800"/>
    <xdr:sp macro="" textlink="">
      <xdr:nvSpPr>
        <xdr:cNvPr id="31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500467</xdr:colOff>
      <xdr:row>232</xdr:row>
      <xdr:rowOff>80720</xdr:rowOff>
    </xdr:from>
    <xdr:to>
      <xdr:col>3</xdr:col>
      <xdr:colOff>2133536</xdr:colOff>
      <xdr:row>232</xdr:row>
      <xdr:rowOff>1937288</xdr:rowOff>
    </xdr:to>
    <xdr:pic>
      <xdr:nvPicPr>
        <xdr:cNvPr id="318" name="Obrázek 317" descr="Tork zásobník na hygienické sáčky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42476495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231</xdr:row>
      <xdr:rowOff>0</xdr:rowOff>
    </xdr:from>
    <xdr:ext cx="304800" cy="2407228"/>
    <xdr:sp macro="" textlink="">
      <xdr:nvSpPr>
        <xdr:cNvPr id="32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231</xdr:row>
      <xdr:rowOff>0</xdr:rowOff>
    </xdr:from>
    <xdr:ext cx="304800" cy="2407228"/>
    <xdr:sp macro="" textlink="">
      <xdr:nvSpPr>
        <xdr:cNvPr id="32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231</xdr:row>
      <xdr:rowOff>0</xdr:rowOff>
    </xdr:from>
    <xdr:ext cx="304800" cy="2407228"/>
    <xdr:sp macro="" textlink="">
      <xdr:nvSpPr>
        <xdr:cNvPr id="34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231</xdr:row>
      <xdr:rowOff>0</xdr:rowOff>
    </xdr:from>
    <xdr:ext cx="304800" cy="2407228"/>
    <xdr:sp macro="" textlink="">
      <xdr:nvSpPr>
        <xdr:cNvPr id="34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399954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232</xdr:row>
      <xdr:rowOff>0</xdr:rowOff>
    </xdr:from>
    <xdr:ext cx="304800" cy="304800"/>
    <xdr:sp macro="" textlink="">
      <xdr:nvSpPr>
        <xdr:cNvPr id="34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232</xdr:row>
      <xdr:rowOff>0</xdr:rowOff>
    </xdr:from>
    <xdr:ext cx="304800" cy="304800"/>
    <xdr:sp macro="" textlink="">
      <xdr:nvSpPr>
        <xdr:cNvPr id="34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63722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500467</xdr:colOff>
      <xdr:row>232</xdr:row>
      <xdr:rowOff>80720</xdr:rowOff>
    </xdr:from>
    <xdr:to>
      <xdr:col>3</xdr:col>
      <xdr:colOff>2133536</xdr:colOff>
      <xdr:row>232</xdr:row>
      <xdr:rowOff>1937288</xdr:rowOff>
    </xdr:to>
    <xdr:pic>
      <xdr:nvPicPr>
        <xdr:cNvPr id="350" name="Obrázek 349" descr="Tork zásobník na hygienické sáčky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892" y="42476495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786741</xdr:colOff>
      <xdr:row>79</xdr:row>
      <xdr:rowOff>102672</xdr:rowOff>
    </xdr:from>
    <xdr:to>
      <xdr:col>3</xdr:col>
      <xdr:colOff>1677831</xdr:colOff>
      <xdr:row>79</xdr:row>
      <xdr:rowOff>2004786</xdr:rowOff>
    </xdr:to>
    <xdr:pic>
      <xdr:nvPicPr>
        <xdr:cNvPr id="288" name="Obrázek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463266" y="112221447"/>
          <a:ext cx="891090" cy="1902114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3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14995071" y="3129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35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14995071" y="3129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272143</xdr:colOff>
      <xdr:row>289</xdr:row>
      <xdr:rowOff>432955</xdr:rowOff>
    </xdr:from>
    <xdr:to>
      <xdr:col>3</xdr:col>
      <xdr:colOff>2383972</xdr:colOff>
      <xdr:row>289</xdr:row>
      <xdr:rowOff>1762680</xdr:rowOff>
    </xdr:to>
    <xdr:pic>
      <xdr:nvPicPr>
        <xdr:cNvPr id="355" name="Obrázek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3098" y="557004682"/>
          <a:ext cx="2111829" cy="1329725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6</xdr:row>
      <xdr:rowOff>136071</xdr:rowOff>
    </xdr:from>
    <xdr:to>
      <xdr:col>3</xdr:col>
      <xdr:colOff>1986643</xdr:colOff>
      <xdr:row>6</xdr:row>
      <xdr:rowOff>2044012</xdr:rowOff>
    </xdr:to>
    <xdr:pic>
      <xdr:nvPicPr>
        <xdr:cNvPr id="356" name="Obrázek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395107" y="3483428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449035</xdr:colOff>
      <xdr:row>16</xdr:row>
      <xdr:rowOff>122464</xdr:rowOff>
    </xdr:from>
    <xdr:to>
      <xdr:col>3</xdr:col>
      <xdr:colOff>1959428</xdr:colOff>
      <xdr:row>16</xdr:row>
      <xdr:rowOff>2030405</xdr:rowOff>
    </xdr:to>
    <xdr:pic>
      <xdr:nvPicPr>
        <xdr:cNvPr id="357" name="Obrázek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367892" y="25322893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571499</xdr:colOff>
      <xdr:row>182</xdr:row>
      <xdr:rowOff>132680</xdr:rowOff>
    </xdr:from>
    <xdr:to>
      <xdr:col>3</xdr:col>
      <xdr:colOff>1904999</xdr:colOff>
      <xdr:row>182</xdr:row>
      <xdr:rowOff>2029668</xdr:rowOff>
    </xdr:to>
    <xdr:pic>
      <xdr:nvPicPr>
        <xdr:cNvPr id="358" name="Obrázek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4490356" y="307232287"/>
          <a:ext cx="1333500" cy="1896988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35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36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201</xdr:row>
      <xdr:rowOff>0</xdr:rowOff>
    </xdr:from>
    <xdr:ext cx="304800" cy="304800"/>
    <xdr:sp macro="" textlink="">
      <xdr:nvSpPr>
        <xdr:cNvPr id="36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1251858</xdr:colOff>
      <xdr:row>292</xdr:row>
      <xdr:rowOff>258535</xdr:rowOff>
    </xdr:from>
    <xdr:ext cx="304800" cy="304800"/>
    <xdr:sp macro="" textlink="">
      <xdr:nvSpPr>
        <xdr:cNvPr id="3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10613572" y="2189525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203</xdr:row>
      <xdr:rowOff>0</xdr:rowOff>
    </xdr:from>
    <xdr:ext cx="304800" cy="304800"/>
    <xdr:sp macro="" textlink="">
      <xdr:nvSpPr>
        <xdr:cNvPr id="3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203</xdr:row>
      <xdr:rowOff>0</xdr:rowOff>
    </xdr:from>
    <xdr:ext cx="304800" cy="304800"/>
    <xdr:sp macro="" textlink="">
      <xdr:nvSpPr>
        <xdr:cNvPr id="3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211</xdr:row>
      <xdr:rowOff>0</xdr:rowOff>
    </xdr:from>
    <xdr:ext cx="304800" cy="304800"/>
    <xdr:sp macro="" textlink="">
      <xdr:nvSpPr>
        <xdr:cNvPr id="3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211</xdr:row>
      <xdr:rowOff>0</xdr:rowOff>
    </xdr:from>
    <xdr:ext cx="304800" cy="304800"/>
    <xdr:sp macro="" textlink="">
      <xdr:nvSpPr>
        <xdr:cNvPr id="3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3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3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3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3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223</xdr:row>
      <xdr:rowOff>0</xdr:rowOff>
    </xdr:from>
    <xdr:ext cx="304800" cy="304800"/>
    <xdr:sp macro="" textlink="">
      <xdr:nvSpPr>
        <xdr:cNvPr id="3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223</xdr:row>
      <xdr:rowOff>0</xdr:rowOff>
    </xdr:from>
    <xdr:ext cx="304800" cy="304800"/>
    <xdr:sp macro="" textlink="">
      <xdr:nvSpPr>
        <xdr:cNvPr id="3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225</xdr:row>
      <xdr:rowOff>0</xdr:rowOff>
    </xdr:from>
    <xdr:ext cx="304800" cy="304800"/>
    <xdr:sp macro="" textlink="">
      <xdr:nvSpPr>
        <xdr:cNvPr id="37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225</xdr:row>
      <xdr:rowOff>0</xdr:rowOff>
    </xdr:from>
    <xdr:ext cx="304800" cy="304800"/>
    <xdr:sp macro="" textlink="">
      <xdr:nvSpPr>
        <xdr:cNvPr id="3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234</xdr:row>
      <xdr:rowOff>0</xdr:rowOff>
    </xdr:from>
    <xdr:ext cx="304800" cy="304800"/>
    <xdr:sp macro="" textlink="">
      <xdr:nvSpPr>
        <xdr:cNvPr id="3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234</xdr:row>
      <xdr:rowOff>0</xdr:rowOff>
    </xdr:from>
    <xdr:ext cx="304800" cy="304800"/>
    <xdr:sp macro="" textlink="">
      <xdr:nvSpPr>
        <xdr:cNvPr id="3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244</xdr:row>
      <xdr:rowOff>0</xdr:rowOff>
    </xdr:from>
    <xdr:ext cx="304800" cy="304800"/>
    <xdr:sp macro="" textlink="">
      <xdr:nvSpPr>
        <xdr:cNvPr id="3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244</xdr:row>
      <xdr:rowOff>0</xdr:rowOff>
    </xdr:from>
    <xdr:ext cx="304800" cy="304800"/>
    <xdr:sp macro="" textlink="">
      <xdr:nvSpPr>
        <xdr:cNvPr id="3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249</xdr:row>
      <xdr:rowOff>0</xdr:rowOff>
    </xdr:from>
    <xdr:ext cx="304800" cy="304800"/>
    <xdr:sp macro="" textlink="">
      <xdr:nvSpPr>
        <xdr:cNvPr id="3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249</xdr:row>
      <xdr:rowOff>0</xdr:rowOff>
    </xdr:from>
    <xdr:ext cx="304800" cy="304800"/>
    <xdr:sp macro="" textlink="">
      <xdr:nvSpPr>
        <xdr:cNvPr id="3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253</xdr:row>
      <xdr:rowOff>0</xdr:rowOff>
    </xdr:from>
    <xdr:ext cx="304800" cy="304800"/>
    <xdr:sp macro="" textlink="">
      <xdr:nvSpPr>
        <xdr:cNvPr id="3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253</xdr:row>
      <xdr:rowOff>0</xdr:rowOff>
    </xdr:from>
    <xdr:ext cx="304800" cy="304800"/>
    <xdr:sp macro="" textlink="">
      <xdr:nvSpPr>
        <xdr:cNvPr id="3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304800" cy="304800"/>
    <xdr:sp macro="" textlink="">
      <xdr:nvSpPr>
        <xdr:cNvPr id="3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304800" cy="304800"/>
    <xdr:sp macro="" textlink="">
      <xdr:nvSpPr>
        <xdr:cNvPr id="3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276</xdr:row>
      <xdr:rowOff>0</xdr:rowOff>
    </xdr:from>
    <xdr:ext cx="304800" cy="304800"/>
    <xdr:sp macro="" textlink="">
      <xdr:nvSpPr>
        <xdr:cNvPr id="38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276</xdr:row>
      <xdr:rowOff>0</xdr:rowOff>
    </xdr:from>
    <xdr:ext cx="304800" cy="304800"/>
    <xdr:sp macro="" textlink="">
      <xdr:nvSpPr>
        <xdr:cNvPr id="3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304800" cy="304800"/>
    <xdr:sp macro="" textlink="">
      <xdr:nvSpPr>
        <xdr:cNvPr id="38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304800" cy="304800"/>
    <xdr:sp macro="" textlink="">
      <xdr:nvSpPr>
        <xdr:cNvPr id="38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3401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625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625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534291</xdr:colOff>
      <xdr:row>32</xdr:row>
      <xdr:rowOff>116528</xdr:rowOff>
    </xdr:from>
    <xdr:to>
      <xdr:col>3</xdr:col>
      <xdr:colOff>2041073</xdr:colOff>
      <xdr:row>32</xdr:row>
      <xdr:rowOff>1856458</xdr:rowOff>
    </xdr:to>
    <xdr:pic>
      <xdr:nvPicPr>
        <xdr:cNvPr id="391" name="Obrázek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134616" y="143134403"/>
          <a:ext cx="1506782" cy="1739930"/>
        </a:xfrm>
        <a:prstGeom prst="rect">
          <a:avLst/>
        </a:prstGeom>
      </xdr:spPr>
    </xdr:pic>
    <xdr:clientData/>
  </xdr:twoCellAnchor>
  <xdr:twoCellAnchor>
    <xdr:from>
      <xdr:col>3</xdr:col>
      <xdr:colOff>326572</xdr:colOff>
      <xdr:row>49</xdr:row>
      <xdr:rowOff>204106</xdr:rowOff>
    </xdr:from>
    <xdr:to>
      <xdr:col>3</xdr:col>
      <xdr:colOff>2199751</xdr:colOff>
      <xdr:row>49</xdr:row>
      <xdr:rowOff>1877237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01" y="84758892"/>
          <a:ext cx="1873179" cy="1673131"/>
        </a:xfrm>
        <a:prstGeom prst="rect">
          <a:avLst/>
        </a:prstGeom>
      </xdr:spPr>
    </xdr:pic>
    <xdr:clientData/>
  </xdr:twoCellAnchor>
  <xdr:twoCellAnchor>
    <xdr:from>
      <xdr:col>3</xdr:col>
      <xdr:colOff>598715</xdr:colOff>
      <xdr:row>101</xdr:row>
      <xdr:rowOff>190500</xdr:rowOff>
    </xdr:from>
    <xdr:to>
      <xdr:col>3</xdr:col>
      <xdr:colOff>1986388</xdr:colOff>
      <xdr:row>101</xdr:row>
      <xdr:rowOff>1943420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82144" y="171450000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176</xdr:row>
      <xdr:rowOff>173182</xdr:rowOff>
    </xdr:from>
    <xdr:to>
      <xdr:col>3</xdr:col>
      <xdr:colOff>1905000</xdr:colOff>
      <xdr:row>176</xdr:row>
      <xdr:rowOff>2045211</xdr:rowOff>
    </xdr:to>
    <xdr:pic>
      <xdr:nvPicPr>
        <xdr:cNvPr id="353" name="Obrázek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1098" y="94394482"/>
          <a:ext cx="1264227" cy="1872029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189</xdr:row>
      <xdr:rowOff>571500</xdr:rowOff>
    </xdr:from>
    <xdr:to>
      <xdr:col>3</xdr:col>
      <xdr:colOff>1945822</xdr:colOff>
      <xdr:row>189</xdr:row>
      <xdr:rowOff>1647653</xdr:rowOff>
    </xdr:to>
    <xdr:pic>
      <xdr:nvPicPr>
        <xdr:cNvPr id="354" name="Obrázek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899683" y="128768475"/>
          <a:ext cx="1646464" cy="1076153"/>
        </a:xfrm>
        <a:prstGeom prst="rect">
          <a:avLst/>
        </a:prstGeom>
      </xdr:spPr>
    </xdr:pic>
    <xdr:clientData/>
  </xdr:twoCellAnchor>
  <xdr:twoCellAnchor>
    <xdr:from>
      <xdr:col>3</xdr:col>
      <xdr:colOff>503464</xdr:colOff>
      <xdr:row>188</xdr:row>
      <xdr:rowOff>163285</xdr:rowOff>
    </xdr:from>
    <xdr:to>
      <xdr:col>3</xdr:col>
      <xdr:colOff>1932215</xdr:colOff>
      <xdr:row>188</xdr:row>
      <xdr:rowOff>2003237</xdr:rowOff>
    </xdr:to>
    <xdr:pic>
      <xdr:nvPicPr>
        <xdr:cNvPr id="393" name="Obrázek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103789" y="34110385"/>
          <a:ext cx="1428751" cy="1839952"/>
        </a:xfrm>
        <a:prstGeom prst="rect">
          <a:avLst/>
        </a:prstGeom>
      </xdr:spPr>
    </xdr:pic>
    <xdr:clientData/>
  </xdr:twoCellAnchor>
  <xdr:twoCellAnchor>
    <xdr:from>
      <xdr:col>3</xdr:col>
      <xdr:colOff>585106</xdr:colOff>
      <xdr:row>245</xdr:row>
      <xdr:rowOff>122464</xdr:rowOff>
    </xdr:from>
    <xdr:to>
      <xdr:col>3</xdr:col>
      <xdr:colOff>2095499</xdr:colOff>
      <xdr:row>245</xdr:row>
      <xdr:rowOff>2030405</xdr:rowOff>
    </xdr:to>
    <xdr:pic>
      <xdr:nvPicPr>
        <xdr:cNvPr id="394" name="Obrázek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68535" y="458220535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489857</xdr:colOff>
      <xdr:row>239</xdr:row>
      <xdr:rowOff>190500</xdr:rowOff>
    </xdr:from>
    <xdr:to>
      <xdr:col>3</xdr:col>
      <xdr:colOff>1839437</xdr:colOff>
      <xdr:row>239</xdr:row>
      <xdr:rowOff>1920717</xdr:rowOff>
    </xdr:to>
    <xdr:pic>
      <xdr:nvPicPr>
        <xdr:cNvPr id="395" name="Obrázek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3286" y="438313286"/>
          <a:ext cx="1349580" cy="1730217"/>
        </a:xfrm>
        <a:prstGeom prst="rect">
          <a:avLst/>
        </a:prstGeom>
      </xdr:spPr>
    </xdr:pic>
    <xdr:clientData/>
  </xdr:twoCellAnchor>
  <xdr:twoCellAnchor>
    <xdr:from>
      <xdr:col>3</xdr:col>
      <xdr:colOff>517072</xdr:colOff>
      <xdr:row>247</xdr:row>
      <xdr:rowOff>81643</xdr:rowOff>
    </xdr:from>
    <xdr:to>
      <xdr:col>3</xdr:col>
      <xdr:colOff>1866652</xdr:colOff>
      <xdr:row>247</xdr:row>
      <xdr:rowOff>1811860</xdr:rowOff>
    </xdr:to>
    <xdr:pic>
      <xdr:nvPicPr>
        <xdr:cNvPr id="396" name="Obrázek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1" y="458179714"/>
          <a:ext cx="1349580" cy="1730217"/>
        </a:xfrm>
        <a:prstGeom prst="rect">
          <a:avLst/>
        </a:prstGeom>
      </xdr:spPr>
    </xdr:pic>
    <xdr:clientData/>
  </xdr:twoCellAnchor>
  <xdr:twoCellAnchor>
    <xdr:from>
      <xdr:col>3</xdr:col>
      <xdr:colOff>388421</xdr:colOff>
      <xdr:row>255</xdr:row>
      <xdr:rowOff>346365</xdr:rowOff>
    </xdr:from>
    <xdr:to>
      <xdr:col>3</xdr:col>
      <xdr:colOff>1898814</xdr:colOff>
      <xdr:row>255</xdr:row>
      <xdr:rowOff>2134438</xdr:rowOff>
    </xdr:to>
    <xdr:pic>
      <xdr:nvPicPr>
        <xdr:cNvPr id="397" name="Obrázek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3869376" y="487021910"/>
          <a:ext cx="1510393" cy="1788073"/>
        </a:xfrm>
        <a:prstGeom prst="rect">
          <a:avLst/>
        </a:prstGeom>
      </xdr:spPr>
    </xdr:pic>
    <xdr:clientData/>
  </xdr:twoCellAnchor>
  <xdr:twoCellAnchor>
    <xdr:from>
      <xdr:col>3</xdr:col>
      <xdr:colOff>397082</xdr:colOff>
      <xdr:row>265</xdr:row>
      <xdr:rowOff>201635</xdr:rowOff>
    </xdr:from>
    <xdr:to>
      <xdr:col>3</xdr:col>
      <xdr:colOff>1907475</xdr:colOff>
      <xdr:row>265</xdr:row>
      <xdr:rowOff>1991591</xdr:rowOff>
    </xdr:to>
    <xdr:pic>
      <xdr:nvPicPr>
        <xdr:cNvPr id="398" name="Obrázek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3878037" y="509910362"/>
          <a:ext cx="1510393" cy="1789956"/>
        </a:xfrm>
        <a:prstGeom prst="rect">
          <a:avLst/>
        </a:prstGeom>
      </xdr:spPr>
    </xdr:pic>
    <xdr:clientData/>
  </xdr:twoCellAnchor>
  <xdr:twoCellAnchor>
    <xdr:from>
      <xdr:col>3</xdr:col>
      <xdr:colOff>381001</xdr:colOff>
      <xdr:row>103</xdr:row>
      <xdr:rowOff>544286</xdr:rowOff>
    </xdr:from>
    <xdr:to>
      <xdr:col>3</xdr:col>
      <xdr:colOff>2027465</xdr:colOff>
      <xdr:row>103</xdr:row>
      <xdr:rowOff>1620439</xdr:rowOff>
    </xdr:to>
    <xdr:pic>
      <xdr:nvPicPr>
        <xdr:cNvPr id="399" name="Obrázek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864430" y="173953715"/>
          <a:ext cx="1646464" cy="1076153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94</xdr:row>
      <xdr:rowOff>231981</xdr:rowOff>
    </xdr:from>
    <xdr:to>
      <xdr:col>3</xdr:col>
      <xdr:colOff>2084614</xdr:colOff>
      <xdr:row>94</xdr:row>
      <xdr:rowOff>1798173</xdr:rowOff>
    </xdr:to>
    <xdr:pic>
      <xdr:nvPicPr>
        <xdr:cNvPr id="400" name="Obrázek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6329" y="3633767"/>
          <a:ext cx="1741714" cy="1566192"/>
        </a:xfrm>
        <a:prstGeom prst="rect">
          <a:avLst/>
        </a:prstGeom>
      </xdr:spPr>
    </xdr:pic>
    <xdr:clientData/>
  </xdr:twoCellAnchor>
  <xdr:twoCellAnchor>
    <xdr:from>
      <xdr:col>3</xdr:col>
      <xdr:colOff>285749</xdr:colOff>
      <xdr:row>42</xdr:row>
      <xdr:rowOff>244929</xdr:rowOff>
    </xdr:from>
    <xdr:to>
      <xdr:col>3</xdr:col>
      <xdr:colOff>2158928</xdr:colOff>
      <xdr:row>42</xdr:row>
      <xdr:rowOff>1918060</xdr:rowOff>
    </xdr:to>
    <xdr:pic>
      <xdr:nvPicPr>
        <xdr:cNvPr id="401" name="Obrázek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769178" y="71274215"/>
          <a:ext cx="1873179" cy="1673131"/>
        </a:xfrm>
        <a:prstGeom prst="rect">
          <a:avLst/>
        </a:prstGeom>
      </xdr:spPr>
    </xdr:pic>
    <xdr:clientData/>
  </xdr:twoCellAnchor>
  <xdr:twoCellAnchor>
    <xdr:from>
      <xdr:col>3</xdr:col>
      <xdr:colOff>544286</xdr:colOff>
      <xdr:row>191</xdr:row>
      <xdr:rowOff>204107</xdr:rowOff>
    </xdr:from>
    <xdr:to>
      <xdr:col>3</xdr:col>
      <xdr:colOff>1931959</xdr:colOff>
      <xdr:row>191</xdr:row>
      <xdr:rowOff>1957027</xdr:rowOff>
    </xdr:to>
    <xdr:pic>
      <xdr:nvPicPr>
        <xdr:cNvPr id="402" name="Obrázek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27715" y="342872786"/>
          <a:ext cx="1387673" cy="1752920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40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4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4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4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4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4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4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4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41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4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4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4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60</xdr:row>
      <xdr:rowOff>0</xdr:rowOff>
    </xdr:from>
    <xdr:ext cx="304800" cy="304800"/>
    <xdr:sp macro="" textlink="">
      <xdr:nvSpPr>
        <xdr:cNvPr id="4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60</xdr:row>
      <xdr:rowOff>0</xdr:rowOff>
    </xdr:from>
    <xdr:ext cx="304800" cy="304800"/>
    <xdr:sp macro="" textlink="">
      <xdr:nvSpPr>
        <xdr:cNvPr id="4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62</xdr:row>
      <xdr:rowOff>0</xdr:rowOff>
    </xdr:from>
    <xdr:ext cx="304800" cy="304800"/>
    <xdr:sp macro="" textlink="">
      <xdr:nvSpPr>
        <xdr:cNvPr id="4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62</xdr:row>
      <xdr:rowOff>0</xdr:rowOff>
    </xdr:from>
    <xdr:ext cx="304800" cy="304800"/>
    <xdr:sp macro="" textlink="">
      <xdr:nvSpPr>
        <xdr:cNvPr id="4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65</xdr:row>
      <xdr:rowOff>0</xdr:rowOff>
    </xdr:from>
    <xdr:ext cx="304800" cy="304800"/>
    <xdr:sp macro="" textlink="">
      <xdr:nvSpPr>
        <xdr:cNvPr id="4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65</xdr:row>
      <xdr:rowOff>0</xdr:rowOff>
    </xdr:from>
    <xdr:ext cx="304800" cy="304800"/>
    <xdr:sp macro="" textlink="">
      <xdr:nvSpPr>
        <xdr:cNvPr id="4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4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4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75</xdr:row>
      <xdr:rowOff>0</xdr:rowOff>
    </xdr:from>
    <xdr:ext cx="304800" cy="304800"/>
    <xdr:sp macro="" textlink="">
      <xdr:nvSpPr>
        <xdr:cNvPr id="4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75</xdr:row>
      <xdr:rowOff>0</xdr:rowOff>
    </xdr:from>
    <xdr:ext cx="304800" cy="304800"/>
    <xdr:sp macro="" textlink="">
      <xdr:nvSpPr>
        <xdr:cNvPr id="4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51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4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4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4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4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219</xdr:row>
      <xdr:rowOff>0</xdr:rowOff>
    </xdr:from>
    <xdr:ext cx="304800" cy="304800"/>
    <xdr:sp macro="" textlink="">
      <xdr:nvSpPr>
        <xdr:cNvPr id="4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219</xdr:row>
      <xdr:rowOff>0</xdr:rowOff>
    </xdr:from>
    <xdr:ext cx="304800" cy="304800"/>
    <xdr:sp macro="" textlink="">
      <xdr:nvSpPr>
        <xdr:cNvPr id="4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222</xdr:row>
      <xdr:rowOff>0</xdr:rowOff>
    </xdr:from>
    <xdr:ext cx="304800" cy="304800"/>
    <xdr:sp macro="" textlink="">
      <xdr:nvSpPr>
        <xdr:cNvPr id="4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222</xdr:row>
      <xdr:rowOff>0</xdr:rowOff>
    </xdr:from>
    <xdr:ext cx="304800" cy="304800"/>
    <xdr:sp macro="" textlink="">
      <xdr:nvSpPr>
        <xdr:cNvPr id="4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190497</xdr:colOff>
      <xdr:row>44</xdr:row>
      <xdr:rowOff>247996</xdr:rowOff>
    </xdr:from>
    <xdr:to>
      <xdr:col>3</xdr:col>
      <xdr:colOff>2285998</xdr:colOff>
      <xdr:row>44</xdr:row>
      <xdr:rowOff>2022459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673926" y="75577139"/>
          <a:ext cx="2095501" cy="1774463"/>
        </a:xfrm>
        <a:prstGeom prst="rect">
          <a:avLst/>
        </a:prstGeom>
      </xdr:spPr>
    </xdr:pic>
    <xdr:clientData/>
  </xdr:twoCellAnchor>
  <xdr:twoCellAnchor>
    <xdr:from>
      <xdr:col>3</xdr:col>
      <xdr:colOff>503464</xdr:colOff>
      <xdr:row>123</xdr:row>
      <xdr:rowOff>136072</xdr:rowOff>
    </xdr:from>
    <xdr:to>
      <xdr:col>3</xdr:col>
      <xdr:colOff>2013857</xdr:colOff>
      <xdr:row>123</xdr:row>
      <xdr:rowOff>2044013</xdr:rowOff>
    </xdr:to>
    <xdr:pic>
      <xdr:nvPicPr>
        <xdr:cNvPr id="439" name="Obrázek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3986893" y="213223929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544287</xdr:colOff>
      <xdr:row>120</xdr:row>
      <xdr:rowOff>66479</xdr:rowOff>
    </xdr:from>
    <xdr:to>
      <xdr:col>3</xdr:col>
      <xdr:colOff>1973036</xdr:colOff>
      <xdr:row>120</xdr:row>
      <xdr:rowOff>2081893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027716" y="208228550"/>
          <a:ext cx="1428749" cy="2015414"/>
        </a:xfrm>
        <a:prstGeom prst="rect">
          <a:avLst/>
        </a:prstGeom>
      </xdr:spPr>
    </xdr:pic>
    <xdr:clientData/>
  </xdr:twoCellAnchor>
  <xdr:twoCellAnchor>
    <xdr:from>
      <xdr:col>3</xdr:col>
      <xdr:colOff>408214</xdr:colOff>
      <xdr:row>134</xdr:row>
      <xdr:rowOff>95251</xdr:rowOff>
    </xdr:from>
    <xdr:to>
      <xdr:col>3</xdr:col>
      <xdr:colOff>1836963</xdr:colOff>
      <xdr:row>134</xdr:row>
      <xdr:rowOff>2110665</xdr:rowOff>
    </xdr:to>
    <xdr:pic>
      <xdr:nvPicPr>
        <xdr:cNvPr id="440" name="Obrázek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891643" y="237458251"/>
          <a:ext cx="1428749" cy="2015414"/>
        </a:xfrm>
        <a:prstGeom prst="rect">
          <a:avLst/>
        </a:prstGeom>
      </xdr:spPr>
    </xdr:pic>
    <xdr:clientData/>
  </xdr:twoCellAnchor>
  <xdr:twoCellAnchor>
    <xdr:from>
      <xdr:col>3</xdr:col>
      <xdr:colOff>557894</xdr:colOff>
      <xdr:row>137</xdr:row>
      <xdr:rowOff>108857</xdr:rowOff>
    </xdr:from>
    <xdr:to>
      <xdr:col>3</xdr:col>
      <xdr:colOff>2068287</xdr:colOff>
      <xdr:row>137</xdr:row>
      <xdr:rowOff>2016798</xdr:rowOff>
    </xdr:to>
    <xdr:pic>
      <xdr:nvPicPr>
        <xdr:cNvPr id="441" name="Obrázek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41323" y="242397643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307561</xdr:colOff>
      <xdr:row>150</xdr:row>
      <xdr:rowOff>120462</xdr:rowOff>
    </xdr:from>
    <xdr:to>
      <xdr:col>3</xdr:col>
      <xdr:colOff>2022061</xdr:colOff>
      <xdr:row>150</xdr:row>
      <xdr:rowOff>2037159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784186" y="264367775"/>
          <a:ext cx="1714500" cy="1916697"/>
        </a:xfrm>
        <a:prstGeom prst="rect">
          <a:avLst/>
        </a:prstGeom>
      </xdr:spPr>
    </xdr:pic>
    <xdr:clientData/>
  </xdr:twoCellAnchor>
  <xdr:twoCellAnchor>
    <xdr:from>
      <xdr:col>3</xdr:col>
      <xdr:colOff>666751</xdr:colOff>
      <xdr:row>151</xdr:row>
      <xdr:rowOff>162512</xdr:rowOff>
    </xdr:from>
    <xdr:to>
      <xdr:col>3</xdr:col>
      <xdr:colOff>1782535</xdr:colOff>
      <xdr:row>151</xdr:row>
      <xdr:rowOff>1938905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150180" y="273951833"/>
          <a:ext cx="1115784" cy="1776393"/>
        </a:xfrm>
        <a:prstGeom prst="rect">
          <a:avLst/>
        </a:prstGeom>
      </xdr:spPr>
    </xdr:pic>
    <xdr:clientData/>
  </xdr:twoCellAnchor>
  <xdr:twoCellAnchor>
    <xdr:from>
      <xdr:col>3</xdr:col>
      <xdr:colOff>625929</xdr:colOff>
      <xdr:row>159</xdr:row>
      <xdr:rowOff>163286</xdr:rowOff>
    </xdr:from>
    <xdr:to>
      <xdr:col>3</xdr:col>
      <xdr:colOff>1741713</xdr:colOff>
      <xdr:row>159</xdr:row>
      <xdr:rowOff>1939679</xdr:rowOff>
    </xdr:to>
    <xdr:pic>
      <xdr:nvPicPr>
        <xdr:cNvPr id="442" name="Obrázek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109358" y="287478107"/>
          <a:ext cx="1115784" cy="1776393"/>
        </a:xfrm>
        <a:prstGeom prst="rect">
          <a:avLst/>
        </a:prstGeom>
      </xdr:spPr>
    </xdr:pic>
    <xdr:clientData/>
  </xdr:twoCellAnchor>
  <xdr:twoCellAnchor>
    <xdr:from>
      <xdr:col>3</xdr:col>
      <xdr:colOff>340180</xdr:colOff>
      <xdr:row>163</xdr:row>
      <xdr:rowOff>122465</xdr:rowOff>
    </xdr:from>
    <xdr:to>
      <xdr:col>3</xdr:col>
      <xdr:colOff>2149930</xdr:colOff>
      <xdr:row>163</xdr:row>
      <xdr:rowOff>1988331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823609" y="292363072"/>
          <a:ext cx="1809750" cy="1865866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164</xdr:row>
      <xdr:rowOff>122464</xdr:rowOff>
    </xdr:from>
    <xdr:to>
      <xdr:col>3</xdr:col>
      <xdr:colOff>2177143</xdr:colOff>
      <xdr:row>164</xdr:row>
      <xdr:rowOff>1988330</xdr:rowOff>
    </xdr:to>
    <xdr:pic>
      <xdr:nvPicPr>
        <xdr:cNvPr id="443" name="Obrázek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850822" y="294513000"/>
          <a:ext cx="1809750" cy="1865866"/>
        </a:xfrm>
        <a:prstGeom prst="rect">
          <a:avLst/>
        </a:prstGeom>
      </xdr:spPr>
    </xdr:pic>
    <xdr:clientData/>
  </xdr:twoCellAnchor>
  <xdr:twoCellAnchor>
    <xdr:from>
      <xdr:col>3</xdr:col>
      <xdr:colOff>292152</xdr:colOff>
      <xdr:row>187</xdr:row>
      <xdr:rowOff>107256</xdr:rowOff>
    </xdr:from>
    <xdr:to>
      <xdr:col>3</xdr:col>
      <xdr:colOff>1798934</xdr:colOff>
      <xdr:row>187</xdr:row>
      <xdr:rowOff>1845586</xdr:rowOff>
    </xdr:to>
    <xdr:pic>
      <xdr:nvPicPr>
        <xdr:cNvPr id="444" name="Obrázek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775581" y="333550292"/>
          <a:ext cx="1506782" cy="1738330"/>
        </a:xfrm>
        <a:prstGeom prst="rect">
          <a:avLst/>
        </a:prstGeom>
      </xdr:spPr>
    </xdr:pic>
    <xdr:clientData/>
  </xdr:twoCellAnchor>
  <xdr:twoCellAnchor>
    <xdr:from>
      <xdr:col>3</xdr:col>
      <xdr:colOff>530679</xdr:colOff>
      <xdr:row>235</xdr:row>
      <xdr:rowOff>231321</xdr:rowOff>
    </xdr:from>
    <xdr:to>
      <xdr:col>3</xdr:col>
      <xdr:colOff>1918352</xdr:colOff>
      <xdr:row>235</xdr:row>
      <xdr:rowOff>1984241</xdr:rowOff>
    </xdr:to>
    <xdr:pic>
      <xdr:nvPicPr>
        <xdr:cNvPr id="445" name="Obrázek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14108" y="434054250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653142</xdr:colOff>
      <xdr:row>102</xdr:row>
      <xdr:rowOff>244929</xdr:rowOff>
    </xdr:from>
    <xdr:to>
      <xdr:col>3</xdr:col>
      <xdr:colOff>2040815</xdr:colOff>
      <xdr:row>102</xdr:row>
      <xdr:rowOff>1997849</xdr:rowOff>
    </xdr:to>
    <xdr:pic>
      <xdr:nvPicPr>
        <xdr:cNvPr id="446" name="Obrázek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136571" y="173654358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169</xdr:row>
      <xdr:rowOff>272142</xdr:rowOff>
    </xdr:from>
    <xdr:to>
      <xdr:col>3</xdr:col>
      <xdr:colOff>2234239</xdr:colOff>
      <xdr:row>169</xdr:row>
      <xdr:rowOff>1904999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673929" y="303888321"/>
          <a:ext cx="2043739" cy="1632857"/>
        </a:xfrm>
        <a:prstGeom prst="rect">
          <a:avLst/>
        </a:prstGeom>
      </xdr:spPr>
    </xdr:pic>
    <xdr:clientData/>
  </xdr:twoCellAnchor>
  <xdr:twoCellAnchor>
    <xdr:from>
      <xdr:col>3</xdr:col>
      <xdr:colOff>176894</xdr:colOff>
      <xdr:row>59</xdr:row>
      <xdr:rowOff>217714</xdr:rowOff>
    </xdr:from>
    <xdr:to>
      <xdr:col>3</xdr:col>
      <xdr:colOff>2272395</xdr:colOff>
      <xdr:row>59</xdr:row>
      <xdr:rowOff>1992177</xdr:rowOff>
    </xdr:to>
    <xdr:pic>
      <xdr:nvPicPr>
        <xdr:cNvPr id="447" name="Obrázek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660323" y="99822000"/>
          <a:ext cx="2095501" cy="1774463"/>
        </a:xfrm>
        <a:prstGeom prst="rect">
          <a:avLst/>
        </a:prstGeom>
      </xdr:spPr>
    </xdr:pic>
    <xdr:clientData/>
  </xdr:twoCellAnchor>
  <xdr:twoCellAnchor>
    <xdr:from>
      <xdr:col>3</xdr:col>
      <xdr:colOff>666752</xdr:colOff>
      <xdr:row>99</xdr:row>
      <xdr:rowOff>149678</xdr:rowOff>
    </xdr:from>
    <xdr:to>
      <xdr:col>3</xdr:col>
      <xdr:colOff>1714501</xdr:colOff>
      <xdr:row>99</xdr:row>
      <xdr:rowOff>1957741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150181" y="167109321"/>
          <a:ext cx="1047749" cy="1808063"/>
        </a:xfrm>
        <a:prstGeom prst="rect">
          <a:avLst/>
        </a:prstGeom>
      </xdr:spPr>
    </xdr:pic>
    <xdr:clientData/>
  </xdr:twoCellAnchor>
  <xdr:twoCellAnchor>
    <xdr:from>
      <xdr:col>3</xdr:col>
      <xdr:colOff>7327</xdr:colOff>
      <xdr:row>2</xdr:row>
      <xdr:rowOff>21982</xdr:rowOff>
    </xdr:from>
    <xdr:to>
      <xdr:col>3</xdr:col>
      <xdr:colOff>2381250</xdr:colOff>
      <xdr:row>3</xdr:row>
      <xdr:rowOff>7327</xdr:rowOff>
    </xdr:to>
    <xdr:cxnSp macro="">
      <xdr:nvCxnSpPr>
        <xdr:cNvPr id="31" name="Přímá spojnic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CxnSpPr/>
      </xdr:nvCxnSpPr>
      <xdr:spPr>
        <a:xfrm flipV="1">
          <a:off x="3487615" y="1282213"/>
          <a:ext cx="2373923" cy="2139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1363240</xdr:colOff>
      <xdr:row>4</xdr:row>
      <xdr:rowOff>21982</xdr:rowOff>
    </xdr:from>
    <xdr:to>
      <xdr:col>3</xdr:col>
      <xdr:colOff>2358839</xdr:colOff>
      <xdr:row>5</xdr:row>
      <xdr:rowOff>7327</xdr:rowOff>
    </xdr:to>
    <xdr:cxnSp macro="">
      <xdr:nvCxnSpPr>
        <xdr:cNvPr id="437" name="Přímá spojnice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CxnSpPr/>
      </xdr:nvCxnSpPr>
      <xdr:spPr>
        <a:xfrm flipV="1">
          <a:off x="3458740" y="405610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2373923</xdr:colOff>
      <xdr:row>29</xdr:row>
      <xdr:rowOff>2136874</xdr:rowOff>
    </xdr:to>
    <xdr:cxnSp macro="">
      <xdr:nvCxnSpPr>
        <xdr:cNvPr id="448" name="Přímá spojnice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CxnSpPr/>
      </xdr:nvCxnSpPr>
      <xdr:spPr>
        <a:xfrm flipV="1">
          <a:off x="3473824" y="5262282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2373923</xdr:colOff>
      <xdr:row>30</xdr:row>
      <xdr:rowOff>2136874</xdr:rowOff>
    </xdr:to>
    <xdr:cxnSp macro="">
      <xdr:nvCxnSpPr>
        <xdr:cNvPr id="449" name="Přímá spojnice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CxnSpPr/>
      </xdr:nvCxnSpPr>
      <xdr:spPr>
        <a:xfrm flipV="1">
          <a:off x="3473824" y="5477435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2373923</xdr:colOff>
      <xdr:row>33</xdr:row>
      <xdr:rowOff>2136874</xdr:rowOff>
    </xdr:to>
    <xdr:cxnSp macro="">
      <xdr:nvCxnSpPr>
        <xdr:cNvPr id="452" name="Přímá spojnice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CxnSpPr/>
      </xdr:nvCxnSpPr>
      <xdr:spPr>
        <a:xfrm flipV="1">
          <a:off x="3473824" y="59077412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2373923</xdr:colOff>
      <xdr:row>41</xdr:row>
      <xdr:rowOff>2136874</xdr:rowOff>
    </xdr:to>
    <xdr:cxnSp macro="">
      <xdr:nvCxnSpPr>
        <xdr:cNvPr id="454" name="Přímá spojnice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CxnSpPr/>
      </xdr:nvCxnSpPr>
      <xdr:spPr>
        <a:xfrm flipV="1">
          <a:off x="3473824" y="6615952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2373923</xdr:colOff>
      <xdr:row>47</xdr:row>
      <xdr:rowOff>2136874</xdr:rowOff>
    </xdr:to>
    <xdr:cxnSp macro="">
      <xdr:nvCxnSpPr>
        <xdr:cNvPr id="455" name="Přímá spojnice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CxnSpPr/>
      </xdr:nvCxnSpPr>
      <xdr:spPr>
        <a:xfrm flipV="1">
          <a:off x="3473824" y="7754470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2373923</xdr:colOff>
      <xdr:row>58</xdr:row>
      <xdr:rowOff>2136874</xdr:rowOff>
    </xdr:to>
    <xdr:cxnSp macro="">
      <xdr:nvCxnSpPr>
        <xdr:cNvPr id="456" name="Přímá spojnice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CxnSpPr/>
      </xdr:nvCxnSpPr>
      <xdr:spPr>
        <a:xfrm flipV="1">
          <a:off x="3473824" y="9323294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2373923</xdr:colOff>
      <xdr:row>61</xdr:row>
      <xdr:rowOff>2136874</xdr:rowOff>
    </xdr:to>
    <xdr:cxnSp macro="">
      <xdr:nvCxnSpPr>
        <xdr:cNvPr id="457" name="Přímá spojnice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CxnSpPr/>
      </xdr:nvCxnSpPr>
      <xdr:spPr>
        <a:xfrm flipV="1">
          <a:off x="3473824" y="9816352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2373923</xdr:colOff>
      <xdr:row>68</xdr:row>
      <xdr:rowOff>2136874</xdr:rowOff>
    </xdr:to>
    <xdr:cxnSp macro="">
      <xdr:nvCxnSpPr>
        <xdr:cNvPr id="458" name="Přímá spojnice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CxnSpPr/>
      </xdr:nvCxnSpPr>
      <xdr:spPr>
        <a:xfrm flipV="1">
          <a:off x="3473824" y="10739717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2373923</xdr:colOff>
      <xdr:row>69</xdr:row>
      <xdr:rowOff>2136874</xdr:rowOff>
    </xdr:to>
    <xdr:cxnSp macro="">
      <xdr:nvCxnSpPr>
        <xdr:cNvPr id="459" name="Přímá spojnice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CxnSpPr/>
      </xdr:nvCxnSpPr>
      <xdr:spPr>
        <a:xfrm flipV="1">
          <a:off x="3473824" y="10954870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2373923</xdr:colOff>
      <xdr:row>70</xdr:row>
      <xdr:rowOff>2136874</xdr:rowOff>
    </xdr:to>
    <xdr:cxnSp macro="">
      <xdr:nvCxnSpPr>
        <xdr:cNvPr id="460" name="Přímá spojnice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CxnSpPr/>
      </xdr:nvCxnSpPr>
      <xdr:spPr>
        <a:xfrm flipV="1">
          <a:off x="3473824" y="111700235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72</xdr:row>
      <xdr:rowOff>0</xdr:rowOff>
    </xdr:from>
    <xdr:to>
      <xdr:col>3</xdr:col>
      <xdr:colOff>2373923</xdr:colOff>
      <xdr:row>72</xdr:row>
      <xdr:rowOff>2136874</xdr:rowOff>
    </xdr:to>
    <xdr:cxnSp macro="">
      <xdr:nvCxnSpPr>
        <xdr:cNvPr id="461" name="Přímá spojnice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CxnSpPr/>
      </xdr:nvCxnSpPr>
      <xdr:spPr>
        <a:xfrm flipV="1">
          <a:off x="3473824" y="11447929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73</xdr:row>
      <xdr:rowOff>0</xdr:rowOff>
    </xdr:from>
    <xdr:to>
      <xdr:col>3</xdr:col>
      <xdr:colOff>2373923</xdr:colOff>
      <xdr:row>73</xdr:row>
      <xdr:rowOff>2136874</xdr:rowOff>
    </xdr:to>
    <xdr:cxnSp macro="">
      <xdr:nvCxnSpPr>
        <xdr:cNvPr id="462" name="Přímá spojnice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CxnSpPr/>
      </xdr:nvCxnSpPr>
      <xdr:spPr>
        <a:xfrm flipV="1">
          <a:off x="3473824" y="11663082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106</xdr:row>
      <xdr:rowOff>0</xdr:rowOff>
    </xdr:from>
    <xdr:to>
      <xdr:col>3</xdr:col>
      <xdr:colOff>2373923</xdr:colOff>
      <xdr:row>106</xdr:row>
      <xdr:rowOff>2136874</xdr:rowOff>
    </xdr:to>
    <xdr:cxnSp macro="">
      <xdr:nvCxnSpPr>
        <xdr:cNvPr id="463" name="Přímá spojnice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CxnSpPr/>
      </xdr:nvCxnSpPr>
      <xdr:spPr>
        <a:xfrm flipV="1">
          <a:off x="3473824" y="17812870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109</xdr:row>
      <xdr:rowOff>0</xdr:rowOff>
    </xdr:from>
    <xdr:to>
      <xdr:col>3</xdr:col>
      <xdr:colOff>2373923</xdr:colOff>
      <xdr:row>109</xdr:row>
      <xdr:rowOff>2136874</xdr:rowOff>
    </xdr:to>
    <xdr:cxnSp macro="">
      <xdr:nvCxnSpPr>
        <xdr:cNvPr id="464" name="Přímá spojnice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CxnSpPr/>
      </xdr:nvCxnSpPr>
      <xdr:spPr>
        <a:xfrm flipV="1">
          <a:off x="3473824" y="18305929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448235</xdr:colOff>
      <xdr:row>111</xdr:row>
      <xdr:rowOff>134471</xdr:rowOff>
    </xdr:from>
    <xdr:to>
      <xdr:col>3</xdr:col>
      <xdr:colOff>1958628</xdr:colOff>
      <xdr:row>111</xdr:row>
      <xdr:rowOff>2042412</xdr:rowOff>
    </xdr:to>
    <xdr:pic>
      <xdr:nvPicPr>
        <xdr:cNvPr id="466" name="Obrázek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3922059" y="185972824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167</xdr:row>
      <xdr:rowOff>0</xdr:rowOff>
    </xdr:from>
    <xdr:to>
      <xdr:col>3</xdr:col>
      <xdr:colOff>2373923</xdr:colOff>
      <xdr:row>167</xdr:row>
      <xdr:rowOff>2136874</xdr:rowOff>
    </xdr:to>
    <xdr:cxnSp macro="">
      <xdr:nvCxnSpPr>
        <xdr:cNvPr id="467" name="Přímá spojnice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CxnSpPr/>
      </xdr:nvCxnSpPr>
      <xdr:spPr>
        <a:xfrm flipV="1">
          <a:off x="3473824" y="29366135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178</xdr:row>
      <xdr:rowOff>0</xdr:rowOff>
    </xdr:from>
    <xdr:to>
      <xdr:col>3</xdr:col>
      <xdr:colOff>2373923</xdr:colOff>
      <xdr:row>178</xdr:row>
      <xdr:rowOff>2136874</xdr:rowOff>
    </xdr:to>
    <xdr:cxnSp macro="">
      <xdr:nvCxnSpPr>
        <xdr:cNvPr id="468" name="Přímá spojnice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CxnSpPr/>
      </xdr:nvCxnSpPr>
      <xdr:spPr>
        <a:xfrm flipV="1">
          <a:off x="3473824" y="31365264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185</xdr:row>
      <xdr:rowOff>0</xdr:rowOff>
    </xdr:from>
    <xdr:to>
      <xdr:col>3</xdr:col>
      <xdr:colOff>2373923</xdr:colOff>
      <xdr:row>185</xdr:row>
      <xdr:rowOff>2136874</xdr:rowOff>
    </xdr:to>
    <xdr:cxnSp macro="">
      <xdr:nvCxnSpPr>
        <xdr:cNvPr id="469" name="Přímá spojnice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CxnSpPr/>
      </xdr:nvCxnSpPr>
      <xdr:spPr>
        <a:xfrm flipV="1">
          <a:off x="3473824" y="32566535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186</xdr:row>
      <xdr:rowOff>0</xdr:rowOff>
    </xdr:from>
    <xdr:to>
      <xdr:col>3</xdr:col>
      <xdr:colOff>2373923</xdr:colOff>
      <xdr:row>186</xdr:row>
      <xdr:rowOff>2136874</xdr:rowOff>
    </xdr:to>
    <xdr:cxnSp macro="">
      <xdr:nvCxnSpPr>
        <xdr:cNvPr id="470" name="Přímá spojnice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CxnSpPr/>
      </xdr:nvCxnSpPr>
      <xdr:spPr>
        <a:xfrm flipV="1">
          <a:off x="3473824" y="327816882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290</xdr:row>
      <xdr:rowOff>51954</xdr:rowOff>
    </xdr:from>
    <xdr:to>
      <xdr:col>3</xdr:col>
      <xdr:colOff>2373923</xdr:colOff>
      <xdr:row>290</xdr:row>
      <xdr:rowOff>2188828</xdr:rowOff>
    </xdr:to>
    <xdr:cxnSp macro="">
      <xdr:nvCxnSpPr>
        <xdr:cNvPr id="472" name="Přímá spojnice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CxnSpPr/>
      </xdr:nvCxnSpPr>
      <xdr:spPr>
        <a:xfrm flipV="1">
          <a:off x="3480955" y="56112640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582705</xdr:colOff>
      <xdr:row>28</xdr:row>
      <xdr:rowOff>112059</xdr:rowOff>
    </xdr:from>
    <xdr:to>
      <xdr:col>3</xdr:col>
      <xdr:colOff>1860176</xdr:colOff>
      <xdr:row>28</xdr:row>
      <xdr:rowOff>2044436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529" y="50583353"/>
          <a:ext cx="1277471" cy="1932377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161</xdr:row>
      <xdr:rowOff>112058</xdr:rowOff>
    </xdr:from>
    <xdr:to>
      <xdr:col>3</xdr:col>
      <xdr:colOff>1815353</xdr:colOff>
      <xdr:row>161</xdr:row>
      <xdr:rowOff>2044435</xdr:rowOff>
    </xdr:to>
    <xdr:pic>
      <xdr:nvPicPr>
        <xdr:cNvPr id="473" name="Obrázek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1706" y="283015764"/>
          <a:ext cx="1277471" cy="1932377"/>
        </a:xfrm>
        <a:prstGeom prst="rect">
          <a:avLst/>
        </a:prstGeom>
      </xdr:spPr>
    </xdr:pic>
    <xdr:clientData/>
  </xdr:twoCellAnchor>
  <xdr:twoCellAnchor>
    <xdr:from>
      <xdr:col>3</xdr:col>
      <xdr:colOff>179294</xdr:colOff>
      <xdr:row>160</xdr:row>
      <xdr:rowOff>212911</xdr:rowOff>
    </xdr:from>
    <xdr:to>
      <xdr:col>3</xdr:col>
      <xdr:colOff>2146861</xdr:colOff>
      <xdr:row>160</xdr:row>
      <xdr:rowOff>1760311</xdr:rowOff>
    </xdr:to>
    <xdr:pic>
      <xdr:nvPicPr>
        <xdr:cNvPr id="474" name="Obrázek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3653118" y="283475205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64</xdr:row>
      <xdr:rowOff>0</xdr:rowOff>
    </xdr:from>
    <xdr:to>
      <xdr:col>3</xdr:col>
      <xdr:colOff>2373923</xdr:colOff>
      <xdr:row>64</xdr:row>
      <xdr:rowOff>2136874</xdr:rowOff>
    </xdr:to>
    <xdr:cxnSp macro="">
      <xdr:nvCxnSpPr>
        <xdr:cNvPr id="475" name="Přímá spojnice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CxnSpPr/>
      </xdr:nvCxnSpPr>
      <xdr:spPr>
        <a:xfrm flipV="1">
          <a:off x="3473824" y="10434917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432954</xdr:colOff>
      <xdr:row>86</xdr:row>
      <xdr:rowOff>86591</xdr:rowOff>
    </xdr:from>
    <xdr:to>
      <xdr:col>3</xdr:col>
      <xdr:colOff>2015074</xdr:colOff>
      <xdr:row>86</xdr:row>
      <xdr:rowOff>2104599</xdr:rowOff>
    </xdr:to>
    <xdr:pic>
      <xdr:nvPicPr>
        <xdr:cNvPr id="453" name="Obrázek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3913909" y="141056591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346364</xdr:colOff>
      <xdr:row>204</xdr:row>
      <xdr:rowOff>69273</xdr:rowOff>
    </xdr:from>
    <xdr:to>
      <xdr:col>3</xdr:col>
      <xdr:colOff>1866537</xdr:colOff>
      <xdr:row>204</xdr:row>
      <xdr:rowOff>2015095</xdr:rowOff>
    </xdr:to>
    <xdr:pic>
      <xdr:nvPicPr>
        <xdr:cNvPr id="465" name="Obrázek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7319" y="365171182"/>
          <a:ext cx="1520173" cy="1945822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74</xdr:row>
      <xdr:rowOff>155864</xdr:rowOff>
    </xdr:from>
    <xdr:to>
      <xdr:col>3</xdr:col>
      <xdr:colOff>2180976</xdr:colOff>
      <xdr:row>74</xdr:row>
      <xdr:rowOff>1889197</xdr:rowOff>
    </xdr:to>
    <xdr:pic>
      <xdr:nvPicPr>
        <xdr:cNvPr id="477" name="Obrázek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671455" y="133436591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163286</xdr:colOff>
      <xdr:row>55</xdr:row>
      <xdr:rowOff>95250</xdr:rowOff>
    </xdr:from>
    <xdr:to>
      <xdr:col>3</xdr:col>
      <xdr:colOff>2153762</xdr:colOff>
      <xdr:row>55</xdr:row>
      <xdr:rowOff>1828583</xdr:rowOff>
    </xdr:to>
    <xdr:pic>
      <xdr:nvPicPr>
        <xdr:cNvPr id="478" name="Obrázek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646715" y="102475393"/>
          <a:ext cx="1990476" cy="1733333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67</xdr:row>
      <xdr:rowOff>0</xdr:rowOff>
    </xdr:from>
    <xdr:ext cx="304800" cy="304800"/>
    <xdr:sp macro="" textlink="">
      <xdr:nvSpPr>
        <xdr:cNvPr id="4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2083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67</xdr:row>
      <xdr:rowOff>0</xdr:rowOff>
    </xdr:from>
    <xdr:ext cx="304800" cy="304800"/>
    <xdr:sp macro="" textlink="">
      <xdr:nvSpPr>
        <xdr:cNvPr id="4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122083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136071</xdr:colOff>
      <xdr:row>157</xdr:row>
      <xdr:rowOff>190500</xdr:rowOff>
    </xdr:from>
    <xdr:to>
      <xdr:col>3</xdr:col>
      <xdr:colOff>2126547</xdr:colOff>
      <xdr:row>157</xdr:row>
      <xdr:rowOff>1923833</xdr:rowOff>
    </xdr:to>
    <xdr:pic>
      <xdr:nvPicPr>
        <xdr:cNvPr id="482" name="Obrázek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619500" y="298254964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312964</xdr:colOff>
      <xdr:row>67</xdr:row>
      <xdr:rowOff>163286</xdr:rowOff>
    </xdr:from>
    <xdr:to>
      <xdr:col>3</xdr:col>
      <xdr:colOff>2303440</xdr:colOff>
      <xdr:row>67</xdr:row>
      <xdr:rowOff>1896619</xdr:rowOff>
    </xdr:to>
    <xdr:pic>
      <xdr:nvPicPr>
        <xdr:cNvPr id="483" name="Obrázek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796393" y="124396500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81643</xdr:colOff>
      <xdr:row>81</xdr:row>
      <xdr:rowOff>381000</xdr:rowOff>
    </xdr:from>
    <xdr:to>
      <xdr:col>3</xdr:col>
      <xdr:colOff>2311616</xdr:colOff>
      <xdr:row>81</xdr:row>
      <xdr:rowOff>1972935</xdr:rowOff>
    </xdr:to>
    <xdr:pic>
      <xdr:nvPicPr>
        <xdr:cNvPr id="479" name="Obrázek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565072" y="1632857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231</xdr:row>
      <xdr:rowOff>356507</xdr:rowOff>
    </xdr:from>
    <xdr:to>
      <xdr:col>3</xdr:col>
      <xdr:colOff>2287123</xdr:colOff>
      <xdr:row>231</xdr:row>
      <xdr:rowOff>1948442</xdr:rowOff>
    </xdr:to>
    <xdr:pic>
      <xdr:nvPicPr>
        <xdr:cNvPr id="484" name="Obrázek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540579" y="3758293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675409</xdr:colOff>
      <xdr:row>50</xdr:row>
      <xdr:rowOff>207818</xdr:rowOff>
    </xdr:from>
    <xdr:to>
      <xdr:col>3</xdr:col>
      <xdr:colOff>2098555</xdr:colOff>
      <xdr:row>50</xdr:row>
      <xdr:rowOff>1967142</xdr:rowOff>
    </xdr:to>
    <xdr:pic>
      <xdr:nvPicPr>
        <xdr:cNvPr id="485" name="Obrázek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/>
        <a:srcRect r="23091"/>
        <a:stretch/>
      </xdr:blipFill>
      <xdr:spPr>
        <a:xfrm>
          <a:off x="4156364" y="1454727"/>
          <a:ext cx="1423146" cy="1759324"/>
        </a:xfrm>
        <a:prstGeom prst="rect">
          <a:avLst/>
        </a:prstGeom>
      </xdr:spPr>
    </xdr:pic>
    <xdr:clientData/>
  </xdr:twoCellAnchor>
  <xdr:twoCellAnchor>
    <xdr:from>
      <xdr:col>3</xdr:col>
      <xdr:colOff>675409</xdr:colOff>
      <xdr:row>56</xdr:row>
      <xdr:rowOff>242455</xdr:rowOff>
    </xdr:from>
    <xdr:to>
      <xdr:col>3</xdr:col>
      <xdr:colOff>2098555</xdr:colOff>
      <xdr:row>56</xdr:row>
      <xdr:rowOff>2001779</xdr:rowOff>
    </xdr:to>
    <xdr:pic>
      <xdr:nvPicPr>
        <xdr:cNvPr id="486" name="Obrázek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/>
        <a:srcRect r="23091"/>
        <a:stretch/>
      </xdr:blipFill>
      <xdr:spPr>
        <a:xfrm>
          <a:off x="4156364" y="5784273"/>
          <a:ext cx="1423146" cy="1759324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180</xdr:row>
      <xdr:rowOff>207819</xdr:rowOff>
    </xdr:from>
    <xdr:to>
      <xdr:col>3</xdr:col>
      <xdr:colOff>1963067</xdr:colOff>
      <xdr:row>180</xdr:row>
      <xdr:rowOff>1975914</xdr:rowOff>
    </xdr:to>
    <xdr:pic>
      <xdr:nvPicPr>
        <xdr:cNvPr id="487" name="Obrázek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121728" y="7897092"/>
          <a:ext cx="1322294" cy="1768095"/>
        </a:xfrm>
        <a:prstGeom prst="rect">
          <a:avLst/>
        </a:prstGeom>
      </xdr:spPr>
    </xdr:pic>
    <xdr:clientData/>
  </xdr:twoCellAnchor>
  <xdr:twoCellAnchor>
    <xdr:from>
      <xdr:col>3</xdr:col>
      <xdr:colOff>637309</xdr:colOff>
      <xdr:row>213</xdr:row>
      <xdr:rowOff>204356</xdr:rowOff>
    </xdr:from>
    <xdr:to>
      <xdr:col>3</xdr:col>
      <xdr:colOff>1959603</xdr:colOff>
      <xdr:row>213</xdr:row>
      <xdr:rowOff>1972451</xdr:rowOff>
    </xdr:to>
    <xdr:pic>
      <xdr:nvPicPr>
        <xdr:cNvPr id="488" name="Obrázek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118264" y="10041083"/>
          <a:ext cx="1322294" cy="1768095"/>
        </a:xfrm>
        <a:prstGeom prst="rect">
          <a:avLst/>
        </a:prstGeom>
      </xdr:spPr>
    </xdr:pic>
    <xdr:clientData/>
  </xdr:twoCellAnchor>
  <xdr:twoCellAnchor>
    <xdr:from>
      <xdr:col>3</xdr:col>
      <xdr:colOff>633845</xdr:colOff>
      <xdr:row>43</xdr:row>
      <xdr:rowOff>166256</xdr:rowOff>
    </xdr:from>
    <xdr:to>
      <xdr:col>3</xdr:col>
      <xdr:colOff>1956139</xdr:colOff>
      <xdr:row>43</xdr:row>
      <xdr:rowOff>1934351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114800" y="1413165"/>
          <a:ext cx="1322294" cy="1768095"/>
        </a:xfrm>
        <a:prstGeom prst="rect">
          <a:avLst/>
        </a:prstGeom>
      </xdr:spPr>
    </xdr:pic>
    <xdr:clientData/>
  </xdr:twoCellAnchor>
  <xdr:twoCellAnchor>
    <xdr:from>
      <xdr:col>3</xdr:col>
      <xdr:colOff>437030</xdr:colOff>
      <xdr:row>77</xdr:row>
      <xdr:rowOff>179294</xdr:rowOff>
    </xdr:from>
    <xdr:to>
      <xdr:col>3</xdr:col>
      <xdr:colOff>1594622</xdr:colOff>
      <xdr:row>77</xdr:row>
      <xdr:rowOff>1945748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910854" y="5737412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598714</xdr:colOff>
      <xdr:row>216</xdr:row>
      <xdr:rowOff>149678</xdr:rowOff>
    </xdr:from>
    <xdr:to>
      <xdr:col>3</xdr:col>
      <xdr:colOff>1756306</xdr:colOff>
      <xdr:row>216</xdr:row>
      <xdr:rowOff>1916132</xdr:rowOff>
    </xdr:to>
    <xdr:pic>
      <xdr:nvPicPr>
        <xdr:cNvPr id="491" name="Obrázek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82143" y="16451035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625929</xdr:colOff>
      <xdr:row>227</xdr:row>
      <xdr:rowOff>285750</xdr:rowOff>
    </xdr:from>
    <xdr:to>
      <xdr:col>3</xdr:col>
      <xdr:colOff>1783521</xdr:colOff>
      <xdr:row>227</xdr:row>
      <xdr:rowOff>2052204</xdr:rowOff>
    </xdr:to>
    <xdr:pic>
      <xdr:nvPicPr>
        <xdr:cNvPr id="492" name="Obrázek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109358" y="18737036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639535</xdr:colOff>
      <xdr:row>7</xdr:row>
      <xdr:rowOff>163286</xdr:rowOff>
    </xdr:from>
    <xdr:to>
      <xdr:col>3</xdr:col>
      <xdr:colOff>1797127</xdr:colOff>
      <xdr:row>7</xdr:row>
      <xdr:rowOff>1929740</xdr:rowOff>
    </xdr:to>
    <xdr:pic>
      <xdr:nvPicPr>
        <xdr:cNvPr id="493" name="Obrázek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122964" y="1415143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544286</xdr:colOff>
      <xdr:row>17</xdr:row>
      <xdr:rowOff>108857</xdr:rowOff>
    </xdr:from>
    <xdr:to>
      <xdr:col>3</xdr:col>
      <xdr:colOff>1701878</xdr:colOff>
      <xdr:row>17</xdr:row>
      <xdr:rowOff>1875311</xdr:rowOff>
    </xdr:to>
    <xdr:pic>
      <xdr:nvPicPr>
        <xdr:cNvPr id="496" name="Obrázek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27715" y="3510643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449036</xdr:colOff>
      <xdr:row>112</xdr:row>
      <xdr:rowOff>149678</xdr:rowOff>
    </xdr:from>
    <xdr:to>
      <xdr:col>3</xdr:col>
      <xdr:colOff>1606628</xdr:colOff>
      <xdr:row>112</xdr:row>
      <xdr:rowOff>1916132</xdr:rowOff>
    </xdr:to>
    <xdr:pic>
      <xdr:nvPicPr>
        <xdr:cNvPr id="497" name="Obrázek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932465" y="5701392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544285</xdr:colOff>
      <xdr:row>124</xdr:row>
      <xdr:rowOff>231321</xdr:rowOff>
    </xdr:from>
    <xdr:to>
      <xdr:col>3</xdr:col>
      <xdr:colOff>1701877</xdr:colOff>
      <xdr:row>124</xdr:row>
      <xdr:rowOff>1997775</xdr:rowOff>
    </xdr:to>
    <xdr:pic>
      <xdr:nvPicPr>
        <xdr:cNvPr id="498" name="Obrázek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27714" y="7932964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138</xdr:row>
      <xdr:rowOff>190500</xdr:rowOff>
    </xdr:from>
    <xdr:to>
      <xdr:col>3</xdr:col>
      <xdr:colOff>1729092</xdr:colOff>
      <xdr:row>138</xdr:row>
      <xdr:rowOff>1956954</xdr:rowOff>
    </xdr:to>
    <xdr:pic>
      <xdr:nvPicPr>
        <xdr:cNvPr id="499" name="Obrázek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54929" y="10042071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557892</xdr:colOff>
      <xdr:row>192</xdr:row>
      <xdr:rowOff>136071</xdr:rowOff>
    </xdr:from>
    <xdr:to>
      <xdr:col>3</xdr:col>
      <xdr:colOff>1715484</xdr:colOff>
      <xdr:row>192</xdr:row>
      <xdr:rowOff>1902525</xdr:rowOff>
    </xdr:to>
    <xdr:pic>
      <xdr:nvPicPr>
        <xdr:cNvPr id="501" name="Obrázek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41321" y="12137571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585107</xdr:colOff>
      <xdr:row>236</xdr:row>
      <xdr:rowOff>258536</xdr:rowOff>
    </xdr:from>
    <xdr:to>
      <xdr:col>3</xdr:col>
      <xdr:colOff>1742699</xdr:colOff>
      <xdr:row>236</xdr:row>
      <xdr:rowOff>2024990</xdr:rowOff>
    </xdr:to>
    <xdr:pic>
      <xdr:nvPicPr>
        <xdr:cNvPr id="502" name="Obrázek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68536" y="14409965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557893</xdr:colOff>
      <xdr:row>246</xdr:row>
      <xdr:rowOff>285751</xdr:rowOff>
    </xdr:from>
    <xdr:to>
      <xdr:col>3</xdr:col>
      <xdr:colOff>1715485</xdr:colOff>
      <xdr:row>246</xdr:row>
      <xdr:rowOff>2052205</xdr:rowOff>
    </xdr:to>
    <xdr:pic>
      <xdr:nvPicPr>
        <xdr:cNvPr id="503" name="Obrázek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041322" y="16587108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489858</xdr:colOff>
      <xdr:row>256</xdr:row>
      <xdr:rowOff>244928</xdr:rowOff>
    </xdr:from>
    <xdr:to>
      <xdr:col>3</xdr:col>
      <xdr:colOff>1647450</xdr:colOff>
      <xdr:row>256</xdr:row>
      <xdr:rowOff>2011382</xdr:rowOff>
    </xdr:to>
    <xdr:pic>
      <xdr:nvPicPr>
        <xdr:cNvPr id="504" name="Obrázek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973287" y="18696214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266</xdr:row>
      <xdr:rowOff>217715</xdr:rowOff>
    </xdr:from>
    <xdr:to>
      <xdr:col>3</xdr:col>
      <xdr:colOff>1633842</xdr:colOff>
      <xdr:row>266</xdr:row>
      <xdr:rowOff>1984169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959679" y="20927786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467592</xdr:colOff>
      <xdr:row>274</xdr:row>
      <xdr:rowOff>277091</xdr:rowOff>
    </xdr:from>
    <xdr:to>
      <xdr:col>3</xdr:col>
      <xdr:colOff>2067792</xdr:colOff>
      <xdr:row>274</xdr:row>
      <xdr:rowOff>2147205</xdr:rowOff>
    </xdr:to>
    <xdr:pic>
      <xdr:nvPicPr>
        <xdr:cNvPr id="436" name="Obrázek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8547" y="494018455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329046</xdr:colOff>
      <xdr:row>51</xdr:row>
      <xdr:rowOff>173182</xdr:rowOff>
    </xdr:from>
    <xdr:to>
      <xdr:col>3</xdr:col>
      <xdr:colOff>2319522</xdr:colOff>
      <xdr:row>51</xdr:row>
      <xdr:rowOff>1906515</xdr:rowOff>
    </xdr:to>
    <xdr:pic>
      <xdr:nvPicPr>
        <xdr:cNvPr id="500" name="Obrázek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01" y="97501364"/>
          <a:ext cx="1990476" cy="1733333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5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5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5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5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67</xdr:row>
      <xdr:rowOff>0</xdr:rowOff>
    </xdr:from>
    <xdr:ext cx="304800" cy="304800"/>
    <xdr:sp macro="" textlink="">
      <xdr:nvSpPr>
        <xdr:cNvPr id="5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67</xdr:row>
      <xdr:rowOff>0</xdr:rowOff>
    </xdr:from>
    <xdr:ext cx="304800" cy="304800"/>
    <xdr:sp macro="" textlink="">
      <xdr:nvSpPr>
        <xdr:cNvPr id="5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68</xdr:row>
      <xdr:rowOff>0</xdr:rowOff>
    </xdr:from>
    <xdr:ext cx="304800" cy="304800"/>
    <xdr:sp macro="" textlink="">
      <xdr:nvSpPr>
        <xdr:cNvPr id="5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68</xdr:row>
      <xdr:rowOff>0</xdr:rowOff>
    </xdr:from>
    <xdr:ext cx="304800" cy="304800"/>
    <xdr:sp macro="" textlink="">
      <xdr:nvSpPr>
        <xdr:cNvPr id="51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69</xdr:row>
      <xdr:rowOff>0</xdr:rowOff>
    </xdr:from>
    <xdr:ext cx="304800" cy="304800"/>
    <xdr:sp macro="" textlink="">
      <xdr:nvSpPr>
        <xdr:cNvPr id="5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69</xdr:row>
      <xdr:rowOff>0</xdr:rowOff>
    </xdr:from>
    <xdr:ext cx="304800" cy="304800"/>
    <xdr:sp macro="" textlink="">
      <xdr:nvSpPr>
        <xdr:cNvPr id="5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69</xdr:row>
      <xdr:rowOff>0</xdr:rowOff>
    </xdr:from>
    <xdr:ext cx="304800" cy="304800"/>
    <xdr:sp macro="" textlink="">
      <xdr:nvSpPr>
        <xdr:cNvPr id="5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69</xdr:row>
      <xdr:rowOff>0</xdr:rowOff>
    </xdr:from>
    <xdr:ext cx="304800" cy="304800"/>
    <xdr:sp macro="" textlink="">
      <xdr:nvSpPr>
        <xdr:cNvPr id="5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5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5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70</xdr:row>
      <xdr:rowOff>0</xdr:rowOff>
    </xdr:from>
    <xdr:ext cx="304800" cy="304800"/>
    <xdr:sp macro="" textlink="">
      <xdr:nvSpPr>
        <xdr:cNvPr id="5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5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71</xdr:row>
      <xdr:rowOff>0</xdr:rowOff>
    </xdr:from>
    <xdr:ext cx="304800" cy="304800"/>
    <xdr:sp macro="" textlink="">
      <xdr:nvSpPr>
        <xdr:cNvPr id="5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72</xdr:row>
      <xdr:rowOff>0</xdr:rowOff>
    </xdr:from>
    <xdr:ext cx="304800" cy="304800"/>
    <xdr:sp macro="" textlink="">
      <xdr:nvSpPr>
        <xdr:cNvPr id="5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72</xdr:row>
      <xdr:rowOff>0</xdr:rowOff>
    </xdr:from>
    <xdr:ext cx="304800" cy="304800"/>
    <xdr:sp macro="" textlink="">
      <xdr:nvSpPr>
        <xdr:cNvPr id="5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90</xdr:row>
      <xdr:rowOff>0</xdr:rowOff>
    </xdr:from>
    <xdr:ext cx="304800" cy="304800"/>
    <xdr:sp macro="" textlink="">
      <xdr:nvSpPr>
        <xdr:cNvPr id="5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90</xdr:row>
      <xdr:rowOff>0</xdr:rowOff>
    </xdr:from>
    <xdr:ext cx="304800" cy="304800"/>
    <xdr:sp macro="" textlink="">
      <xdr:nvSpPr>
        <xdr:cNvPr id="5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90</xdr:row>
      <xdr:rowOff>0</xdr:rowOff>
    </xdr:from>
    <xdr:ext cx="304800" cy="304800"/>
    <xdr:sp macro="" textlink="">
      <xdr:nvSpPr>
        <xdr:cNvPr id="5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90</xdr:row>
      <xdr:rowOff>0</xdr:rowOff>
    </xdr:from>
    <xdr:ext cx="304800" cy="304800"/>
    <xdr:sp macro="" textlink="">
      <xdr:nvSpPr>
        <xdr:cNvPr id="5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3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3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4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5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5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5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5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0</xdr:rowOff>
    </xdr:from>
    <xdr:ext cx="304800" cy="304800"/>
    <xdr:sp macro="" textlink="">
      <xdr:nvSpPr>
        <xdr:cNvPr id="5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92</xdr:row>
      <xdr:rowOff>0</xdr:rowOff>
    </xdr:from>
    <xdr:ext cx="304800" cy="304800"/>
    <xdr:sp macro="" textlink="">
      <xdr:nvSpPr>
        <xdr:cNvPr id="5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0</xdr:rowOff>
    </xdr:from>
    <xdr:ext cx="304800" cy="304800"/>
    <xdr:sp macro="" textlink="">
      <xdr:nvSpPr>
        <xdr:cNvPr id="5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94</xdr:row>
      <xdr:rowOff>0</xdr:rowOff>
    </xdr:from>
    <xdr:ext cx="304800" cy="304800"/>
    <xdr:sp macro="" textlink="">
      <xdr:nvSpPr>
        <xdr:cNvPr id="5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94</xdr:row>
      <xdr:rowOff>0</xdr:rowOff>
    </xdr:from>
    <xdr:ext cx="304800" cy="304800"/>
    <xdr:sp macro="" textlink="">
      <xdr:nvSpPr>
        <xdr:cNvPr id="5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13698682" y="11984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86591</xdr:colOff>
      <xdr:row>220</xdr:row>
      <xdr:rowOff>363682</xdr:rowOff>
    </xdr:from>
    <xdr:to>
      <xdr:col>3</xdr:col>
      <xdr:colOff>2316564</xdr:colOff>
      <xdr:row>220</xdr:row>
      <xdr:rowOff>1955617</xdr:rowOff>
    </xdr:to>
    <xdr:pic>
      <xdr:nvPicPr>
        <xdr:cNvPr id="587" name="Obrázek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567546" y="414579955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</xdr:row>
      <xdr:rowOff>0</xdr:rowOff>
    </xdr:from>
    <xdr:to>
      <xdr:col>3</xdr:col>
      <xdr:colOff>2373923</xdr:colOff>
      <xdr:row>31</xdr:row>
      <xdr:rowOff>2136874</xdr:rowOff>
    </xdr:to>
    <xdr:cxnSp macro="">
      <xdr:nvCxnSpPr>
        <xdr:cNvPr id="471" name="Přímá spojnice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CxnSpPr/>
      </xdr:nvCxnSpPr>
      <xdr:spPr>
        <a:xfrm flipV="1">
          <a:off x="3480955" y="5742709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0</xdr:rowOff>
    </xdr:from>
    <xdr:to>
      <xdr:col>3</xdr:col>
      <xdr:colOff>2373923</xdr:colOff>
      <xdr:row>34</xdr:row>
      <xdr:rowOff>2136874</xdr:rowOff>
    </xdr:to>
    <xdr:cxnSp macro="">
      <xdr:nvCxnSpPr>
        <xdr:cNvPr id="476" name="Přímá spojnice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CxnSpPr/>
      </xdr:nvCxnSpPr>
      <xdr:spPr>
        <a:xfrm flipV="1">
          <a:off x="3480955" y="63869455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35</xdr:row>
      <xdr:rowOff>0</xdr:rowOff>
    </xdr:from>
    <xdr:to>
      <xdr:col>3</xdr:col>
      <xdr:colOff>2373923</xdr:colOff>
      <xdr:row>35</xdr:row>
      <xdr:rowOff>2136874</xdr:rowOff>
    </xdr:to>
    <xdr:cxnSp macro="">
      <xdr:nvCxnSpPr>
        <xdr:cNvPr id="588" name="Přímá spojnice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CxnSpPr/>
      </xdr:nvCxnSpPr>
      <xdr:spPr>
        <a:xfrm flipV="1">
          <a:off x="3480955" y="6601690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36</xdr:row>
      <xdr:rowOff>0</xdr:rowOff>
    </xdr:from>
    <xdr:to>
      <xdr:col>3</xdr:col>
      <xdr:colOff>2373923</xdr:colOff>
      <xdr:row>36</xdr:row>
      <xdr:rowOff>2136874</xdr:rowOff>
    </xdr:to>
    <xdr:cxnSp macro="">
      <xdr:nvCxnSpPr>
        <xdr:cNvPr id="589" name="Přímá spojnice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CxnSpPr/>
      </xdr:nvCxnSpPr>
      <xdr:spPr>
        <a:xfrm flipV="1">
          <a:off x="3480955" y="6816436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2373923</xdr:colOff>
      <xdr:row>37</xdr:row>
      <xdr:rowOff>2136874</xdr:rowOff>
    </xdr:to>
    <xdr:cxnSp macro="">
      <xdr:nvCxnSpPr>
        <xdr:cNvPr id="590" name="Přímá spojnice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CxnSpPr/>
      </xdr:nvCxnSpPr>
      <xdr:spPr>
        <a:xfrm flipV="1">
          <a:off x="3480955" y="70311818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95</xdr:row>
      <xdr:rowOff>0</xdr:rowOff>
    </xdr:from>
    <xdr:to>
      <xdr:col>3</xdr:col>
      <xdr:colOff>2373923</xdr:colOff>
      <xdr:row>95</xdr:row>
      <xdr:rowOff>2136874</xdr:rowOff>
    </xdr:to>
    <xdr:cxnSp macro="">
      <xdr:nvCxnSpPr>
        <xdr:cNvPr id="591" name="Přímá spojnice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CxnSpPr/>
      </xdr:nvCxnSpPr>
      <xdr:spPr>
        <a:xfrm flipV="1">
          <a:off x="3480955" y="179624182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142257</xdr:colOff>
      <xdr:row>207</xdr:row>
      <xdr:rowOff>804059</xdr:rowOff>
    </xdr:from>
    <xdr:to>
      <xdr:col>3</xdr:col>
      <xdr:colOff>2180248</xdr:colOff>
      <xdr:row>207</xdr:row>
      <xdr:rowOff>1375559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3EBB385F-8FBB-4C8F-BC34-05186E20B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1886" y="315270573"/>
          <a:ext cx="2037991" cy="571500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291</xdr:row>
      <xdr:rowOff>0</xdr:rowOff>
    </xdr:from>
    <xdr:ext cx="304800" cy="304800"/>
    <xdr:sp macro="" textlink="">
      <xdr:nvSpPr>
        <xdr:cNvPr id="5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10749643" y="21639439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308029</xdr:rowOff>
    </xdr:to>
    <xdr:sp macro="" textlink="">
      <xdr:nvSpPr>
        <xdr:cNvPr id="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324580</xdr:rowOff>
    </xdr:to>
    <xdr:sp macro="" textlink="">
      <xdr:nvSpPr>
        <xdr:cNvPr id="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388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324580</xdr:rowOff>
    </xdr:to>
    <xdr:sp macro="" textlink="">
      <xdr:nvSpPr>
        <xdr:cNvPr id="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388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308029</xdr:rowOff>
    </xdr:to>
    <xdr:sp macro="" textlink="">
      <xdr:nvSpPr>
        <xdr:cNvPr id="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56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56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58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095875" y="558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0</xdr:row>
      <xdr:rowOff>304800</xdr:rowOff>
    </xdr:to>
    <xdr:sp macro="" textlink="">
      <xdr:nvSpPr>
        <xdr:cNvPr id="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2496800" y="3353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24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2892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3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3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24991017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3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24991017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249910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2495508" y="249910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44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203738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308029</xdr:rowOff>
    </xdr:to>
    <xdr:sp macro="" textlink="">
      <xdr:nvSpPr>
        <xdr:cNvPr id="50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308029</xdr:rowOff>
    </xdr:to>
    <xdr:sp macro="" textlink="">
      <xdr:nvSpPr>
        <xdr:cNvPr id="51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5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3353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0</xdr:row>
      <xdr:rowOff>304800</xdr:rowOff>
    </xdr:to>
    <xdr:sp macro="" textlink="">
      <xdr:nvSpPr>
        <xdr:cNvPr id="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2496800" y="3353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502331" y="30835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6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12617174" y="343176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29706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1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2609022" y="343176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2617174" y="343176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9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9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9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95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88049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96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88049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12592050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9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0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0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0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0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0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51911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94907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1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94907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2592050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2600325" y="949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0</xdr:row>
      <xdr:rowOff>0</xdr:rowOff>
    </xdr:from>
    <xdr:to>
      <xdr:col>8</xdr:col>
      <xdr:colOff>302074</xdr:colOff>
      <xdr:row>0</xdr:row>
      <xdr:rowOff>304800</xdr:rowOff>
    </xdr:to>
    <xdr:sp macro="" textlink="">
      <xdr:nvSpPr>
        <xdr:cNvPr id="40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85366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298264</xdr:colOff>
      <xdr:row>0</xdr:row>
      <xdr:rowOff>304800</xdr:rowOff>
    </xdr:to>
    <xdr:sp macro="" textlink="">
      <xdr:nvSpPr>
        <xdr:cNvPr id="4098" name="AutoShape 2" descr="Inspirace a reference - wellness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845930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3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6350000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3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3754783" y="1051201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4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754783" y="10512010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4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754783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13762935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4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3754783" y="10512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4" name="AutoShape 1" descr="Inspirace a reference - wellness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85366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5" name="AutoShape 2" descr="Inspirace a reference - wellness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845930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6" name="AutoShape 1" descr="Inspirace a reference - wellness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876852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7" name="AutoShape 2" descr="Inspirace a reference - wellness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8691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85366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49" name="AutoShape 2" descr="Inspirace a reference - wellness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845930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987701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1" name="AutoShape 2" descr="Inspirace a reference - wellness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9799706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0895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3" name="AutoShape 2" descr="Inspirace a reference - wellness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01229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0895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5" name="AutoShape 2" descr="Inspirace a reference - wellness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01229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302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22488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302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59" name="AutoShape 2" descr="Inspirace a reference - wellness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22488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51477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1" name="AutoShape 2" descr="Inspirace a reference - wellness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437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2" name="AutoShape 1" descr="Inspirace a reference - wellness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51477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3" name="AutoShape 2" descr="Inspirace a reference - wellness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437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4" name="AutoShape 1" descr="Inspirace a reference - wellness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72735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5" name="AutoShape 2" descr="Inspirace a reference - wellness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65005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6" name="AutoShape 1" descr="Inspirace a reference - wellness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72735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7" name="AutoShape 2" descr="Inspirace a reference - wellness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65005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8" name="AutoShape 1" descr="Inspirace a reference - wellness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939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9" name="AutoShape 2" descr="Inspirace a reference - wellness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86264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7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939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71" name="AutoShape 2" descr="Inspirace a reference - wellness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1086264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2" name="AutoShape 1" descr="Inspirace a reference - wellness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962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9542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985216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977485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1006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97" name="AutoShape 2" descr="Inspirace a reference - wellness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99874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0</xdr:row>
      <xdr:rowOff>0</xdr:rowOff>
    </xdr:from>
    <xdr:ext cx="304800" cy="304800"/>
    <xdr:sp macro="" textlink="">
      <xdr:nvSpPr>
        <xdr:cNvPr id="172" name="AutoShape 1" descr="Inspirace a reference - wellness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87699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73" name="AutoShape 2" descr="Inspirace a reference - wellness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9101082" y="373726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75" name="AutoShape 1" descr="Inspirace a reference - wellness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5433261" y="983283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76" name="AutoShape 2" descr="Inspirace a reference - wellness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15350435" y="975553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4" name="AutoShape 1" descr="Inspirace a reference - wellness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1007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5" name="AutoShape 2" descr="Inspirace a reference - wellness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02342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2928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7" name="AutoShape 2" descr="Inspirace a reference - wellness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2155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66428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19" name="AutoShape 2" descr="Inspirace a reference - wellness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58698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66428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1" name="AutoShape 2" descr="Inspirace a reference - wellness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58698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85637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3" name="AutoShape 2" descr="Inspirace a reference - wellness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77907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85637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5" name="AutoShape 2" descr="Inspirace a reference - wellness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77907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9741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9711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8" name="AutoShape 1" descr="Inspirace a reference - wellness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49741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29" name="AutoShape 2" descr="Inspirace a reference - wellness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49711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0" name="AutoShape 1" descr="Inspirace a reference - wellness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501576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1" name="AutoShape 2" descr="Inspirace a reference - wellness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50156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2" name="AutoShape 1" descr="Inspirace a reference - wellness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501576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3" name="AutoShape 2" descr="Inspirace a reference - wellness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50156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4" name="AutoShape 1" descr="Inspirace a reference - wellness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51818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5" name="AutoShape 2" descr="Inspirace a reference - wellness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51045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151818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37" name="AutoShape 2" descr="Inspirace a reference - wellness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51045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87" name="AutoShape 1" descr="Inspirace a reference - wellness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983828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88" name="AutoShape 2" descr="Inspirace a reference - wellness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976098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2" name="AutoShape 2" descr="Inspirace a reference - wellness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11306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1270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12147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4000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49085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299" name="AutoShape 2" descr="Inspirace a reference - wellness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14878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0" name="AutoShape 1" descr="Inspirace a reference - wellness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49085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1" name="AutoShape 2" descr="Inspirace a reference - wellness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14878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3" name="AutoShape 1" descr="Inspirace a reference - wellness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9477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19477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5" name="AutoShape 1" descr="Inspirace a reference - wellness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0385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6" name="AutoShape 2" descr="Inspirace a reference - wellness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0355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7" name="AutoShape 1" descr="Inspirace a reference - wellness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0385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08" name="AutoShape 2" descr="Inspirace a reference - wellness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0355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0" name="AutoShape 1" descr="Inspirace a reference - wellness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6703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1" name="AutoShape 2" descr="Inspirace a reference - wellness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6673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2" name="AutoShape 1" descr="Inspirace a reference - wellness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6703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3" name="AutoShape 2" descr="Inspirace a reference - wellness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6673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4" name="AutoShape 2" descr="Inspirace a reference - wellness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594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5" name="AutoShape 2" descr="Inspirace a reference - wellness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594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9288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19" name="AutoShape 2" descr="Inspirace a reference - wellness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88008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0653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1" name="AutoShape 2" descr="Inspirace a reference - wellness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0166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1561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3" name="AutoShape 2" descr="Inspirace a reference - wellness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1531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1561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5" name="AutoShape 2" descr="Inspirace a reference - wellness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1531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2939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2452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8" name="AutoShape 1" descr="Inspirace a reference - wellness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2939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29" name="AutoShape 2" descr="Inspirace a reference - wellness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2452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0" name="AutoShape 1" descr="Inspirace a reference - wellness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3847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1" name="AutoShape 2" descr="Inspirace a reference - wellness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3817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2" name="AutoShape 1" descr="Inspirace a reference - wellness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3847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3" name="AutoShape 2" descr="Inspirace a reference - wellness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3817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4" name="AutoShape 1" descr="Inspirace a reference - wellness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5225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5" name="AutoShape 2" descr="Inspirace a reference - wellness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4738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5225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7" name="AutoShape 2" descr="Inspirace a reference - wellness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4738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8" name="AutoShape 1" descr="Inspirace a reference - wellness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133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39" name="AutoShape 2" descr="Inspirace a reference - wellness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6103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0" name="AutoShape 1" descr="Inspirace a reference - wellness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1334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1" name="AutoShape 2" descr="Inspirace a reference - wellness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6103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2" name="AutoShape 1" descr="Inspirace a reference - wellness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51936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3" name="AutoShape 1" descr="Inspirace a reference - wellness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51936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4" name="AutoShape 1" descr="Inspirace a reference - wellness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101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5" name="AutoShape 2" descr="Inspirace a reference - wellness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6071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6" name="AutoShape 1" descr="Inspirace a reference - wellness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1016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7" name="AutoShape 2" descr="Inspirace a reference - wellness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36071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342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342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78" name="AutoShape 1" descr="Inspirace a reference - wellness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79" name="AutoShape 2" descr="Inspirace a reference - wellness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1" name="AutoShape 2" descr="Inspirace a reference - wellness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2" name="AutoShape 1" descr="Inspirace a reference - wellness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3" name="AutoShape 2" descr="Inspirace a reference - wellness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4" name="AutoShape 1" descr="Inspirace a reference - wellness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5" name="AutoShape 2" descr="Inspirace a reference - wellness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6" name="AutoShape 1" descr="Inspirace a reference - wellness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7" name="AutoShape 2" descr="Inspirace a reference - wellness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8" name="AutoShape 1" descr="Inspirace a reference - wellness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89" name="AutoShape 2" descr="Inspirace a reference - wellness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0" name="AutoShape 1" descr="Inspirace a reference - wellness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1" name="AutoShape 2" descr="Inspirace a reference - wellness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2" name="AutoShape 1" descr="Inspirace a reference - wellness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3" name="AutoShape 2" descr="Inspirace a reference - wellness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7" name="AutoShape 2" descr="Inspirace a reference - wellness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399" name="AutoShape 2" descr="Inspirace a reference - wellness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0" name="AutoShape 1" descr="Inspirace a reference - wellness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1" name="AutoShape 2" descr="Inspirace a reference - wellness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5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2" name="AutoShape 1" descr="Inspirace a reference - wellness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3003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3" name="AutoShape 1" descr="Inspirace a reference - wellness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53003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60115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5" name="AutoShape 1" descr="Inspirace a reference - wellness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60115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6" name="AutoShape 1" descr="Inspirace a reference - wellness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7" name="AutoShape 2" descr="Inspirace a reference - wellness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8" name="AutoShape 1" descr="Inspirace a reference - wellness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09" name="AutoShape 2" descr="Inspirace a reference - wellness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0" name="AutoShape 1" descr="Inspirace a reference - wellness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1" name="AutoShape 2" descr="Inspirace a reference - wellness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2" name="AutoShape 1" descr="Inspirace a reference - wellness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3" name="AutoShape 2" descr="Inspirace a reference - wellness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4" name="AutoShape 1" descr="Inspirace a reference - wellness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5" name="AutoShape 2" descr="Inspirace a reference - wellness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7" name="AutoShape 2" descr="Inspirace a reference - wellness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19" name="AutoShape 2" descr="Inspirace a reference - wellness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1" name="AutoShape 2" descr="Inspirace a reference - wellness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3" name="AutoShape 2" descr="Inspirace a reference - wellness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5" name="AutoShape 2" descr="Inspirace a reference - wellness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8" name="AutoShape 1" descr="Inspirace a reference - wellness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29" name="AutoShape 2" descr="Inspirace a reference - wellness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2788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7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7887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2" name="AutoShape 1" descr="Inspirace a reference - wellness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8599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3" name="AutoShape 1" descr="Inspirace a reference - wellness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28599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4" name="AutoShape 1" descr="Inspirace a reference - wellness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1202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1202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4441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37" name="AutoShape 1" descr="Inspirace a reference - wellness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4441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917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917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00411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199638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924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924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924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9" name="AutoShape 2" descr="Inspirace a reference - wellness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924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0" name="AutoShape 1" descr="Inspirace a reference - wellness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962556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1" name="AutoShape 2" descr="Inspirace a reference - wellness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954826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2" name="AutoShape 2" descr="Inspirace a reference - wellness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03892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03892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4" name="AutoShape 2" descr="Inspirace a reference - wellness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03892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5" name="AutoShape 2" descr="Inspirace a reference - wellness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03892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6" name="AutoShape 2" descr="Inspirace a reference - wellness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15342843" y="203892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2" name="AutoShape 1" descr="Inspirace a reference - wellness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917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3" name="AutoShape 1" descr="Inspirace a reference - wellness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36917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6" name="AutoShape 1" descr="Inspirace a reference - wellness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51109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7" name="AutoShape 1" descr="Inspirace a reference - wellness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51109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9" name="AutoShape 1" descr="Inspirace a reference - wellness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548405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15425669" y="2548405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51" name="AutoShape 2" descr="Inspirace a reference - wellness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7" name="AutoShape 1" descr="Inspirace a reference - wellness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8" name="AutoShape 2" descr="Inspirace a reference - wellness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69" name="AutoShape 1" descr="Inspirace a reference - wellness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0" name="AutoShape 2" descr="Inspirace a reference - wellness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1" name="AutoShape 1" descr="Inspirace a reference - wellness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74" name="AutoShape 2" descr="Inspirace a reference - wellness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98" name="AutoShape 2" descr="Inspirace a reference - wellness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499" name="AutoShape 1" descr="Inspirace a reference - wellness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0" name="AutoShape 2" descr="Inspirace a reference - wellness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1994361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09682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5" name="AutoShape 2" descr="Inspirace a reference - wellness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208909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6" name="AutoShape 1" descr="Inspirace a reference - wellness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09682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7" name="AutoShape 2" descr="Inspirace a reference - wellness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208909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8" name="AutoShape 1" descr="Inspirace a reference - wellness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09682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09" name="AutoShape 2" descr="Inspirace a reference - wellness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15474173" y="208909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0" name="AutoShape 1" descr="Inspirace a reference - wellness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29929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1" name="AutoShape 1" descr="Inspirace a reference - wellness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1929929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172384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4" name="AutoShape 1" descr="Inspirace a reference - wellness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172384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5" name="AutoShape 1" descr="Inspirace a reference - wellness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172384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172384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15556999" y="2200093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7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6889940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40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10794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4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10794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4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10794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4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10794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4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53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4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53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5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914775" y="3353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6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5920467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6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5920467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6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5920467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6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59204679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6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635045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6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635045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7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635045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7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2100786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8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2100786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8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2100786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8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2100786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8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6400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8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6400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8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878036" y="266400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3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3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3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3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3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5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4163786" y="331252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2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2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2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30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9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59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9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59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0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3879273" y="2935258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2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3286125" y="1038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2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3286125" y="1038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2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286125" y="1038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4593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55" name="AutoShape 1" descr="Inspirace a reference - wellness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4593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4593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57" name="AutoShape 1" descr="Inspirace a reference - wellness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4593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63" name="AutoShape 1" descr="Inspirace a reference - wellness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5069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71" name="AutoShape 1" descr="Inspirace a reference - wellness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5069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573" name="AutoShape 2" descr="Inspirace a reference - wellness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9228494" y="400854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17" name="AutoShape 1" descr="Inspirace a reference - wellness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34" name="AutoShape 1" descr="Inspirace a reference - wellness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12543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24437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75" name="AutoShape 1" descr="Inspirace a reference - wellness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1824437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38" name="AutoShape 1" descr="Inspirace a reference - wellness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0647395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39" name="AutoShape 1" descr="Inspirace a reference - wellness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0647395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40" name="AutoShape 1" descr="Inspirace a reference - wellness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090048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641" name="AutoShape 1" descr="Inspirace a reference - wellness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2090048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4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5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5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5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5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5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66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69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6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1414182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1414182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15643412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5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15643412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77943</xdr:rowOff>
    </xdr:to>
    <xdr:sp macro="" textlink="">
      <xdr:nvSpPr>
        <xdr:cNvPr id="61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64523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304800</xdr:colOff>
      <xdr:row>191</xdr:row>
      <xdr:rowOff>92591</xdr:rowOff>
    </xdr:to>
    <xdr:sp macro="" textlink="">
      <xdr:nvSpPr>
        <xdr:cNvPr id="62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304800</xdr:colOff>
      <xdr:row>191</xdr:row>
      <xdr:rowOff>92591</xdr:rowOff>
    </xdr:to>
    <xdr:sp macro="" textlink="">
      <xdr:nvSpPr>
        <xdr:cNvPr id="62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77943</xdr:rowOff>
    </xdr:to>
    <xdr:sp macro="" textlink="">
      <xdr:nvSpPr>
        <xdr:cNvPr id="63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64523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187</xdr:row>
      <xdr:rowOff>0</xdr:rowOff>
    </xdr:from>
    <xdr:ext cx="304800" cy="304800"/>
    <xdr:sp macro="" textlink="">
      <xdr:nvSpPr>
        <xdr:cNvPr id="64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187</xdr:row>
      <xdr:rowOff>0</xdr:rowOff>
    </xdr:from>
    <xdr:ext cx="304800" cy="304800"/>
    <xdr:sp macro="" textlink="">
      <xdr:nvSpPr>
        <xdr:cNvPr id="65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187</xdr:row>
      <xdr:rowOff>0</xdr:rowOff>
    </xdr:from>
    <xdr:ext cx="304800" cy="304800"/>
    <xdr:sp macro="" textlink="">
      <xdr:nvSpPr>
        <xdr:cNvPr id="66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187</xdr:row>
      <xdr:rowOff>0</xdr:rowOff>
    </xdr:from>
    <xdr:ext cx="304800" cy="304800"/>
    <xdr:sp macro="" textlink="">
      <xdr:nvSpPr>
        <xdr:cNvPr id="68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74714</xdr:rowOff>
    </xdr:to>
    <xdr:sp macro="" textlink="">
      <xdr:nvSpPr>
        <xdr:cNvPr id="68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64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141</xdr:row>
      <xdr:rowOff>0</xdr:rowOff>
    </xdr:from>
    <xdr:to>
      <xdr:col>8</xdr:col>
      <xdr:colOff>304800</xdr:colOff>
      <xdr:row>142</xdr:row>
      <xdr:rowOff>74714</xdr:rowOff>
    </xdr:to>
    <xdr:sp macro="" textlink="">
      <xdr:nvSpPr>
        <xdr:cNvPr id="6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664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304800</xdr:colOff>
      <xdr:row>182</xdr:row>
      <xdr:rowOff>512718</xdr:rowOff>
    </xdr:to>
    <xdr:sp macro="" textlink="">
      <xdr:nvSpPr>
        <xdr:cNvPr id="68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304800</xdr:colOff>
      <xdr:row>182</xdr:row>
      <xdr:rowOff>512718</xdr:rowOff>
    </xdr:to>
    <xdr:sp macro="" textlink="">
      <xdr:nvSpPr>
        <xdr:cNvPr id="68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304800</xdr:colOff>
      <xdr:row>182</xdr:row>
      <xdr:rowOff>512718</xdr:rowOff>
    </xdr:to>
    <xdr:sp macro="" textlink="">
      <xdr:nvSpPr>
        <xdr:cNvPr id="68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304800</xdr:colOff>
      <xdr:row>140</xdr:row>
      <xdr:rowOff>74717</xdr:rowOff>
    </xdr:to>
    <xdr:sp macro="" textlink="">
      <xdr:nvSpPr>
        <xdr:cNvPr id="68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214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205371</xdr:colOff>
      <xdr:row>139</xdr:row>
      <xdr:rowOff>56113</xdr:rowOff>
    </xdr:from>
    <xdr:to>
      <xdr:col>3</xdr:col>
      <xdr:colOff>2226206</xdr:colOff>
      <xdr:row>139</xdr:row>
      <xdr:rowOff>2088113</xdr:rowOff>
    </xdr:to>
    <xdr:pic>
      <xdr:nvPicPr>
        <xdr:cNvPr id="689" name="Obrázek 688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046" y="262203163"/>
          <a:ext cx="2020835" cy="2032000"/>
        </a:xfrm>
        <a:prstGeom prst="rect">
          <a:avLst/>
        </a:prstGeom>
      </xdr:spPr>
    </xdr:pic>
    <xdr:clientData/>
  </xdr:twoCellAnchor>
  <xdr:twoCellAnchor>
    <xdr:from>
      <xdr:col>3</xdr:col>
      <xdr:colOff>179818</xdr:colOff>
      <xdr:row>140</xdr:row>
      <xdr:rowOff>90115</xdr:rowOff>
    </xdr:from>
    <xdr:to>
      <xdr:col>3</xdr:col>
      <xdr:colOff>2261466</xdr:colOff>
      <xdr:row>140</xdr:row>
      <xdr:rowOff>2132697</xdr:rowOff>
    </xdr:to>
    <xdr:pic>
      <xdr:nvPicPr>
        <xdr:cNvPr id="690" name="Obrázek 689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56493" y="264389815"/>
          <a:ext cx="2081648" cy="2042582"/>
        </a:xfrm>
        <a:prstGeom prst="rect">
          <a:avLst/>
        </a:prstGeom>
      </xdr:spPr>
    </xdr:pic>
    <xdr:clientData/>
  </xdr:twoCellAnchor>
  <xdr:twoCellAnchor>
    <xdr:from>
      <xdr:col>3</xdr:col>
      <xdr:colOff>521273</xdr:colOff>
      <xdr:row>144</xdr:row>
      <xdr:rowOff>203953</xdr:rowOff>
    </xdr:from>
    <xdr:to>
      <xdr:col>3</xdr:col>
      <xdr:colOff>2204023</xdr:colOff>
      <xdr:row>144</xdr:row>
      <xdr:rowOff>1443996</xdr:rowOff>
    </xdr:to>
    <xdr:pic>
      <xdr:nvPicPr>
        <xdr:cNvPr id="691" name="Obrázek 690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97948" y="273114253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465666</xdr:colOff>
      <xdr:row>143</xdr:row>
      <xdr:rowOff>190501</xdr:rowOff>
    </xdr:from>
    <xdr:to>
      <xdr:col>3</xdr:col>
      <xdr:colOff>1926167</xdr:colOff>
      <xdr:row>143</xdr:row>
      <xdr:rowOff>1938876</xdr:rowOff>
    </xdr:to>
    <xdr:pic>
      <xdr:nvPicPr>
        <xdr:cNvPr id="692" name="Obrázek 69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42341" y="270948151"/>
          <a:ext cx="1460501" cy="17483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181</xdr:row>
      <xdr:rowOff>0</xdr:rowOff>
    </xdr:from>
    <xdr:ext cx="304800" cy="304800"/>
    <xdr:sp macro="" textlink="">
      <xdr:nvSpPr>
        <xdr:cNvPr id="69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304800" cy="304800"/>
    <xdr:sp macro="" textlink="">
      <xdr:nvSpPr>
        <xdr:cNvPr id="69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304800" cy="304800"/>
    <xdr:sp macro="" textlink="">
      <xdr:nvSpPr>
        <xdr:cNvPr id="69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12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258304</xdr:colOff>
      <xdr:row>141</xdr:row>
      <xdr:rowOff>139426</xdr:rowOff>
    </xdr:from>
    <xdr:to>
      <xdr:col>3</xdr:col>
      <xdr:colOff>2211737</xdr:colOff>
      <xdr:row>141</xdr:row>
      <xdr:rowOff>2012138</xdr:rowOff>
    </xdr:to>
    <xdr:pic>
      <xdr:nvPicPr>
        <xdr:cNvPr id="697" name="Obrázek 696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717" t="10782" r="16513" b="14993"/>
        <a:stretch/>
      </xdr:blipFill>
      <xdr:spPr>
        <a:xfrm>
          <a:off x="4134979" y="266591776"/>
          <a:ext cx="1953433" cy="187271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69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69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4800"/>
    <xdr:sp macro="" textlink="">
      <xdr:nvSpPr>
        <xdr:cNvPr id="70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163</xdr:row>
      <xdr:rowOff>0</xdr:rowOff>
    </xdr:from>
    <xdr:ext cx="304800" cy="304800"/>
    <xdr:sp macro="" textlink="">
      <xdr:nvSpPr>
        <xdr:cNvPr id="7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042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161</xdr:row>
      <xdr:rowOff>0</xdr:rowOff>
    </xdr:from>
    <xdr:ext cx="304800" cy="304800"/>
    <xdr:sp macro="" textlink="">
      <xdr:nvSpPr>
        <xdr:cNvPr id="70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254978</xdr:colOff>
      <xdr:row>161</xdr:row>
      <xdr:rowOff>53765</xdr:rowOff>
    </xdr:from>
    <xdr:to>
      <xdr:col>3</xdr:col>
      <xdr:colOff>2275813</xdr:colOff>
      <xdr:row>161</xdr:row>
      <xdr:rowOff>2085765</xdr:rowOff>
    </xdr:to>
    <xdr:pic>
      <xdr:nvPicPr>
        <xdr:cNvPr id="703" name="Obrázek 702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1653" y="299996015"/>
          <a:ext cx="2020835" cy="2032000"/>
        </a:xfrm>
        <a:prstGeom prst="rect">
          <a:avLst/>
        </a:prstGeom>
      </xdr:spPr>
    </xdr:pic>
    <xdr:clientData/>
  </xdr:twoCellAnchor>
  <xdr:twoCellAnchor>
    <xdr:from>
      <xdr:col>3</xdr:col>
      <xdr:colOff>213280</xdr:colOff>
      <xdr:row>162</xdr:row>
      <xdr:rowOff>29062</xdr:rowOff>
    </xdr:from>
    <xdr:to>
      <xdr:col>3</xdr:col>
      <xdr:colOff>2294928</xdr:colOff>
      <xdr:row>162</xdr:row>
      <xdr:rowOff>2071644</xdr:rowOff>
    </xdr:to>
    <xdr:pic>
      <xdr:nvPicPr>
        <xdr:cNvPr id="704" name="Obrázek 703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9955" y="302123962"/>
          <a:ext cx="2081648" cy="2042582"/>
        </a:xfrm>
        <a:prstGeom prst="rect">
          <a:avLst/>
        </a:prstGeom>
      </xdr:spPr>
    </xdr:pic>
    <xdr:clientData/>
  </xdr:twoCellAnchor>
  <xdr:twoCellAnchor>
    <xdr:from>
      <xdr:col>3</xdr:col>
      <xdr:colOff>456697</xdr:colOff>
      <xdr:row>165</xdr:row>
      <xdr:rowOff>252385</xdr:rowOff>
    </xdr:from>
    <xdr:to>
      <xdr:col>3</xdr:col>
      <xdr:colOff>2139447</xdr:colOff>
      <xdr:row>165</xdr:row>
      <xdr:rowOff>1492428</xdr:rowOff>
    </xdr:to>
    <xdr:pic>
      <xdr:nvPicPr>
        <xdr:cNvPr id="705" name="Obrázek 70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33372" y="308805235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530243</xdr:colOff>
      <xdr:row>164</xdr:row>
      <xdr:rowOff>93637</xdr:rowOff>
    </xdr:from>
    <xdr:to>
      <xdr:col>3</xdr:col>
      <xdr:colOff>1990744</xdr:colOff>
      <xdr:row>164</xdr:row>
      <xdr:rowOff>1842012</xdr:rowOff>
    </xdr:to>
    <xdr:pic>
      <xdr:nvPicPr>
        <xdr:cNvPr id="706" name="Obrázek 705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06918" y="306493837"/>
          <a:ext cx="1460501" cy="1748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163</xdr:row>
      <xdr:rowOff>0</xdr:rowOff>
    </xdr:from>
    <xdr:to>
      <xdr:col>3</xdr:col>
      <xdr:colOff>304800</xdr:colOff>
      <xdr:row>164</xdr:row>
      <xdr:rowOff>77945</xdr:rowOff>
    </xdr:to>
    <xdr:sp macro="" textlink="">
      <xdr:nvSpPr>
        <xdr:cNvPr id="707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163</xdr:row>
      <xdr:rowOff>0</xdr:rowOff>
    </xdr:from>
    <xdr:to>
      <xdr:col>3</xdr:col>
      <xdr:colOff>304800</xdr:colOff>
      <xdr:row>164</xdr:row>
      <xdr:rowOff>77945</xdr:rowOff>
    </xdr:to>
    <xdr:sp macro="" textlink="">
      <xdr:nvSpPr>
        <xdr:cNvPr id="70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163</xdr:row>
      <xdr:rowOff>0</xdr:rowOff>
    </xdr:from>
    <xdr:to>
      <xdr:col>3</xdr:col>
      <xdr:colOff>304800</xdr:colOff>
      <xdr:row>164</xdr:row>
      <xdr:rowOff>74716</xdr:rowOff>
    </xdr:to>
    <xdr:sp macro="" textlink="">
      <xdr:nvSpPr>
        <xdr:cNvPr id="70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1346638</xdr:colOff>
      <xdr:row>162</xdr:row>
      <xdr:rowOff>2145863</xdr:rowOff>
    </xdr:from>
    <xdr:to>
      <xdr:col>8</xdr:col>
      <xdr:colOff>271955</xdr:colOff>
      <xdr:row>164</xdr:row>
      <xdr:rowOff>63768</xdr:rowOff>
    </xdr:to>
    <xdr:sp macro="" textlink="">
      <xdr:nvSpPr>
        <xdr:cNvPr id="7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10685517" y="202586897"/>
          <a:ext cx="304800" cy="2231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71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437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1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1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1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2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2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304800" cy="304800"/>
    <xdr:sp macro="" textlink="">
      <xdr:nvSpPr>
        <xdr:cNvPr id="72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0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187</xdr:row>
      <xdr:rowOff>0</xdr:rowOff>
    </xdr:from>
    <xdr:ext cx="304800" cy="308029"/>
    <xdr:sp macro="" textlink="">
      <xdr:nvSpPr>
        <xdr:cNvPr id="72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506533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187</xdr:row>
      <xdr:rowOff>0</xdr:rowOff>
    </xdr:from>
    <xdr:ext cx="304800" cy="308029"/>
    <xdr:sp macro="" textlink="">
      <xdr:nvSpPr>
        <xdr:cNvPr id="72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506533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187</xdr:row>
      <xdr:rowOff>0</xdr:rowOff>
    </xdr:from>
    <xdr:ext cx="304800" cy="304800"/>
    <xdr:sp macro="" textlink="">
      <xdr:nvSpPr>
        <xdr:cNvPr id="72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187</xdr:row>
      <xdr:rowOff>0</xdr:rowOff>
    </xdr:from>
    <xdr:ext cx="304800" cy="304800"/>
    <xdr:sp macro="" textlink="">
      <xdr:nvSpPr>
        <xdr:cNvPr id="7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187</xdr:row>
      <xdr:rowOff>0</xdr:rowOff>
    </xdr:from>
    <xdr:ext cx="304800" cy="304800"/>
    <xdr:sp macro="" textlink="">
      <xdr:nvSpPr>
        <xdr:cNvPr id="72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506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72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72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4800"/>
    <xdr:sp macro="" textlink="">
      <xdr:nvSpPr>
        <xdr:cNvPr id="73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042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163</xdr:row>
      <xdr:rowOff>0</xdr:rowOff>
    </xdr:from>
    <xdr:ext cx="304800" cy="304800"/>
    <xdr:sp macro="" textlink="">
      <xdr:nvSpPr>
        <xdr:cNvPr id="7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042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299717</xdr:colOff>
      <xdr:row>163</xdr:row>
      <xdr:rowOff>170800</xdr:rowOff>
    </xdr:from>
    <xdr:to>
      <xdr:col>3</xdr:col>
      <xdr:colOff>2253150</xdr:colOff>
      <xdr:row>163</xdr:row>
      <xdr:rowOff>2043512</xdr:rowOff>
    </xdr:to>
    <xdr:pic>
      <xdr:nvPicPr>
        <xdr:cNvPr id="732" name="Obrázek 73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717" t="10782" r="16513" b="14993"/>
        <a:stretch/>
      </xdr:blipFill>
      <xdr:spPr>
        <a:xfrm>
          <a:off x="4176392" y="304418350"/>
          <a:ext cx="1953433" cy="1872712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304800" cy="304800"/>
    <xdr:sp macro="" textlink="">
      <xdr:nvSpPr>
        <xdr:cNvPr id="73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8029"/>
    <xdr:sp macro="" textlink="">
      <xdr:nvSpPr>
        <xdr:cNvPr id="73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0689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8029"/>
    <xdr:sp macro="" textlink="">
      <xdr:nvSpPr>
        <xdr:cNvPr id="74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0689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74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7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74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4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4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4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4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4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8029"/>
    <xdr:sp macro="" textlink="">
      <xdr:nvSpPr>
        <xdr:cNvPr id="74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8029"/>
    <xdr:sp macro="" textlink="">
      <xdr:nvSpPr>
        <xdr:cNvPr id="75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5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5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329233</xdr:colOff>
      <xdr:row>97</xdr:row>
      <xdr:rowOff>241579</xdr:rowOff>
    </xdr:from>
    <xdr:to>
      <xdr:col>3</xdr:col>
      <xdr:colOff>2372277</xdr:colOff>
      <xdr:row>98</xdr:row>
      <xdr:rowOff>56679</xdr:rowOff>
    </xdr:to>
    <xdr:pic>
      <xdr:nvPicPr>
        <xdr:cNvPr id="754" name="Obrázek 753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2" t="37107" r="56753" b="21747"/>
        <a:stretch/>
      </xdr:blipFill>
      <xdr:spPr>
        <a:xfrm>
          <a:off x="4205908" y="189027079"/>
          <a:ext cx="2043044" cy="1967750"/>
        </a:xfrm>
        <a:prstGeom prst="rect">
          <a:avLst/>
        </a:prstGeom>
      </xdr:spPr>
    </xdr:pic>
    <xdr:clientData/>
  </xdr:twoCellAnchor>
  <xdr:twoCellAnchor>
    <xdr:from>
      <xdr:col>3</xdr:col>
      <xdr:colOff>307837</xdr:colOff>
      <xdr:row>95</xdr:row>
      <xdr:rowOff>167723</xdr:rowOff>
    </xdr:from>
    <xdr:to>
      <xdr:col>3</xdr:col>
      <xdr:colOff>2475119</xdr:colOff>
      <xdr:row>95</xdr:row>
      <xdr:rowOff>1969322</xdr:rowOff>
    </xdr:to>
    <xdr:pic>
      <xdr:nvPicPr>
        <xdr:cNvPr id="755" name="Obrázek 754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rcRect l="17224" t="22279" r="36369" b="9140"/>
        <a:stretch/>
      </xdr:blipFill>
      <xdr:spPr>
        <a:xfrm>
          <a:off x="4184512" y="184647923"/>
          <a:ext cx="2167282" cy="18015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1656522</xdr:rowOff>
    </xdr:from>
    <xdr:to>
      <xdr:col>8</xdr:col>
      <xdr:colOff>287923</xdr:colOff>
      <xdr:row>26</xdr:row>
      <xdr:rowOff>2267210</xdr:rowOff>
    </xdr:to>
    <xdr:sp macro="" textlink="">
      <xdr:nvSpPr>
        <xdr:cNvPr id="7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2890247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883479</xdr:rowOff>
    </xdr:from>
    <xdr:to>
      <xdr:col>8</xdr:col>
      <xdr:colOff>303163</xdr:colOff>
      <xdr:row>26</xdr:row>
      <xdr:rowOff>2265692</xdr:rowOff>
    </xdr:to>
    <xdr:sp macro="" textlink="">
      <xdr:nvSpPr>
        <xdr:cNvPr id="7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2117204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119012</xdr:colOff>
      <xdr:row>93</xdr:row>
      <xdr:rowOff>307247</xdr:rowOff>
    </xdr:from>
    <xdr:to>
      <xdr:col>3</xdr:col>
      <xdr:colOff>2313905</xdr:colOff>
      <xdr:row>93</xdr:row>
      <xdr:rowOff>1660073</xdr:rowOff>
    </xdr:to>
    <xdr:pic>
      <xdr:nvPicPr>
        <xdr:cNvPr id="758" name="Obrázek 757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0" t="35290" r="57180" b="43089"/>
        <a:stretch/>
      </xdr:blipFill>
      <xdr:spPr>
        <a:xfrm>
          <a:off x="3602441" y="191514818"/>
          <a:ext cx="2194893" cy="1352826"/>
        </a:xfrm>
        <a:prstGeom prst="rect">
          <a:avLst/>
        </a:prstGeom>
      </xdr:spPr>
    </xdr:pic>
    <xdr:clientData/>
  </xdr:twoCellAnchor>
  <xdr:twoCellAnchor>
    <xdr:from>
      <xdr:col>3</xdr:col>
      <xdr:colOff>311977</xdr:colOff>
      <xdr:row>96</xdr:row>
      <xdr:rowOff>279814</xdr:rowOff>
    </xdr:from>
    <xdr:to>
      <xdr:col>3</xdr:col>
      <xdr:colOff>2479260</xdr:colOff>
      <xdr:row>96</xdr:row>
      <xdr:rowOff>2098958</xdr:rowOff>
    </xdr:to>
    <xdr:pic>
      <xdr:nvPicPr>
        <xdr:cNvPr id="759" name="Obrázek 758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-20000" contrast="-40000"/>
                  </a14:imgEffect>
                </a14:imgLayer>
              </a14:imgProps>
            </a:ext>
          </a:extLst>
        </a:blip>
        <a:srcRect l="15889" t="26305" r="40221" b="8201"/>
        <a:stretch/>
      </xdr:blipFill>
      <xdr:spPr>
        <a:xfrm>
          <a:off x="4188652" y="186912664"/>
          <a:ext cx="2167283" cy="1819144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04800" cy="304800"/>
    <xdr:sp macro="" textlink="">
      <xdr:nvSpPr>
        <xdr:cNvPr id="76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8029"/>
    <xdr:sp macro="" textlink="">
      <xdr:nvSpPr>
        <xdr:cNvPr id="76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8029"/>
    <xdr:sp macro="" textlink="">
      <xdr:nvSpPr>
        <xdr:cNvPr id="76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6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304800"/>
    <xdr:sp macro="" textlink="">
      <xdr:nvSpPr>
        <xdr:cNvPr id="77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771" name="AutoShape 1" descr="Inspirace a reference - wellness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769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772" name="AutoShape 2" descr="Inspirace a reference - wellness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769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773" name="AutoShape 1" descr="Inspirace a reference - wellness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769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774" name="AutoShape 2" descr="Inspirace a reference - wellness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769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75" name="AutoShape 1" descr="Inspirace a reference - wellness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76" name="AutoShape 2" descr="Inspirace a reference - wellness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77" name="AutoShape 1" descr="Inspirace a reference - wellness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78" name="AutoShape 2" descr="Inspirace a reference - wellness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79" name="AutoShape 1" descr="Inspirace a reference - wellness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0" name="AutoShape 2" descr="Inspirace a reference - wellness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1" name="AutoShape 1" descr="Inspirace a reference - wellness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2" name="AutoShape 2" descr="Inspirace a reference - wellness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3" name="AutoShape 1" descr="Inspirace a reference - wellness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4" name="AutoShape 2" descr="Inspirace a reference - wellness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5" name="AutoShape 1" descr="Inspirace a reference - wellness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6" name="AutoShape 2" descr="Inspirace a reference - wellness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7" name="AutoShape 1" descr="Inspirace a reference - wellness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8" name="AutoShape 2" descr="Inspirace a reference - wellness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89" name="AutoShape 1" descr="Inspirace a reference - wellness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0" name="AutoShape 2" descr="Inspirace a reference - wellness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1" name="AutoShape 1" descr="Inspirace a reference - wellness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2" name="AutoShape 2" descr="Inspirace a reference - wellness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3" name="AutoShape 1" descr="Inspirace a reference - wellness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4" name="AutoShape 2" descr="Inspirace a reference - wellness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5" name="AutoShape 1" descr="Inspirace a reference - wellness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6" name="AutoShape 2" descr="Inspirace a reference - wellness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798" name="AutoShape 2" descr="Inspirace a reference - wellness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799" name="AutoShape 1" descr="Inspirace a reference - wellness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6535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800" name="AutoShape 2" descr="Inspirace a reference - wellness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6535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1656522</xdr:rowOff>
    </xdr:from>
    <xdr:ext cx="304800" cy="304800"/>
    <xdr:sp macro="" textlink="">
      <xdr:nvSpPr>
        <xdr:cNvPr id="801" name="AutoShape 1" descr="Inspirace a reference - wellness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670075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883479</xdr:rowOff>
    </xdr:from>
    <xdr:ext cx="304800" cy="304800"/>
    <xdr:sp macro="" textlink="">
      <xdr:nvSpPr>
        <xdr:cNvPr id="802" name="AutoShape 2" descr="Inspirace a reference - wellness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662345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1656522</xdr:rowOff>
    </xdr:from>
    <xdr:ext cx="304800" cy="304800"/>
    <xdr:sp macro="" textlink="">
      <xdr:nvSpPr>
        <xdr:cNvPr id="803" name="AutoShape 1" descr="Inspirace a reference - wellness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691601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883479</xdr:rowOff>
    </xdr:from>
    <xdr:ext cx="304800" cy="304800"/>
    <xdr:sp macro="" textlink="">
      <xdr:nvSpPr>
        <xdr:cNvPr id="804" name="AutoShape 2" descr="Inspirace a reference - wellness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683871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32</xdr:row>
      <xdr:rowOff>0</xdr:rowOff>
    </xdr:from>
    <xdr:ext cx="304800" cy="304800"/>
    <xdr:sp macro="" textlink="">
      <xdr:nvSpPr>
        <xdr:cNvPr id="805" name="AutoShape 1" descr="Inspirace a reference - wellness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563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1645228</xdr:rowOff>
    </xdr:from>
    <xdr:ext cx="304800" cy="304800"/>
    <xdr:sp macro="" textlink="">
      <xdr:nvSpPr>
        <xdr:cNvPr id="806" name="AutoShape 2" descr="Inspirace a reference - wellness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9225773" y="5364220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1656522</xdr:rowOff>
    </xdr:from>
    <xdr:ext cx="304800" cy="304800"/>
    <xdr:sp macro="" textlink="">
      <xdr:nvSpPr>
        <xdr:cNvPr id="807" name="AutoShape 1" descr="Inspirace a reference - wellness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15008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883479</xdr:rowOff>
    </xdr:from>
    <xdr:ext cx="304800" cy="304800"/>
    <xdr:sp macro="" textlink="">
      <xdr:nvSpPr>
        <xdr:cNvPr id="808" name="AutoShape 2" descr="Inspirace a reference - wellness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507278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09" name="AutoShape 1" descr="Inspirace a reference - wellness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0" name="AutoShape 2" descr="Inspirace a reference - wellness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1" name="AutoShape 1" descr="Inspirace a reference - wellness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2" name="AutoShape 2" descr="Inspirace a reference - wellness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4" name="AutoShape 2" descr="Inspirace a reference - wellness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5" name="AutoShape 1" descr="Inspirace a reference - wellness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6" name="AutoShape 2" descr="Inspirace a reference - wellness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7" name="AutoShape 1" descr="Inspirace a reference - wellness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8" name="AutoShape 2" descr="Inspirace a reference - wellness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0" name="AutoShape 2" descr="Inspirace a reference - wellness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2" name="AutoShape 2" descr="Inspirace a reference - wellness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4" name="AutoShape 2" descr="Inspirace a reference - wellness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6" name="AutoShape 2" descr="Inspirace a reference - wellness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7" name="AutoShape 1" descr="Inspirace a reference - wellness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8" name="AutoShape 2" descr="Inspirace a reference - wellness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30" name="AutoShape 2" descr="Inspirace a reference - wellness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66</xdr:row>
      <xdr:rowOff>0</xdr:rowOff>
    </xdr:from>
    <xdr:ext cx="304800" cy="304800"/>
    <xdr:sp macro="" textlink="">
      <xdr:nvSpPr>
        <xdr:cNvPr id="832" name="AutoShape 2" descr="Inspirace a reference - wellness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27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733762</xdr:colOff>
      <xdr:row>58</xdr:row>
      <xdr:rowOff>219526</xdr:rowOff>
    </xdr:from>
    <xdr:to>
      <xdr:col>3</xdr:col>
      <xdr:colOff>2121435</xdr:colOff>
      <xdr:row>58</xdr:row>
      <xdr:rowOff>1972446</xdr:rowOff>
    </xdr:to>
    <xdr:pic>
      <xdr:nvPicPr>
        <xdr:cNvPr id="833" name="Obrázek 832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610437" y="101422651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642386</xdr:colOff>
      <xdr:row>71</xdr:row>
      <xdr:rowOff>420136</xdr:rowOff>
    </xdr:from>
    <xdr:to>
      <xdr:col>3</xdr:col>
      <xdr:colOff>1947595</xdr:colOff>
      <xdr:row>71</xdr:row>
      <xdr:rowOff>1725345</xdr:rowOff>
    </xdr:to>
    <xdr:pic>
      <xdr:nvPicPr>
        <xdr:cNvPr id="837" name="Obrázek 836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9061" y="132293761"/>
          <a:ext cx="1305209" cy="1305209"/>
        </a:xfrm>
        <a:prstGeom prst="rect">
          <a:avLst/>
        </a:prstGeom>
      </xdr:spPr>
    </xdr:pic>
    <xdr:clientData/>
  </xdr:twoCellAnchor>
  <xdr:twoCellAnchor>
    <xdr:from>
      <xdr:col>3</xdr:col>
      <xdr:colOff>451886</xdr:colOff>
      <xdr:row>81</xdr:row>
      <xdr:rowOff>243243</xdr:rowOff>
    </xdr:from>
    <xdr:to>
      <xdr:col>3</xdr:col>
      <xdr:colOff>2204356</xdr:colOff>
      <xdr:row>81</xdr:row>
      <xdr:rowOff>1995713</xdr:rowOff>
    </xdr:to>
    <xdr:pic>
      <xdr:nvPicPr>
        <xdr:cNvPr id="839" name="Obrázek 838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8561" y="154176768"/>
          <a:ext cx="1752470" cy="1752470"/>
        </a:xfrm>
        <a:prstGeom prst="rect">
          <a:avLst/>
        </a:prstGeom>
      </xdr:spPr>
    </xdr:pic>
    <xdr:clientData/>
  </xdr:twoCellAnchor>
  <xdr:twoCellAnchor>
    <xdr:from>
      <xdr:col>3</xdr:col>
      <xdr:colOff>530679</xdr:colOff>
      <xdr:row>90</xdr:row>
      <xdr:rowOff>249465</xdr:rowOff>
    </xdr:from>
    <xdr:to>
      <xdr:col>3</xdr:col>
      <xdr:colOff>2146797</xdr:colOff>
      <xdr:row>90</xdr:row>
      <xdr:rowOff>1573302</xdr:rowOff>
    </xdr:to>
    <xdr:pic>
      <xdr:nvPicPr>
        <xdr:cNvPr id="841" name="Obrázek 840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7354" y="173966415"/>
          <a:ext cx="1616118" cy="132383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91</xdr:row>
      <xdr:rowOff>1656522</xdr:rowOff>
    </xdr:from>
    <xdr:ext cx="304800" cy="304800"/>
    <xdr:sp macro="" textlink="">
      <xdr:nvSpPr>
        <xdr:cNvPr id="842" name="AutoShape 1" descr="Inspirace a reference - wellness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75261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91</xdr:row>
      <xdr:rowOff>883479</xdr:rowOff>
    </xdr:from>
    <xdr:ext cx="304800" cy="304800"/>
    <xdr:sp macro="" textlink="">
      <xdr:nvSpPr>
        <xdr:cNvPr id="843" name="AutoShape 2" descr="Inspirace a reference - wellness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67530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93</xdr:row>
      <xdr:rowOff>883479</xdr:rowOff>
    </xdr:from>
    <xdr:ext cx="304800" cy="304800"/>
    <xdr:sp macro="" textlink="">
      <xdr:nvSpPr>
        <xdr:cNvPr id="845" name="AutoShape 2" descr="Inspirace a reference - wellness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10583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116156</xdr:colOff>
      <xdr:row>94</xdr:row>
      <xdr:rowOff>305352</xdr:rowOff>
    </xdr:from>
    <xdr:to>
      <xdr:col>3</xdr:col>
      <xdr:colOff>2269984</xdr:colOff>
      <xdr:row>94</xdr:row>
      <xdr:rowOff>1738439</xdr:rowOff>
    </xdr:to>
    <xdr:pic>
      <xdr:nvPicPr>
        <xdr:cNvPr id="846" name="Obrázek 845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rightnessContrast bright="20000"/>
                  </a14:imgEffect>
                </a14:imgLayer>
              </a14:imgProps>
            </a:ext>
          </a:extLst>
        </a:blip>
        <a:srcRect l="23102" t="36907" r="43606" b="25379"/>
        <a:stretch/>
      </xdr:blipFill>
      <xdr:spPr>
        <a:xfrm>
          <a:off x="3599585" y="193662852"/>
          <a:ext cx="2153828" cy="143308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93</xdr:row>
      <xdr:rowOff>1656522</xdr:rowOff>
    </xdr:from>
    <xdr:ext cx="304800" cy="304800"/>
    <xdr:sp macro="" textlink="">
      <xdr:nvSpPr>
        <xdr:cNvPr id="847" name="AutoShape 1" descr="Inspirace a reference - wellness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18314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94</xdr:row>
      <xdr:rowOff>883479</xdr:rowOff>
    </xdr:from>
    <xdr:ext cx="304800" cy="304800"/>
    <xdr:sp macro="" textlink="">
      <xdr:nvSpPr>
        <xdr:cNvPr id="848" name="AutoShape 2" descr="Inspirace a reference - wellness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3211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94</xdr:row>
      <xdr:rowOff>1656522</xdr:rowOff>
    </xdr:from>
    <xdr:ext cx="304800" cy="304800"/>
    <xdr:sp macro="" textlink="">
      <xdr:nvSpPr>
        <xdr:cNvPr id="8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3984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95</xdr:row>
      <xdr:rowOff>1656522</xdr:rowOff>
    </xdr:from>
    <xdr:ext cx="304800" cy="304800"/>
    <xdr:sp macro="" textlink="">
      <xdr:nvSpPr>
        <xdr:cNvPr id="8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6136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95</xdr:row>
      <xdr:rowOff>883479</xdr:rowOff>
    </xdr:from>
    <xdr:ext cx="304800" cy="304800"/>
    <xdr:sp macro="" textlink="">
      <xdr:nvSpPr>
        <xdr:cNvPr id="851" name="AutoShape 2" descr="Inspirace a reference - wellness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5363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95</xdr:row>
      <xdr:rowOff>1656522</xdr:rowOff>
    </xdr:from>
    <xdr:ext cx="304800" cy="304800"/>
    <xdr:sp macro="" textlink="">
      <xdr:nvSpPr>
        <xdr:cNvPr id="8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6136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95</xdr:row>
      <xdr:rowOff>883479</xdr:rowOff>
    </xdr:from>
    <xdr:ext cx="304800" cy="304800"/>
    <xdr:sp macro="" textlink="">
      <xdr:nvSpPr>
        <xdr:cNvPr id="853" name="AutoShape 2" descr="Inspirace a reference - wellness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5363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1656522</xdr:rowOff>
    </xdr:from>
    <xdr:ext cx="304800" cy="304800"/>
    <xdr:sp macro="" textlink="">
      <xdr:nvSpPr>
        <xdr:cNvPr id="8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8289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1656522</xdr:rowOff>
    </xdr:from>
    <xdr:ext cx="304800" cy="304800"/>
    <xdr:sp macro="" textlink="">
      <xdr:nvSpPr>
        <xdr:cNvPr id="855" name="AutoShape 1" descr="Inspirace a reference - wellness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8289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1656522</xdr:rowOff>
    </xdr:from>
    <xdr:ext cx="304800" cy="304800"/>
    <xdr:sp macro="" textlink="">
      <xdr:nvSpPr>
        <xdr:cNvPr id="8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883479</xdr:rowOff>
    </xdr:from>
    <xdr:ext cx="304800" cy="304800"/>
    <xdr:sp macro="" textlink="">
      <xdr:nvSpPr>
        <xdr:cNvPr id="8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1656522</xdr:rowOff>
    </xdr:from>
    <xdr:ext cx="304800" cy="304800"/>
    <xdr:sp macro="" textlink="">
      <xdr:nvSpPr>
        <xdr:cNvPr id="8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883479</xdr:rowOff>
    </xdr:from>
    <xdr:ext cx="304800" cy="304800"/>
    <xdr:sp macro="" textlink="">
      <xdr:nvSpPr>
        <xdr:cNvPr id="859" name="AutoShape 2" descr="Inspirace a reference - wellness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129195</xdr:colOff>
      <xdr:row>98</xdr:row>
      <xdr:rowOff>318052</xdr:rowOff>
    </xdr:from>
    <xdr:to>
      <xdr:col>3</xdr:col>
      <xdr:colOff>2510426</xdr:colOff>
      <xdr:row>98</xdr:row>
      <xdr:rowOff>1960770</xdr:rowOff>
    </xdr:to>
    <xdr:pic>
      <xdr:nvPicPr>
        <xdr:cNvPr id="860" name="Obrázek 859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rightnessContrast bright="20000"/>
                  </a14:imgEffect>
                </a14:imgLayer>
              </a14:imgProps>
            </a:ext>
          </a:extLst>
        </a:blip>
        <a:srcRect l="23479" t="32210" r="38549" b="21220"/>
        <a:stretch/>
      </xdr:blipFill>
      <xdr:spPr>
        <a:xfrm>
          <a:off x="4005870" y="191256202"/>
          <a:ext cx="2381231" cy="1642718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97</xdr:row>
      <xdr:rowOff>1656522</xdr:rowOff>
    </xdr:from>
    <xdr:ext cx="304800" cy="304800"/>
    <xdr:sp macro="" textlink="">
      <xdr:nvSpPr>
        <xdr:cNvPr id="861" name="AutoShape 1" descr="Inspirace a reference - wellness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883479</xdr:rowOff>
    </xdr:from>
    <xdr:ext cx="304800" cy="304800"/>
    <xdr:sp macro="" textlink="">
      <xdr:nvSpPr>
        <xdr:cNvPr id="862" name="AutoShape 2" descr="Inspirace a reference - wellness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1656522</xdr:rowOff>
    </xdr:from>
    <xdr:ext cx="304800" cy="304800"/>
    <xdr:sp macro="" textlink="">
      <xdr:nvSpPr>
        <xdr:cNvPr id="863" name="AutoShape 1" descr="Inspirace a reference - wellness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883479</xdr:rowOff>
    </xdr:from>
    <xdr:ext cx="304800" cy="304800"/>
    <xdr:sp macro="" textlink="">
      <xdr:nvSpPr>
        <xdr:cNvPr id="864" name="AutoShape 2" descr="Inspirace a reference - wellness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98</xdr:row>
      <xdr:rowOff>883479</xdr:rowOff>
    </xdr:from>
    <xdr:ext cx="304800" cy="304800"/>
    <xdr:sp macro="" textlink="">
      <xdr:nvSpPr>
        <xdr:cNvPr id="865" name="AutoShape 2" descr="Inspirace a reference - wellness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98</xdr:row>
      <xdr:rowOff>883479</xdr:rowOff>
    </xdr:from>
    <xdr:ext cx="304800" cy="304800"/>
    <xdr:sp macro="" textlink="">
      <xdr:nvSpPr>
        <xdr:cNvPr id="866" name="AutoShape 2" descr="Inspirace a reference - wellness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67" name="AutoShape 1" descr="Inspirace a reference - wellness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68" name="AutoShape 2" descr="Inspirace a reference - wellness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69" name="AutoShape 1" descr="Inspirace a reference - wellness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0" name="AutoShape 2" descr="Inspirace a reference - wellness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1" name="AutoShape 1" descr="Inspirace a reference - wellness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2" name="AutoShape 2" descr="Inspirace a reference - wellness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3" name="AutoShape 1" descr="Inspirace a reference - wellness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4" name="AutoShape 2" descr="Inspirace a reference - wellness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5" name="AutoShape 1" descr="Inspirace a reference - wellness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6" name="AutoShape 2" descr="Inspirace a reference - wellness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7" name="AutoShape 1" descr="Inspirace a reference - wellness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8" name="AutoShape 2" descr="Inspirace a reference - wellness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79" name="AutoShape 1" descr="Inspirace a reference - wellness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0" name="AutoShape 2" descr="Inspirace a reference - wellness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1" name="AutoShape 1" descr="Inspirace a reference - wellness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2" name="AutoShape 2" descr="Inspirace a reference - wellness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3" name="AutoShape 1" descr="Inspirace a reference - wellness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4" name="AutoShape 2" descr="Inspirace a reference - wellness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5" name="AutoShape 1" descr="Inspirace a reference - wellness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6" name="AutoShape 2" descr="Inspirace a reference - wellness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7" name="AutoShape 1" descr="Inspirace a reference - wellness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8" name="AutoShape 2" descr="Inspirace a reference - wellness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89" name="AutoShape 1" descr="Inspirace a reference - wellness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0" name="AutoShape 2" descr="Inspirace a reference - wellness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1" name="AutoShape 1" descr="Inspirace a reference - wellness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2" name="AutoShape 1" descr="Inspirace a reference - wellness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3" name="AutoShape 1" descr="Inspirace a reference - wellness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4" name="AutoShape 2" descr="Inspirace a reference - wellness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5" name="AutoShape 1" descr="Inspirace a reference - wellness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6" name="AutoShape 2" descr="Inspirace a reference - wellness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899" name="AutoShape 1" descr="Inspirace a reference - wellness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0" name="AutoShape 2" descr="Inspirace a reference - wellness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1" name="AutoShape 1" descr="Inspirace a reference - wellness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2" name="AutoShape 2" descr="Inspirace a reference - wellness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3" name="AutoShape 1" descr="Inspirace a reference - wellness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4" name="AutoShape 2" descr="Inspirace a reference - wellness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5" name="AutoShape 1" descr="Inspirace a reference - wellness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6" name="AutoShape 2" descr="Inspirace a reference - wellness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7" name="AutoShape 1" descr="Inspirace a reference - wellness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8" name="AutoShape 2" descr="Inspirace a reference - wellness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09" name="AutoShape 1" descr="Inspirace a reference - wellness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0" name="AutoShape 2" descr="Inspirace a reference - wellness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1" name="AutoShape 1" descr="Inspirace a reference - wellness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2" name="AutoShape 2" descr="Inspirace a reference - wellness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4" name="AutoShape 2" descr="Inspirace a reference - wellness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5" name="AutoShape 1" descr="Inspirace a reference - wellness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6" name="AutoShape 2" descr="Inspirace a reference - wellness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7" name="AutoShape 1" descr="Inspirace a reference - wellness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8" name="AutoShape 2" descr="Inspirace a reference - wellness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0" name="AutoShape 2" descr="Inspirace a reference - wellness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2" name="AutoShape 2" descr="Inspirace a reference - wellness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7" name="AutoShape 1" descr="Inspirace a reference - wellness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8" name="AutoShape 2" descr="Inspirace a reference - wellness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0" name="AutoShape 2" descr="Inspirace a reference - wellness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2" name="AutoShape 2" descr="Inspirace a reference - wellness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3" name="AutoShape 1" descr="Inspirace a reference - wellness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4" name="AutoShape 2" descr="Inspirace a reference - wellness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6" name="AutoShape 2" descr="Inspirace a reference - wellness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7" name="AutoShape 1" descr="Inspirace a reference - wellness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8" name="AutoShape 2" descr="Inspirace a reference - wellness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39" name="AutoShape 1" descr="Inspirace a reference - wellness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0" name="AutoShape 2" descr="Inspirace a reference - wellness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1" name="AutoShape 1" descr="Inspirace a reference - wellness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2" name="AutoShape 2" descr="Inspirace a reference - wellness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3" name="AutoShape 1" descr="Inspirace a reference - wellness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4" name="AutoShape 2" descr="Inspirace a reference - wellness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5" name="AutoShape 1" descr="Inspirace a reference - wellness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6" name="AutoShape 2" descr="Inspirace a reference - wellness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7" name="AutoShape 1" descr="Inspirace a reference - wellness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8" name="AutoShape 2" descr="Inspirace a reference - wellness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0" name="AutoShape 2" descr="Inspirace a reference - wellness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1" name="AutoShape 1" descr="Inspirace a reference - wellness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3" name="AutoShape 1" descr="Inspirace a reference - wellness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5" name="AutoShape 1" descr="Inspirace a reference - wellness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9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3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475422</xdr:rowOff>
    </xdr:from>
    <xdr:ext cx="304800" cy="304800"/>
    <xdr:sp macro="" textlink="">
      <xdr:nvSpPr>
        <xdr:cNvPr id="957" name="AutoShape 1" descr="Inspirace a reference - wellness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7953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475422</xdr:rowOff>
    </xdr:from>
    <xdr:ext cx="304800" cy="304800"/>
    <xdr:sp macro="" textlink="">
      <xdr:nvSpPr>
        <xdr:cNvPr id="9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77953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475422</xdr:rowOff>
    </xdr:from>
    <xdr:ext cx="304800" cy="304800"/>
    <xdr:sp macro="" textlink="">
      <xdr:nvSpPr>
        <xdr:cNvPr id="959" name="AutoShape 1" descr="Inspirace a reference - wellness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328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475422</xdr:rowOff>
    </xdr:from>
    <xdr:ext cx="304800" cy="304800"/>
    <xdr:sp macro="" textlink="">
      <xdr:nvSpPr>
        <xdr:cNvPr id="960" name="AutoShape 1" descr="Inspirace a reference - wellness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328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1656522</xdr:rowOff>
    </xdr:from>
    <xdr:ext cx="304800" cy="304800"/>
    <xdr:sp macro="" textlink="">
      <xdr:nvSpPr>
        <xdr:cNvPr id="961" name="AutoShape 1" descr="Inspirace a reference - wellness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4138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883479</xdr:rowOff>
    </xdr:from>
    <xdr:ext cx="304800" cy="304800"/>
    <xdr:sp macro="" textlink="">
      <xdr:nvSpPr>
        <xdr:cNvPr id="962" name="AutoShape 2" descr="Inspirace a reference - wellness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3365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964" name="AutoShape 1" descr="Inspirace a reference - wellness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67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965" name="AutoShape 2" descr="Inspirace a reference - wellness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67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966" name="AutoShape 1" descr="Inspirace a reference - wellness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67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967" name="AutoShape 2" descr="Inspirace a reference - wellness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67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1656522</xdr:rowOff>
    </xdr:from>
    <xdr:ext cx="304800" cy="304800"/>
    <xdr:sp macro="" textlink="">
      <xdr:nvSpPr>
        <xdr:cNvPr id="968" name="AutoShape 1" descr="Inspirace a reference - wellness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70548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883479</xdr:rowOff>
    </xdr:from>
    <xdr:ext cx="304800" cy="304800"/>
    <xdr:sp macro="" textlink="">
      <xdr:nvSpPr>
        <xdr:cNvPr id="969" name="AutoShape 2" descr="Inspirace a reference - wellness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62818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94</xdr:row>
      <xdr:rowOff>883479</xdr:rowOff>
    </xdr:from>
    <xdr:ext cx="304800" cy="304800"/>
    <xdr:sp macro="" textlink="">
      <xdr:nvSpPr>
        <xdr:cNvPr id="970" name="AutoShape 2" descr="Inspirace a reference - wellness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3211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95</xdr:row>
      <xdr:rowOff>883479</xdr:rowOff>
    </xdr:from>
    <xdr:ext cx="304800" cy="304800"/>
    <xdr:sp macro="" textlink="">
      <xdr:nvSpPr>
        <xdr:cNvPr id="971" name="AutoShape 2" descr="Inspirace a reference - wellness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5363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883479</xdr:rowOff>
    </xdr:from>
    <xdr:ext cx="304800" cy="304800"/>
    <xdr:sp macro="" textlink="">
      <xdr:nvSpPr>
        <xdr:cNvPr id="972" name="AutoShape 2" descr="Inspirace a reference - wellness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75163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97</xdr:row>
      <xdr:rowOff>883479</xdr:rowOff>
    </xdr:from>
    <xdr:ext cx="304800" cy="304800"/>
    <xdr:sp macro="" textlink="">
      <xdr:nvSpPr>
        <xdr:cNvPr id="97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98</xdr:row>
      <xdr:rowOff>883479</xdr:rowOff>
    </xdr:from>
    <xdr:ext cx="304800" cy="304800"/>
    <xdr:sp macro="" textlink="">
      <xdr:nvSpPr>
        <xdr:cNvPr id="974" name="AutoShape 2" descr="Inspirace a reference - wellness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120</xdr:row>
      <xdr:rowOff>0</xdr:rowOff>
    </xdr:from>
    <xdr:ext cx="304800" cy="304800"/>
    <xdr:sp macro="" textlink="">
      <xdr:nvSpPr>
        <xdr:cNvPr id="975" name="AutoShape 1" descr="Inspirace a reference - wellness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120</xdr:row>
      <xdr:rowOff>0</xdr:rowOff>
    </xdr:from>
    <xdr:ext cx="304800" cy="304800"/>
    <xdr:sp macro="" textlink="">
      <xdr:nvSpPr>
        <xdr:cNvPr id="976" name="AutoShape 1" descr="Inspirace a reference - wellness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977" name="AutoShape 1" descr="Inspirace a reference - wellness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978" name="AutoShape 1" descr="Inspirace a reference - wellness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979" name="AutoShape 1" descr="Inspirace a reference - wellness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9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197304</xdr:colOff>
      <xdr:row>15</xdr:row>
      <xdr:rowOff>317500</xdr:rowOff>
    </xdr:from>
    <xdr:to>
      <xdr:col>3</xdr:col>
      <xdr:colOff>2438308</xdr:colOff>
      <xdr:row>15</xdr:row>
      <xdr:rowOff>1822174</xdr:rowOff>
    </xdr:to>
    <xdr:pic>
      <xdr:nvPicPr>
        <xdr:cNvPr id="981" name="Obrázek 980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979" y="18786475"/>
          <a:ext cx="2241004" cy="1504674"/>
        </a:xfrm>
        <a:prstGeom prst="rect">
          <a:avLst/>
        </a:prstGeom>
      </xdr:spPr>
    </xdr:pic>
    <xdr:clientData/>
  </xdr:twoCellAnchor>
  <xdr:twoCellAnchor>
    <xdr:from>
      <xdr:col>3</xdr:col>
      <xdr:colOff>199372</xdr:colOff>
      <xdr:row>16</xdr:row>
      <xdr:rowOff>467179</xdr:rowOff>
    </xdr:from>
    <xdr:to>
      <xdr:col>3</xdr:col>
      <xdr:colOff>2477089</xdr:colOff>
      <xdr:row>16</xdr:row>
      <xdr:rowOff>1866664</xdr:rowOff>
    </xdr:to>
    <xdr:pic>
      <xdr:nvPicPr>
        <xdr:cNvPr id="982" name="Obrázek 98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639" b="12676"/>
        <a:stretch/>
      </xdr:blipFill>
      <xdr:spPr>
        <a:xfrm>
          <a:off x="4076047" y="21088804"/>
          <a:ext cx="2277717" cy="1399485"/>
        </a:xfrm>
        <a:prstGeom prst="rect">
          <a:avLst/>
        </a:prstGeom>
      </xdr:spPr>
    </xdr:pic>
    <xdr:clientData/>
  </xdr:twoCellAnchor>
  <xdr:twoCellAnchor>
    <xdr:from>
      <xdr:col>3</xdr:col>
      <xdr:colOff>222941</xdr:colOff>
      <xdr:row>25</xdr:row>
      <xdr:rowOff>111125</xdr:rowOff>
    </xdr:from>
    <xdr:to>
      <xdr:col>3</xdr:col>
      <xdr:colOff>2486853</xdr:colOff>
      <xdr:row>25</xdr:row>
      <xdr:rowOff>2002322</xdr:rowOff>
    </xdr:to>
    <xdr:pic>
      <xdr:nvPicPr>
        <xdr:cNvPr id="983" name="Obrázek 982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33" r="36357"/>
        <a:stretch/>
      </xdr:blipFill>
      <xdr:spPr>
        <a:xfrm>
          <a:off x="4099616" y="41344850"/>
          <a:ext cx="2263912" cy="1891197"/>
        </a:xfrm>
        <a:prstGeom prst="rect">
          <a:avLst/>
        </a:prstGeom>
      </xdr:spPr>
    </xdr:pic>
    <xdr:clientData/>
  </xdr:twoCellAnchor>
  <xdr:twoCellAnchor>
    <xdr:from>
      <xdr:col>3</xdr:col>
      <xdr:colOff>389803</xdr:colOff>
      <xdr:row>33</xdr:row>
      <xdr:rowOff>140607</xdr:rowOff>
    </xdr:from>
    <xdr:to>
      <xdr:col>3</xdr:col>
      <xdr:colOff>2379073</xdr:colOff>
      <xdr:row>33</xdr:row>
      <xdr:rowOff>2063546</xdr:rowOff>
    </xdr:to>
    <xdr:pic>
      <xdr:nvPicPr>
        <xdr:cNvPr id="985" name="Obrázek 98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6478" y="56881032"/>
          <a:ext cx="1989270" cy="1922939"/>
        </a:xfrm>
        <a:prstGeom prst="rect">
          <a:avLst/>
        </a:prstGeom>
      </xdr:spPr>
    </xdr:pic>
    <xdr:clientData/>
  </xdr:twoCellAnchor>
  <xdr:twoCellAnchor>
    <xdr:from>
      <xdr:col>3</xdr:col>
      <xdr:colOff>255675</xdr:colOff>
      <xdr:row>36</xdr:row>
      <xdr:rowOff>172357</xdr:rowOff>
    </xdr:from>
    <xdr:to>
      <xdr:col>3</xdr:col>
      <xdr:colOff>2376905</xdr:colOff>
      <xdr:row>36</xdr:row>
      <xdr:rowOff>1856487</xdr:rowOff>
    </xdr:to>
    <xdr:pic>
      <xdr:nvPicPr>
        <xdr:cNvPr id="986" name="Obrázek 985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71" t="22202" r="44685" b="28756"/>
        <a:stretch/>
      </xdr:blipFill>
      <xdr:spPr>
        <a:xfrm>
          <a:off x="4132350" y="63370732"/>
          <a:ext cx="2121230" cy="1684130"/>
        </a:xfrm>
        <a:prstGeom prst="rect">
          <a:avLst/>
        </a:prstGeom>
      </xdr:spPr>
    </xdr:pic>
    <xdr:clientData/>
  </xdr:twoCellAnchor>
  <xdr:twoCellAnchor>
    <xdr:from>
      <xdr:col>3</xdr:col>
      <xdr:colOff>250943</xdr:colOff>
      <xdr:row>38</xdr:row>
      <xdr:rowOff>172357</xdr:rowOff>
    </xdr:from>
    <xdr:to>
      <xdr:col>3</xdr:col>
      <xdr:colOff>2349204</xdr:colOff>
      <xdr:row>38</xdr:row>
      <xdr:rowOff>1957088</xdr:rowOff>
    </xdr:to>
    <xdr:pic>
      <xdr:nvPicPr>
        <xdr:cNvPr id="987" name="Obrázek 986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2773" t="26838" r="22055" b="35100"/>
        <a:stretch/>
      </xdr:blipFill>
      <xdr:spPr>
        <a:xfrm>
          <a:off x="4127618" y="67676032"/>
          <a:ext cx="2098261" cy="1784731"/>
        </a:xfrm>
        <a:prstGeom prst="rect">
          <a:avLst/>
        </a:prstGeom>
      </xdr:spPr>
    </xdr:pic>
    <xdr:clientData/>
  </xdr:twoCellAnchor>
  <xdr:twoCellAnchor>
    <xdr:from>
      <xdr:col>3</xdr:col>
      <xdr:colOff>143566</xdr:colOff>
      <xdr:row>37</xdr:row>
      <xdr:rowOff>95250</xdr:rowOff>
    </xdr:from>
    <xdr:to>
      <xdr:col>3</xdr:col>
      <xdr:colOff>2407478</xdr:colOff>
      <xdr:row>37</xdr:row>
      <xdr:rowOff>1986447</xdr:rowOff>
    </xdr:to>
    <xdr:pic>
      <xdr:nvPicPr>
        <xdr:cNvPr id="988" name="Obrázek 987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33" r="36357"/>
        <a:stretch/>
      </xdr:blipFill>
      <xdr:spPr>
        <a:xfrm>
          <a:off x="4020241" y="65446275"/>
          <a:ext cx="2263912" cy="1891197"/>
        </a:xfrm>
        <a:prstGeom prst="rect">
          <a:avLst/>
        </a:prstGeom>
      </xdr:spPr>
    </xdr:pic>
    <xdr:clientData/>
  </xdr:twoCellAnchor>
  <xdr:twoCellAnchor>
    <xdr:from>
      <xdr:col>3</xdr:col>
      <xdr:colOff>51954</xdr:colOff>
      <xdr:row>20</xdr:row>
      <xdr:rowOff>432956</xdr:rowOff>
    </xdr:from>
    <xdr:to>
      <xdr:col>3</xdr:col>
      <xdr:colOff>2579535</xdr:colOff>
      <xdr:row>20</xdr:row>
      <xdr:rowOff>1853046</xdr:rowOff>
    </xdr:to>
    <xdr:pic>
      <xdr:nvPicPr>
        <xdr:cNvPr id="990" name="Obrázek 989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8629" y="30465281"/>
          <a:ext cx="2527581" cy="1420090"/>
        </a:xfrm>
        <a:prstGeom prst="rect">
          <a:avLst/>
        </a:prstGeom>
      </xdr:spPr>
    </xdr:pic>
    <xdr:clientData/>
  </xdr:twoCellAnchor>
  <xdr:twoCellAnchor>
    <xdr:from>
      <xdr:col>3</xdr:col>
      <xdr:colOff>51954</xdr:colOff>
      <xdr:row>28</xdr:row>
      <xdr:rowOff>432956</xdr:rowOff>
    </xdr:from>
    <xdr:to>
      <xdr:col>3</xdr:col>
      <xdr:colOff>2330849</xdr:colOff>
      <xdr:row>28</xdr:row>
      <xdr:rowOff>1823357</xdr:rowOff>
    </xdr:to>
    <xdr:pic>
      <xdr:nvPicPr>
        <xdr:cNvPr id="992" name="Obrázek 99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5383" y="50221492"/>
          <a:ext cx="2278895" cy="1390401"/>
        </a:xfrm>
        <a:prstGeom prst="rect">
          <a:avLst/>
        </a:prstGeom>
      </xdr:spPr>
    </xdr:pic>
    <xdr:clientData/>
  </xdr:twoCellAnchor>
  <xdr:twoCellAnchor>
    <xdr:from>
      <xdr:col>3</xdr:col>
      <xdr:colOff>51954</xdr:colOff>
      <xdr:row>113</xdr:row>
      <xdr:rowOff>432956</xdr:rowOff>
    </xdr:from>
    <xdr:to>
      <xdr:col>3</xdr:col>
      <xdr:colOff>2579535</xdr:colOff>
      <xdr:row>113</xdr:row>
      <xdr:rowOff>1853046</xdr:rowOff>
    </xdr:to>
    <xdr:pic>
      <xdr:nvPicPr>
        <xdr:cNvPr id="993" name="Obrázek 99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8629" y="207220706"/>
          <a:ext cx="2527581" cy="1420090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89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89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89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7" name="AutoShape 2" descr="Inspirace a reference - wellness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89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999" name="AutoShape 2" descr="Inspirace a reference - wellness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0" name="AutoShape 1" descr="Inspirace a reference - wellness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1" name="AutoShape 2" descr="Inspirace a reference - wellness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2" name="AutoShape 1" descr="Inspirace a reference - wellness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3" name="AutoShape 2" descr="Inspirace a reference - wellness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005" name="AutoShape 2" descr="Inspirace a reference - wellness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115</xdr:row>
      <xdr:rowOff>1656522</xdr:rowOff>
    </xdr:from>
    <xdr:ext cx="304800" cy="304800"/>
    <xdr:sp macro="" textlink="">
      <xdr:nvSpPr>
        <xdr:cNvPr id="1009" name="AutoShape 1" descr="Inspirace a reference - wellness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9207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115</xdr:row>
      <xdr:rowOff>883479</xdr:rowOff>
    </xdr:from>
    <xdr:ext cx="304800" cy="304800"/>
    <xdr:sp macro="" textlink="">
      <xdr:nvSpPr>
        <xdr:cNvPr id="1010" name="AutoShape 2" descr="Inspirace a reference - wellness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8434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116</xdr:row>
      <xdr:rowOff>1656522</xdr:rowOff>
    </xdr:from>
    <xdr:ext cx="304800" cy="304800"/>
    <xdr:sp macro="" textlink="">
      <xdr:nvSpPr>
        <xdr:cNvPr id="1011" name="AutoShape 1" descr="Inspirace a reference - wellness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1360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116</xdr:row>
      <xdr:rowOff>883479</xdr:rowOff>
    </xdr:from>
    <xdr:ext cx="304800" cy="304800"/>
    <xdr:sp macro="" textlink="">
      <xdr:nvSpPr>
        <xdr:cNvPr id="1012" name="AutoShape 2" descr="Inspirace a reference - wellness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05871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117</xdr:row>
      <xdr:rowOff>1656522</xdr:rowOff>
    </xdr:from>
    <xdr:ext cx="304800" cy="304800"/>
    <xdr:sp macro="" textlink="">
      <xdr:nvSpPr>
        <xdr:cNvPr id="10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35128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117</xdr:row>
      <xdr:rowOff>883479</xdr:rowOff>
    </xdr:from>
    <xdr:ext cx="304800" cy="304800"/>
    <xdr:sp macro="" textlink="">
      <xdr:nvSpPr>
        <xdr:cNvPr id="1014" name="AutoShape 2" descr="Inspirace a reference - wellness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27397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120</xdr:row>
      <xdr:rowOff>0</xdr:rowOff>
    </xdr:from>
    <xdr:ext cx="304800" cy="304800"/>
    <xdr:sp macro="" textlink="">
      <xdr:nvSpPr>
        <xdr:cNvPr id="1015" name="AutoShape 1" descr="Inspirace a reference - wellness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120</xdr:row>
      <xdr:rowOff>0</xdr:rowOff>
    </xdr:from>
    <xdr:ext cx="304800" cy="304800"/>
    <xdr:sp macro="" textlink="">
      <xdr:nvSpPr>
        <xdr:cNvPr id="10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1017" name="AutoShape 1" descr="Inspirace a reference - wellness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10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10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10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124</xdr:row>
      <xdr:rowOff>0</xdr:rowOff>
    </xdr:from>
    <xdr:ext cx="304800" cy="304800"/>
    <xdr:sp macro="" textlink="">
      <xdr:nvSpPr>
        <xdr:cNvPr id="10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312899</xdr:colOff>
      <xdr:row>126</xdr:row>
      <xdr:rowOff>73529</xdr:rowOff>
    </xdr:from>
    <xdr:to>
      <xdr:col>3</xdr:col>
      <xdr:colOff>2292315</xdr:colOff>
      <xdr:row>126</xdr:row>
      <xdr:rowOff>2052945</xdr:rowOff>
    </xdr:to>
    <xdr:pic>
      <xdr:nvPicPr>
        <xdr:cNvPr id="1027" name="Obrázek 1026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9574" y="235988729"/>
          <a:ext cx="1979416" cy="1979416"/>
        </a:xfrm>
        <a:prstGeom prst="rect">
          <a:avLst/>
        </a:prstGeom>
      </xdr:spPr>
    </xdr:pic>
    <xdr:clientData/>
  </xdr:twoCellAnchor>
  <xdr:twoCellAnchor>
    <xdr:from>
      <xdr:col>3</xdr:col>
      <xdr:colOff>431625</xdr:colOff>
      <xdr:row>127</xdr:row>
      <xdr:rowOff>100580</xdr:rowOff>
    </xdr:from>
    <xdr:to>
      <xdr:col>3</xdr:col>
      <xdr:colOff>2150309</xdr:colOff>
      <xdr:row>127</xdr:row>
      <xdr:rowOff>2008910</xdr:rowOff>
    </xdr:to>
    <xdr:pic>
      <xdr:nvPicPr>
        <xdr:cNvPr id="1028" name="Obrázek 1027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8300" y="238168430"/>
          <a:ext cx="1718684" cy="1908330"/>
        </a:xfrm>
        <a:prstGeom prst="rect">
          <a:avLst/>
        </a:prstGeom>
      </xdr:spPr>
    </xdr:pic>
    <xdr:clientData/>
  </xdr:twoCellAnchor>
  <xdr:twoCellAnchor>
    <xdr:from>
      <xdr:col>3</xdr:col>
      <xdr:colOff>295707</xdr:colOff>
      <xdr:row>128</xdr:row>
      <xdr:rowOff>64527</xdr:rowOff>
    </xdr:from>
    <xdr:to>
      <xdr:col>3</xdr:col>
      <xdr:colOff>2188134</xdr:colOff>
      <xdr:row>128</xdr:row>
      <xdr:rowOff>1956954</xdr:rowOff>
    </xdr:to>
    <xdr:pic>
      <xdr:nvPicPr>
        <xdr:cNvPr id="1029" name="Obrázek 1028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2382" y="240285027"/>
          <a:ext cx="1892427" cy="1892427"/>
        </a:xfrm>
        <a:prstGeom prst="rect">
          <a:avLst/>
        </a:prstGeom>
      </xdr:spPr>
    </xdr:pic>
    <xdr:clientData/>
  </xdr:twoCellAnchor>
  <xdr:twoCellAnchor>
    <xdr:from>
      <xdr:col>3</xdr:col>
      <xdr:colOff>550431</xdr:colOff>
      <xdr:row>129</xdr:row>
      <xdr:rowOff>111673</xdr:rowOff>
    </xdr:from>
    <xdr:to>
      <xdr:col>3</xdr:col>
      <xdr:colOff>1922319</xdr:colOff>
      <xdr:row>129</xdr:row>
      <xdr:rowOff>1905443</xdr:rowOff>
    </xdr:to>
    <xdr:pic>
      <xdr:nvPicPr>
        <xdr:cNvPr id="1030" name="Obrázek 1029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7106" y="242484823"/>
          <a:ext cx="1371888" cy="1793770"/>
        </a:xfrm>
        <a:prstGeom prst="rect">
          <a:avLst/>
        </a:prstGeom>
      </xdr:spPr>
    </xdr:pic>
    <xdr:clientData/>
  </xdr:twoCellAnchor>
  <xdr:twoCellAnchor>
    <xdr:from>
      <xdr:col>3</xdr:col>
      <xdr:colOff>352155</xdr:colOff>
      <xdr:row>132</xdr:row>
      <xdr:rowOff>232714</xdr:rowOff>
    </xdr:from>
    <xdr:to>
      <xdr:col>3</xdr:col>
      <xdr:colOff>2111033</xdr:colOff>
      <xdr:row>132</xdr:row>
      <xdr:rowOff>1991592</xdr:rowOff>
    </xdr:to>
    <xdr:pic>
      <xdr:nvPicPr>
        <xdr:cNvPr id="1031" name="Obrázek 1030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830" y="249063814"/>
          <a:ext cx="1758878" cy="1758878"/>
        </a:xfrm>
        <a:prstGeom prst="rect">
          <a:avLst/>
        </a:prstGeom>
      </xdr:spPr>
    </xdr:pic>
    <xdr:clientData/>
  </xdr:twoCellAnchor>
  <xdr:twoCellAnchor>
    <xdr:from>
      <xdr:col>3</xdr:col>
      <xdr:colOff>560986</xdr:colOff>
      <xdr:row>133</xdr:row>
      <xdr:rowOff>193627</xdr:rowOff>
    </xdr:from>
    <xdr:to>
      <xdr:col>3</xdr:col>
      <xdr:colOff>1991590</xdr:colOff>
      <xdr:row>133</xdr:row>
      <xdr:rowOff>1940414</xdr:rowOff>
    </xdr:to>
    <xdr:pic>
      <xdr:nvPicPr>
        <xdr:cNvPr id="1032" name="Obrázek 103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7661" y="251177377"/>
          <a:ext cx="1430604" cy="1746787"/>
        </a:xfrm>
        <a:prstGeom prst="rect">
          <a:avLst/>
        </a:prstGeom>
      </xdr:spPr>
    </xdr:pic>
    <xdr:clientData/>
  </xdr:twoCellAnchor>
  <xdr:twoCellAnchor>
    <xdr:from>
      <xdr:col>3</xdr:col>
      <xdr:colOff>329316</xdr:colOff>
      <xdr:row>130</xdr:row>
      <xdr:rowOff>190770</xdr:rowOff>
    </xdr:from>
    <xdr:to>
      <xdr:col>3</xdr:col>
      <xdr:colOff>2268681</xdr:colOff>
      <xdr:row>130</xdr:row>
      <xdr:rowOff>2130135</xdr:rowOff>
    </xdr:to>
    <xdr:pic>
      <xdr:nvPicPr>
        <xdr:cNvPr id="1033" name="Obrázek 1032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5991" y="244716570"/>
          <a:ext cx="1939365" cy="1939365"/>
        </a:xfrm>
        <a:prstGeom prst="rect">
          <a:avLst/>
        </a:prstGeom>
      </xdr:spPr>
    </xdr:pic>
    <xdr:clientData/>
  </xdr:twoCellAnchor>
  <xdr:twoCellAnchor>
    <xdr:from>
      <xdr:col>3</xdr:col>
      <xdr:colOff>605273</xdr:colOff>
      <xdr:row>131</xdr:row>
      <xdr:rowOff>68652</xdr:rowOff>
    </xdr:from>
    <xdr:to>
      <xdr:col>3</xdr:col>
      <xdr:colOff>2067501</xdr:colOff>
      <xdr:row>131</xdr:row>
      <xdr:rowOff>2026227</xdr:rowOff>
    </xdr:to>
    <xdr:pic>
      <xdr:nvPicPr>
        <xdr:cNvPr id="1034" name="Obrázek 1033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1948" y="246747102"/>
          <a:ext cx="1462228" cy="19575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3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3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3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3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3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304800" cy="304800"/>
    <xdr:sp macro="" textlink="">
      <xdr:nvSpPr>
        <xdr:cNvPr id="104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57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254825</xdr:colOff>
      <xdr:row>5</xdr:row>
      <xdr:rowOff>134834</xdr:rowOff>
    </xdr:from>
    <xdr:to>
      <xdr:col>3</xdr:col>
      <xdr:colOff>2173433</xdr:colOff>
      <xdr:row>5</xdr:row>
      <xdr:rowOff>2050968</xdr:rowOff>
    </xdr:to>
    <xdr:pic>
      <xdr:nvPicPr>
        <xdr:cNvPr id="1041" name="Obrázek 1040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28" t="36800" r="1286" b="40471"/>
        <a:stretch/>
      </xdr:blipFill>
      <xdr:spPr>
        <a:xfrm>
          <a:off x="3738254" y="5917870"/>
          <a:ext cx="1918608" cy="1916134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182</xdr:row>
      <xdr:rowOff>121227</xdr:rowOff>
    </xdr:from>
    <xdr:to>
      <xdr:col>3</xdr:col>
      <xdr:colOff>1981742</xdr:colOff>
      <xdr:row>182</xdr:row>
      <xdr:rowOff>2043545</xdr:rowOff>
    </xdr:to>
    <xdr:pic>
      <xdr:nvPicPr>
        <xdr:cNvPr id="1042" name="Obrázek 104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4517448" y="341763927"/>
          <a:ext cx="1340969" cy="1922318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186</xdr:row>
      <xdr:rowOff>121227</xdr:rowOff>
    </xdr:from>
    <xdr:to>
      <xdr:col>3</xdr:col>
      <xdr:colOff>1964423</xdr:colOff>
      <xdr:row>186</xdr:row>
      <xdr:rowOff>2043545</xdr:rowOff>
    </xdr:to>
    <xdr:pic>
      <xdr:nvPicPr>
        <xdr:cNvPr id="1043" name="Obrázek 104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4500129" y="348621927"/>
          <a:ext cx="1340969" cy="1922318"/>
        </a:xfrm>
        <a:prstGeom prst="rect">
          <a:avLst/>
        </a:prstGeom>
      </xdr:spPr>
    </xdr:pic>
    <xdr:clientData/>
  </xdr:twoCellAnchor>
  <xdr:twoCellAnchor>
    <xdr:from>
      <xdr:col>3</xdr:col>
      <xdr:colOff>515472</xdr:colOff>
      <xdr:row>137</xdr:row>
      <xdr:rowOff>33617</xdr:rowOff>
    </xdr:from>
    <xdr:to>
      <xdr:col>3</xdr:col>
      <xdr:colOff>2005854</xdr:colOff>
      <xdr:row>137</xdr:row>
      <xdr:rowOff>2078732</xdr:rowOff>
    </xdr:to>
    <xdr:pic>
      <xdr:nvPicPr>
        <xdr:cNvPr id="1044" name="Obrázek 1043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2147" y="257875367"/>
          <a:ext cx="1490382" cy="2045115"/>
        </a:xfrm>
        <a:prstGeom prst="rect">
          <a:avLst/>
        </a:prstGeom>
      </xdr:spPr>
    </xdr:pic>
    <xdr:clientData/>
  </xdr:twoCellAnchor>
  <xdr:twoCellAnchor>
    <xdr:from>
      <xdr:col>3</xdr:col>
      <xdr:colOff>501861</xdr:colOff>
      <xdr:row>138</xdr:row>
      <xdr:rowOff>56981</xdr:rowOff>
    </xdr:from>
    <xdr:to>
      <xdr:col>3</xdr:col>
      <xdr:colOff>1969832</xdr:colOff>
      <xdr:row>138</xdr:row>
      <xdr:rowOff>2112909</xdr:rowOff>
    </xdr:to>
    <xdr:pic>
      <xdr:nvPicPr>
        <xdr:cNvPr id="1045" name="Obrázek 1044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8536" y="260051381"/>
          <a:ext cx="1467971" cy="205592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44</xdr:row>
      <xdr:rowOff>0</xdr:rowOff>
    </xdr:from>
    <xdr:ext cx="304800" cy="308029"/>
    <xdr:sp macro="" textlink="">
      <xdr:nvSpPr>
        <xdr:cNvPr id="104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765524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8029"/>
    <xdr:sp macro="" textlink="">
      <xdr:nvSpPr>
        <xdr:cNvPr id="104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765524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8029"/>
    <xdr:sp macro="" textlink="">
      <xdr:nvSpPr>
        <xdr:cNvPr id="104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765524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8029"/>
    <xdr:sp macro="" textlink="">
      <xdr:nvSpPr>
        <xdr:cNvPr id="104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765524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05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830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05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830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05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830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585106</xdr:colOff>
      <xdr:row>44</xdr:row>
      <xdr:rowOff>244928</xdr:rowOff>
    </xdr:from>
    <xdr:to>
      <xdr:col>3</xdr:col>
      <xdr:colOff>1972779</xdr:colOff>
      <xdr:row>44</xdr:row>
      <xdr:rowOff>1997848</xdr:rowOff>
    </xdr:to>
    <xdr:pic>
      <xdr:nvPicPr>
        <xdr:cNvPr id="1053" name="Obrázek 1052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461781" y="76797353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502806</xdr:colOff>
      <xdr:row>51</xdr:row>
      <xdr:rowOff>89883</xdr:rowOff>
    </xdr:from>
    <xdr:to>
      <xdr:col>3</xdr:col>
      <xdr:colOff>2135875</xdr:colOff>
      <xdr:row>51</xdr:row>
      <xdr:rowOff>1946451</xdr:rowOff>
    </xdr:to>
    <xdr:pic>
      <xdr:nvPicPr>
        <xdr:cNvPr id="1054" name="Obrázek 1053" descr="Tork zásobník na hygienické sáčky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481" y="93863508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312964</xdr:colOff>
      <xdr:row>65</xdr:row>
      <xdr:rowOff>78953</xdr:rowOff>
    </xdr:from>
    <xdr:to>
      <xdr:col>3</xdr:col>
      <xdr:colOff>1932214</xdr:colOff>
      <xdr:row>65</xdr:row>
      <xdr:rowOff>2084615</xdr:rowOff>
    </xdr:to>
    <xdr:pic>
      <xdr:nvPicPr>
        <xdr:cNvPr id="1055" name="Obrázek 1054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9639" y="120655928"/>
          <a:ext cx="1619250" cy="200566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146</xdr:row>
      <xdr:rowOff>0</xdr:rowOff>
    </xdr:from>
    <xdr:ext cx="304800" cy="308029"/>
    <xdr:sp macro="" textlink="">
      <xdr:nvSpPr>
        <xdr:cNvPr id="105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4630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304800" cy="308029"/>
    <xdr:sp macro="" textlink="">
      <xdr:nvSpPr>
        <xdr:cNvPr id="105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4630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304800" cy="308029"/>
    <xdr:sp macro="" textlink="">
      <xdr:nvSpPr>
        <xdr:cNvPr id="105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4630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304800" cy="308029"/>
    <xdr:sp macro="" textlink="">
      <xdr:nvSpPr>
        <xdr:cNvPr id="105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54630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06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06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06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585106</xdr:colOff>
      <xdr:row>146</xdr:row>
      <xdr:rowOff>244928</xdr:rowOff>
    </xdr:from>
    <xdr:to>
      <xdr:col>3</xdr:col>
      <xdr:colOff>1972779</xdr:colOff>
      <xdr:row>146</xdr:row>
      <xdr:rowOff>1997848</xdr:rowOff>
    </xdr:to>
    <xdr:pic>
      <xdr:nvPicPr>
        <xdr:cNvPr id="1063" name="Obrázek 1062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461781" y="275707928"/>
          <a:ext cx="1387673" cy="175292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174</xdr:row>
      <xdr:rowOff>0</xdr:rowOff>
    </xdr:from>
    <xdr:ext cx="304800" cy="308029"/>
    <xdr:sp macro="" textlink="">
      <xdr:nvSpPr>
        <xdr:cNvPr id="106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6174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304800" cy="308029"/>
    <xdr:sp macro="" textlink="">
      <xdr:nvSpPr>
        <xdr:cNvPr id="106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6174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304800" cy="308029"/>
    <xdr:sp macro="" textlink="">
      <xdr:nvSpPr>
        <xdr:cNvPr id="106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6174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304800" cy="308029"/>
    <xdr:sp macro="" textlink="">
      <xdr:nvSpPr>
        <xdr:cNvPr id="106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617410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304800" cy="304800"/>
    <xdr:sp macro="" textlink="">
      <xdr:nvSpPr>
        <xdr:cNvPr id="106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304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304800" cy="304800"/>
    <xdr:sp macro="" textlink="">
      <xdr:nvSpPr>
        <xdr:cNvPr id="106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304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304800" cy="304800"/>
    <xdr:sp macro="" textlink="">
      <xdr:nvSpPr>
        <xdr:cNvPr id="107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304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585106</xdr:colOff>
      <xdr:row>174</xdr:row>
      <xdr:rowOff>244928</xdr:rowOff>
    </xdr:from>
    <xdr:to>
      <xdr:col>3</xdr:col>
      <xdr:colOff>1972779</xdr:colOff>
      <xdr:row>174</xdr:row>
      <xdr:rowOff>1997848</xdr:rowOff>
    </xdr:to>
    <xdr:pic>
      <xdr:nvPicPr>
        <xdr:cNvPr id="1072" name="Obrázek 1071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461781" y="326419028"/>
          <a:ext cx="1387673" cy="1752920"/>
        </a:xfrm>
        <a:prstGeom prst="rect">
          <a:avLst/>
        </a:prstGeom>
      </xdr:spPr>
    </xdr:pic>
    <xdr:clientData/>
  </xdr:twoCellAnchor>
  <xdr:twoCellAnchor>
    <xdr:from>
      <xdr:col>3</xdr:col>
      <xdr:colOff>366734</xdr:colOff>
      <xdr:row>180</xdr:row>
      <xdr:rowOff>89883</xdr:rowOff>
    </xdr:from>
    <xdr:to>
      <xdr:col>3</xdr:col>
      <xdr:colOff>1999803</xdr:colOff>
      <xdr:row>180</xdr:row>
      <xdr:rowOff>1946451</xdr:rowOff>
    </xdr:to>
    <xdr:pic>
      <xdr:nvPicPr>
        <xdr:cNvPr id="1073" name="Obrázek 1072" descr="Tork zásobník na hygienické sáčky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409" y="339179883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40822</xdr:colOff>
      <xdr:row>69</xdr:row>
      <xdr:rowOff>149680</xdr:rowOff>
    </xdr:from>
    <xdr:to>
      <xdr:col>3</xdr:col>
      <xdr:colOff>2526019</xdr:colOff>
      <xdr:row>69</xdr:row>
      <xdr:rowOff>1918608</xdr:rowOff>
    </xdr:to>
    <xdr:pic>
      <xdr:nvPicPr>
        <xdr:cNvPr id="1074" name="Obrázek 1073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8858" y="129703287"/>
          <a:ext cx="2485197" cy="1768928"/>
        </a:xfrm>
        <a:prstGeom prst="rect">
          <a:avLst/>
        </a:prstGeom>
      </xdr:spPr>
    </xdr:pic>
    <xdr:clientData/>
  </xdr:twoCellAnchor>
  <xdr:twoCellAnchor>
    <xdr:from>
      <xdr:col>3</xdr:col>
      <xdr:colOff>176893</xdr:colOff>
      <xdr:row>67</xdr:row>
      <xdr:rowOff>132462</xdr:rowOff>
    </xdr:from>
    <xdr:to>
      <xdr:col>3</xdr:col>
      <xdr:colOff>2490106</xdr:colOff>
      <xdr:row>67</xdr:row>
      <xdr:rowOff>2049235</xdr:rowOff>
    </xdr:to>
    <xdr:pic>
      <xdr:nvPicPr>
        <xdr:cNvPr id="1075" name="Obrázek 1074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4929" y="125386212"/>
          <a:ext cx="2313213" cy="1916773"/>
        </a:xfrm>
        <a:prstGeom prst="rect">
          <a:avLst/>
        </a:prstGeom>
      </xdr:spPr>
    </xdr:pic>
    <xdr:clientData/>
  </xdr:twoCellAnchor>
  <xdr:twoCellAnchor>
    <xdr:from>
      <xdr:col>3</xdr:col>
      <xdr:colOff>136072</xdr:colOff>
      <xdr:row>77</xdr:row>
      <xdr:rowOff>91640</xdr:rowOff>
    </xdr:from>
    <xdr:to>
      <xdr:col>3</xdr:col>
      <xdr:colOff>2449285</xdr:colOff>
      <xdr:row>77</xdr:row>
      <xdr:rowOff>2008413</xdr:rowOff>
    </xdr:to>
    <xdr:pic>
      <xdr:nvPicPr>
        <xdr:cNvPr id="1077" name="Obrázek 1076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4108" y="147375354"/>
          <a:ext cx="2313213" cy="1916773"/>
        </a:xfrm>
        <a:prstGeom prst="rect">
          <a:avLst/>
        </a:prstGeom>
      </xdr:spPr>
    </xdr:pic>
    <xdr:clientData/>
  </xdr:twoCellAnchor>
  <xdr:twoCellAnchor>
    <xdr:from>
      <xdr:col>3</xdr:col>
      <xdr:colOff>13607</xdr:colOff>
      <xdr:row>79</xdr:row>
      <xdr:rowOff>163287</xdr:rowOff>
    </xdr:from>
    <xdr:to>
      <xdr:col>3</xdr:col>
      <xdr:colOff>2571750</xdr:colOff>
      <xdr:row>79</xdr:row>
      <xdr:rowOff>1870465</xdr:rowOff>
    </xdr:to>
    <xdr:pic>
      <xdr:nvPicPr>
        <xdr:cNvPr id="1079" name="Obrázek 1078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0282" y="149791512"/>
          <a:ext cx="2558143" cy="1707178"/>
        </a:xfrm>
        <a:prstGeom prst="rect">
          <a:avLst/>
        </a:prstGeom>
      </xdr:spPr>
    </xdr:pic>
    <xdr:clientData/>
  </xdr:twoCellAnchor>
  <xdr:twoCellAnchor>
    <xdr:from>
      <xdr:col>3</xdr:col>
      <xdr:colOff>639536</xdr:colOff>
      <xdr:row>187</xdr:row>
      <xdr:rowOff>68036</xdr:rowOff>
    </xdr:from>
    <xdr:to>
      <xdr:col>3</xdr:col>
      <xdr:colOff>2095500</xdr:colOff>
      <xdr:row>187</xdr:row>
      <xdr:rowOff>2067459</xdr:rowOff>
    </xdr:to>
    <xdr:pic>
      <xdr:nvPicPr>
        <xdr:cNvPr id="1080" name="Obrázek 1079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6211" y="350721386"/>
          <a:ext cx="1455964" cy="1999423"/>
        </a:xfrm>
        <a:prstGeom prst="rect">
          <a:avLst/>
        </a:prstGeom>
      </xdr:spPr>
    </xdr:pic>
    <xdr:clientData/>
  </xdr:twoCellAnchor>
  <xdr:twoCellAnchor>
    <xdr:from>
      <xdr:col>3</xdr:col>
      <xdr:colOff>612321</xdr:colOff>
      <xdr:row>188</xdr:row>
      <xdr:rowOff>108857</xdr:rowOff>
    </xdr:from>
    <xdr:to>
      <xdr:col>3</xdr:col>
      <xdr:colOff>2068285</xdr:colOff>
      <xdr:row>188</xdr:row>
      <xdr:rowOff>2067346</xdr:rowOff>
    </xdr:to>
    <xdr:pic>
      <xdr:nvPicPr>
        <xdr:cNvPr id="1081" name="Obrázek 1080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8996" y="352914857"/>
          <a:ext cx="1455964" cy="1958489"/>
        </a:xfrm>
        <a:prstGeom prst="rect">
          <a:avLst/>
        </a:prstGeom>
      </xdr:spPr>
    </xdr:pic>
    <xdr:clientData/>
  </xdr:twoCellAnchor>
  <xdr:twoCellAnchor>
    <xdr:from>
      <xdr:col>3</xdr:col>
      <xdr:colOff>655615</xdr:colOff>
      <xdr:row>189</xdr:row>
      <xdr:rowOff>476250</xdr:rowOff>
    </xdr:from>
    <xdr:to>
      <xdr:col>3</xdr:col>
      <xdr:colOff>2438375</xdr:colOff>
      <xdr:row>189</xdr:row>
      <xdr:rowOff>1945821</xdr:rowOff>
    </xdr:to>
    <xdr:pic>
      <xdr:nvPicPr>
        <xdr:cNvPr id="1082" name="Obrázek 1081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2329" y="376196679"/>
          <a:ext cx="1782760" cy="1469571"/>
        </a:xfrm>
        <a:prstGeom prst="rect">
          <a:avLst/>
        </a:prstGeom>
      </xdr:spPr>
    </xdr:pic>
    <xdr:clientData/>
  </xdr:twoCellAnchor>
  <xdr:twoCellAnchor>
    <xdr:from>
      <xdr:col>3</xdr:col>
      <xdr:colOff>857251</xdr:colOff>
      <xdr:row>185</xdr:row>
      <xdr:rowOff>55663</xdr:rowOff>
    </xdr:from>
    <xdr:to>
      <xdr:col>3</xdr:col>
      <xdr:colOff>2027465</xdr:colOff>
      <xdr:row>185</xdr:row>
      <xdr:rowOff>2044124</xdr:rowOff>
    </xdr:to>
    <xdr:pic>
      <xdr:nvPicPr>
        <xdr:cNvPr id="1083" name="Obrázek 1082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6" y="346403713"/>
          <a:ext cx="1170214" cy="1988461"/>
        </a:xfrm>
        <a:prstGeom prst="rect">
          <a:avLst/>
        </a:prstGeom>
      </xdr:spPr>
    </xdr:pic>
    <xdr:clientData/>
  </xdr:twoCellAnchor>
  <xdr:twoCellAnchor>
    <xdr:from>
      <xdr:col>3</xdr:col>
      <xdr:colOff>898073</xdr:colOff>
      <xdr:row>168</xdr:row>
      <xdr:rowOff>81643</xdr:rowOff>
    </xdr:from>
    <xdr:to>
      <xdr:col>3</xdr:col>
      <xdr:colOff>2054679</xdr:colOff>
      <xdr:row>168</xdr:row>
      <xdr:rowOff>1952111</xdr:rowOff>
    </xdr:to>
    <xdr:pic>
      <xdr:nvPicPr>
        <xdr:cNvPr id="1084" name="Obrázek 1083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4748" y="315092443"/>
          <a:ext cx="1156606" cy="187046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8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8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8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8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8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153</xdr:row>
      <xdr:rowOff>0</xdr:rowOff>
    </xdr:from>
    <xdr:ext cx="304800" cy="304800"/>
    <xdr:sp macro="" textlink="">
      <xdr:nvSpPr>
        <xdr:cNvPr id="109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905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623454</xdr:colOff>
      <xdr:row>154</xdr:row>
      <xdr:rowOff>121227</xdr:rowOff>
    </xdr:from>
    <xdr:to>
      <xdr:col>3</xdr:col>
      <xdr:colOff>1964423</xdr:colOff>
      <xdr:row>154</xdr:row>
      <xdr:rowOff>2043545</xdr:rowOff>
    </xdr:to>
    <xdr:pic>
      <xdr:nvPicPr>
        <xdr:cNvPr id="1091" name="Obrázek 1090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4500129" y="291052827"/>
          <a:ext cx="1340969" cy="1922318"/>
        </a:xfrm>
        <a:prstGeom prst="rect">
          <a:avLst/>
        </a:prstGeom>
      </xdr:spPr>
    </xdr:pic>
    <xdr:clientData/>
  </xdr:twoCellAnchor>
  <xdr:twoCellAnchor>
    <xdr:from>
      <xdr:col>3</xdr:col>
      <xdr:colOff>363682</xdr:colOff>
      <xdr:row>167</xdr:row>
      <xdr:rowOff>225136</xdr:rowOff>
    </xdr:from>
    <xdr:to>
      <xdr:col>3</xdr:col>
      <xdr:colOff>2103028</xdr:colOff>
      <xdr:row>167</xdr:row>
      <xdr:rowOff>2046014</xdr:rowOff>
    </xdr:to>
    <xdr:pic>
      <xdr:nvPicPr>
        <xdr:cNvPr id="1092" name="Obrázek 1091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4240357" y="313083286"/>
          <a:ext cx="1739346" cy="182087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09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09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4800"/>
    <xdr:sp macro="" textlink="">
      <xdr:nvSpPr>
        <xdr:cNvPr id="109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09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09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4800"/>
    <xdr:sp macro="" textlink="">
      <xdr:nvSpPr>
        <xdr:cNvPr id="109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09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8029"/>
    <xdr:sp macro="" textlink="">
      <xdr:nvSpPr>
        <xdr:cNvPr id="110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4800"/>
    <xdr:sp macro="" textlink="">
      <xdr:nvSpPr>
        <xdr:cNvPr id="110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1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300052</xdr:colOff>
      <xdr:row>48</xdr:row>
      <xdr:rowOff>64970</xdr:rowOff>
    </xdr:from>
    <xdr:to>
      <xdr:col>3</xdr:col>
      <xdr:colOff>2214250</xdr:colOff>
      <xdr:row>48</xdr:row>
      <xdr:rowOff>1979168</xdr:rowOff>
    </xdr:to>
    <xdr:pic>
      <xdr:nvPicPr>
        <xdr:cNvPr id="1103" name="Obrázek 1102" descr="Tork odpadkový koš 5 l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727" y="87380645"/>
          <a:ext cx="1914198" cy="1914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647700</xdr:colOff>
      <xdr:row>61</xdr:row>
      <xdr:rowOff>47626</xdr:rowOff>
    </xdr:from>
    <xdr:to>
      <xdr:col>3</xdr:col>
      <xdr:colOff>2009548</xdr:colOff>
      <xdr:row>61</xdr:row>
      <xdr:rowOff>2085976</xdr:rowOff>
    </xdr:to>
    <xdr:pic>
      <xdr:nvPicPr>
        <xdr:cNvPr id="1105" name="Obrázek 1104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109861351"/>
          <a:ext cx="1361848" cy="2038350"/>
        </a:xfrm>
        <a:prstGeom prst="rect">
          <a:avLst/>
        </a:prstGeom>
      </xdr:spPr>
    </xdr:pic>
    <xdr:clientData/>
  </xdr:twoCellAnchor>
  <xdr:twoCellAnchor>
    <xdr:from>
      <xdr:col>3</xdr:col>
      <xdr:colOff>885825</xdr:colOff>
      <xdr:row>62</xdr:row>
      <xdr:rowOff>104775</xdr:rowOff>
    </xdr:from>
    <xdr:to>
      <xdr:col>3</xdr:col>
      <xdr:colOff>1819487</xdr:colOff>
      <xdr:row>62</xdr:row>
      <xdr:rowOff>2076450</xdr:rowOff>
    </xdr:to>
    <xdr:pic>
      <xdr:nvPicPr>
        <xdr:cNvPr id="1106" name="Obrázek 1105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112071150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466725</xdr:colOff>
      <xdr:row>64</xdr:row>
      <xdr:rowOff>149186</xdr:rowOff>
    </xdr:from>
    <xdr:to>
      <xdr:col>3</xdr:col>
      <xdr:colOff>2066925</xdr:colOff>
      <xdr:row>64</xdr:row>
      <xdr:rowOff>2019300</xdr:rowOff>
    </xdr:to>
    <xdr:pic>
      <xdr:nvPicPr>
        <xdr:cNvPr id="1107" name="Obrázek 1106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116420861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885825</xdr:colOff>
      <xdr:row>73</xdr:row>
      <xdr:rowOff>104775</xdr:rowOff>
    </xdr:from>
    <xdr:to>
      <xdr:col>3</xdr:col>
      <xdr:colOff>1819487</xdr:colOff>
      <xdr:row>73</xdr:row>
      <xdr:rowOff>2076450</xdr:rowOff>
    </xdr:to>
    <xdr:pic>
      <xdr:nvPicPr>
        <xdr:cNvPr id="1108" name="Obrázek 1107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136283700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398689</xdr:colOff>
      <xdr:row>74</xdr:row>
      <xdr:rowOff>217223</xdr:rowOff>
    </xdr:from>
    <xdr:to>
      <xdr:col>3</xdr:col>
      <xdr:colOff>1998889</xdr:colOff>
      <xdr:row>74</xdr:row>
      <xdr:rowOff>2087337</xdr:rowOff>
    </xdr:to>
    <xdr:pic>
      <xdr:nvPicPr>
        <xdr:cNvPr id="1109" name="Obrázek 1108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364" y="138548798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885825</xdr:colOff>
      <xdr:row>83</xdr:row>
      <xdr:rowOff>104775</xdr:rowOff>
    </xdr:from>
    <xdr:to>
      <xdr:col>3</xdr:col>
      <xdr:colOff>1819487</xdr:colOff>
      <xdr:row>83</xdr:row>
      <xdr:rowOff>2076450</xdr:rowOff>
    </xdr:to>
    <xdr:pic>
      <xdr:nvPicPr>
        <xdr:cNvPr id="1110" name="Obrázek 1109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158343600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466725</xdr:colOff>
      <xdr:row>85</xdr:row>
      <xdr:rowOff>149186</xdr:rowOff>
    </xdr:from>
    <xdr:to>
      <xdr:col>3</xdr:col>
      <xdr:colOff>2066925</xdr:colOff>
      <xdr:row>85</xdr:row>
      <xdr:rowOff>2019300</xdr:rowOff>
    </xdr:to>
    <xdr:pic>
      <xdr:nvPicPr>
        <xdr:cNvPr id="1111" name="Obrázek 1110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162693311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827066</xdr:colOff>
      <xdr:row>87</xdr:row>
      <xdr:rowOff>241368</xdr:rowOff>
    </xdr:from>
    <xdr:to>
      <xdr:col>3</xdr:col>
      <xdr:colOff>1939636</xdr:colOff>
      <xdr:row>87</xdr:row>
      <xdr:rowOff>1906610</xdr:rowOff>
    </xdr:to>
    <xdr:pic>
      <xdr:nvPicPr>
        <xdr:cNvPr id="1112" name="Obrázek 1111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3741" y="169243443"/>
          <a:ext cx="1112570" cy="166524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11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11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148</xdr:row>
      <xdr:rowOff>0</xdr:rowOff>
    </xdr:from>
    <xdr:ext cx="304800" cy="304800"/>
    <xdr:sp macro="" textlink="">
      <xdr:nvSpPr>
        <xdr:cNvPr id="111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797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300052</xdr:colOff>
      <xdr:row>178</xdr:row>
      <xdr:rowOff>64970</xdr:rowOff>
    </xdr:from>
    <xdr:to>
      <xdr:col>3</xdr:col>
      <xdr:colOff>2214250</xdr:colOff>
      <xdr:row>178</xdr:row>
      <xdr:rowOff>1979168</xdr:rowOff>
    </xdr:to>
    <xdr:pic>
      <xdr:nvPicPr>
        <xdr:cNvPr id="1118" name="Obrázek 1117" descr="Tork odpadkový koš 5 l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727" y="334849670"/>
          <a:ext cx="1914198" cy="1914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381000</xdr:colOff>
      <xdr:row>111</xdr:row>
      <xdr:rowOff>136073</xdr:rowOff>
    </xdr:from>
    <xdr:to>
      <xdr:col>3</xdr:col>
      <xdr:colOff>2299607</xdr:colOff>
      <xdr:row>111</xdr:row>
      <xdr:rowOff>1860098</xdr:rowOff>
    </xdr:to>
    <xdr:pic>
      <xdr:nvPicPr>
        <xdr:cNvPr id="1120" name="Obrázek 1119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70" r="12698"/>
        <a:stretch/>
      </xdr:blipFill>
      <xdr:spPr>
        <a:xfrm>
          <a:off x="4257675" y="202618523"/>
          <a:ext cx="1918607" cy="1724025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110</xdr:row>
      <xdr:rowOff>475422</xdr:rowOff>
    </xdr:from>
    <xdr:ext cx="304800" cy="304800"/>
    <xdr:sp macro="" textlink="">
      <xdr:nvSpPr>
        <xdr:cNvPr id="11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8052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475422</xdr:rowOff>
    </xdr:from>
    <xdr:ext cx="304800" cy="304800"/>
    <xdr:sp macro="" textlink="">
      <xdr:nvSpPr>
        <xdr:cNvPr id="11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8052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475422</xdr:rowOff>
    </xdr:from>
    <xdr:ext cx="304800" cy="304800"/>
    <xdr:sp macro="" textlink="">
      <xdr:nvSpPr>
        <xdr:cNvPr id="11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8052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475422</xdr:rowOff>
    </xdr:from>
    <xdr:ext cx="304800" cy="304800"/>
    <xdr:sp macro="" textlink="">
      <xdr:nvSpPr>
        <xdr:cNvPr id="11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08052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475422</xdr:rowOff>
    </xdr:from>
    <xdr:ext cx="304800" cy="304800"/>
    <xdr:sp macro="" textlink="">
      <xdr:nvSpPr>
        <xdr:cNvPr id="11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29578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475422</xdr:rowOff>
    </xdr:from>
    <xdr:ext cx="304800" cy="304800"/>
    <xdr:sp macro="" textlink="">
      <xdr:nvSpPr>
        <xdr:cNvPr id="11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29578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91</xdr:row>
      <xdr:rowOff>1645228</xdr:rowOff>
    </xdr:from>
    <xdr:ext cx="304800" cy="304800"/>
    <xdr:sp macro="" textlink="">
      <xdr:nvSpPr>
        <xdr:cNvPr id="11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9225773" y="17751482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108320</xdr:colOff>
      <xdr:row>91</xdr:row>
      <xdr:rowOff>146999</xdr:rowOff>
    </xdr:from>
    <xdr:to>
      <xdr:col>3</xdr:col>
      <xdr:colOff>2088320</xdr:colOff>
      <xdr:row>91</xdr:row>
      <xdr:rowOff>1982999</xdr:rowOff>
    </xdr:to>
    <xdr:pic>
      <xdr:nvPicPr>
        <xdr:cNvPr id="1128" name="Obrázek 1127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7" t="20064" r="17769" b="12828"/>
        <a:stretch/>
      </xdr:blipFill>
      <xdr:spPr>
        <a:xfrm>
          <a:off x="3984995" y="176016599"/>
          <a:ext cx="1980000" cy="1836000"/>
        </a:xfrm>
        <a:prstGeom prst="rect">
          <a:avLst/>
        </a:prstGeom>
      </xdr:spPr>
    </xdr:pic>
    <xdr:clientData/>
  </xdr:twoCellAnchor>
  <xdr:twoCellAnchor>
    <xdr:from>
      <xdr:col>3</xdr:col>
      <xdr:colOff>394605</xdr:colOff>
      <xdr:row>110</xdr:row>
      <xdr:rowOff>408216</xdr:rowOff>
    </xdr:from>
    <xdr:to>
      <xdr:col>3</xdr:col>
      <xdr:colOff>2381246</xdr:colOff>
      <xdr:row>110</xdr:row>
      <xdr:rowOff>1646465</xdr:rowOff>
    </xdr:to>
    <xdr:pic>
      <xdr:nvPicPr>
        <xdr:cNvPr id="1129" name="Obrázek 1128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280" y="200738016"/>
          <a:ext cx="1986641" cy="1238249"/>
        </a:xfrm>
        <a:prstGeom prst="rect">
          <a:avLst/>
        </a:prstGeom>
      </xdr:spPr>
    </xdr:pic>
    <xdr:clientData/>
  </xdr:twoCellAnchor>
  <xdr:twoCellAnchor>
    <xdr:from>
      <xdr:col>3</xdr:col>
      <xdr:colOff>122462</xdr:colOff>
      <xdr:row>120</xdr:row>
      <xdr:rowOff>326573</xdr:rowOff>
    </xdr:from>
    <xdr:to>
      <xdr:col>3</xdr:col>
      <xdr:colOff>2109103</xdr:colOff>
      <xdr:row>120</xdr:row>
      <xdr:rowOff>1564822</xdr:rowOff>
    </xdr:to>
    <xdr:pic>
      <xdr:nvPicPr>
        <xdr:cNvPr id="1130" name="Obrázek 1129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891" y="244438716"/>
          <a:ext cx="1986641" cy="1238249"/>
        </a:xfrm>
        <a:prstGeom prst="rect">
          <a:avLst/>
        </a:prstGeom>
      </xdr:spPr>
    </xdr:pic>
    <xdr:clientData/>
  </xdr:twoCellAnchor>
  <xdr:twoCellAnchor>
    <xdr:from>
      <xdr:col>3</xdr:col>
      <xdr:colOff>258534</xdr:colOff>
      <xdr:row>122</xdr:row>
      <xdr:rowOff>312966</xdr:rowOff>
    </xdr:from>
    <xdr:to>
      <xdr:col>3</xdr:col>
      <xdr:colOff>2245175</xdr:colOff>
      <xdr:row>122</xdr:row>
      <xdr:rowOff>1551215</xdr:rowOff>
    </xdr:to>
    <xdr:pic>
      <xdr:nvPicPr>
        <xdr:cNvPr id="1131" name="Obrázek 1130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1963" y="246956037"/>
          <a:ext cx="1986641" cy="1238249"/>
        </a:xfrm>
        <a:prstGeom prst="rect">
          <a:avLst/>
        </a:prstGeom>
      </xdr:spPr>
    </xdr:pic>
    <xdr:clientData/>
  </xdr:twoCellAnchor>
  <xdr:twoCellAnchor>
    <xdr:from>
      <xdr:col>3</xdr:col>
      <xdr:colOff>149677</xdr:colOff>
      <xdr:row>124</xdr:row>
      <xdr:rowOff>312966</xdr:rowOff>
    </xdr:from>
    <xdr:to>
      <xdr:col>3</xdr:col>
      <xdr:colOff>2136318</xdr:colOff>
      <xdr:row>124</xdr:row>
      <xdr:rowOff>1551215</xdr:rowOff>
    </xdr:to>
    <xdr:pic>
      <xdr:nvPicPr>
        <xdr:cNvPr id="1132" name="Obrázek 1131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3106" y="249486966"/>
          <a:ext cx="1986641" cy="1238249"/>
        </a:xfrm>
        <a:prstGeom prst="rect">
          <a:avLst/>
        </a:prstGeom>
      </xdr:spPr>
    </xdr:pic>
    <xdr:clientData/>
  </xdr:twoCellAnchor>
  <xdr:twoCellAnchor>
    <xdr:from>
      <xdr:col>3</xdr:col>
      <xdr:colOff>394605</xdr:colOff>
      <xdr:row>27</xdr:row>
      <xdr:rowOff>394609</xdr:rowOff>
    </xdr:from>
    <xdr:to>
      <xdr:col>3</xdr:col>
      <xdr:colOff>2381246</xdr:colOff>
      <xdr:row>27</xdr:row>
      <xdr:rowOff>1632858</xdr:rowOff>
    </xdr:to>
    <xdr:pic>
      <xdr:nvPicPr>
        <xdr:cNvPr id="1133" name="Obrázek 1132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280" y="45933634"/>
          <a:ext cx="1986641" cy="1238249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125</xdr:row>
      <xdr:rowOff>230121</xdr:rowOff>
    </xdr:from>
    <xdr:to>
      <xdr:col>3</xdr:col>
      <xdr:colOff>2321793</xdr:colOff>
      <xdr:row>125</xdr:row>
      <xdr:rowOff>1986643</xdr:rowOff>
    </xdr:to>
    <xdr:pic>
      <xdr:nvPicPr>
        <xdr:cNvPr id="1134" name="Obrázek 1133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282" y="233992671"/>
          <a:ext cx="1927186" cy="1756522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37" name="AutoShape 1" descr="Inspirace a reference - wellness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38" name="AutoShape 1" descr="Inspirace a reference - wellness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39" name="AutoShape 1" descr="Inspirace a reference - wellness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40" name="AutoShape 1" descr="Inspirace a reference - wellness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41" name="AutoShape 1" descr="Inspirace a reference - wellness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125</xdr:row>
      <xdr:rowOff>0</xdr:rowOff>
    </xdr:from>
    <xdr:ext cx="304800" cy="304800"/>
    <xdr:sp macro="" textlink="">
      <xdr:nvSpPr>
        <xdr:cNvPr id="1142" name="AutoShape 1" descr="Inspirace a reference - wellness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7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394607</xdr:colOff>
      <xdr:row>34</xdr:row>
      <xdr:rowOff>149679</xdr:rowOff>
    </xdr:from>
    <xdr:to>
      <xdr:col>3</xdr:col>
      <xdr:colOff>2324976</xdr:colOff>
      <xdr:row>34</xdr:row>
      <xdr:rowOff>1986643</xdr:rowOff>
    </xdr:to>
    <xdr:pic>
      <xdr:nvPicPr>
        <xdr:cNvPr id="1143" name="Obrázek 1142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282" y="59042754"/>
          <a:ext cx="1930369" cy="1836964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35</xdr:row>
      <xdr:rowOff>136071</xdr:rowOff>
    </xdr:from>
    <xdr:to>
      <xdr:col>3</xdr:col>
      <xdr:colOff>2292537</xdr:colOff>
      <xdr:row>35</xdr:row>
      <xdr:rowOff>2013856</xdr:rowOff>
    </xdr:to>
    <xdr:pic>
      <xdr:nvPicPr>
        <xdr:cNvPr id="1144" name="Obrázek 1143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0460" y="61181796"/>
          <a:ext cx="1938752" cy="1877785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119</xdr:row>
      <xdr:rowOff>475422</xdr:rowOff>
    </xdr:from>
    <xdr:ext cx="304800" cy="304800"/>
    <xdr:sp macro="" textlink="">
      <xdr:nvSpPr>
        <xdr:cNvPr id="1145" name="AutoShape 1" descr="Inspirace a reference - wellness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17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119</xdr:row>
      <xdr:rowOff>475422</xdr:rowOff>
    </xdr:from>
    <xdr:ext cx="304800" cy="304800"/>
    <xdr:sp macro="" textlink="">
      <xdr:nvSpPr>
        <xdr:cNvPr id="1146" name="AutoShape 1" descr="Inspirace a reference - wellness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65417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121</xdr:row>
      <xdr:rowOff>475422</xdr:rowOff>
    </xdr:from>
    <xdr:ext cx="304800" cy="304800"/>
    <xdr:sp macro="" textlink="">
      <xdr:nvSpPr>
        <xdr:cNvPr id="1147" name="AutoShape 1" descr="Inspirace a reference - wellness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54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121</xdr:row>
      <xdr:rowOff>475422</xdr:rowOff>
    </xdr:from>
    <xdr:ext cx="304800" cy="304800"/>
    <xdr:sp macro="" textlink="">
      <xdr:nvSpPr>
        <xdr:cNvPr id="11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90754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123</xdr:row>
      <xdr:rowOff>475422</xdr:rowOff>
    </xdr:from>
    <xdr:ext cx="304800" cy="304800"/>
    <xdr:sp macro="" textlink="">
      <xdr:nvSpPr>
        <xdr:cNvPr id="11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123</xdr:row>
      <xdr:rowOff>475422</xdr:rowOff>
    </xdr:from>
    <xdr:ext cx="304800" cy="304800"/>
    <xdr:sp macro="" textlink="">
      <xdr:nvSpPr>
        <xdr:cNvPr id="11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1609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537882</xdr:colOff>
      <xdr:row>135</xdr:row>
      <xdr:rowOff>134470</xdr:rowOff>
    </xdr:from>
    <xdr:to>
      <xdr:col>3</xdr:col>
      <xdr:colOff>2151529</xdr:colOff>
      <xdr:row>135</xdr:row>
      <xdr:rowOff>2084553</xdr:rowOff>
    </xdr:to>
    <xdr:pic>
      <xdr:nvPicPr>
        <xdr:cNvPr id="1151" name="Obrázek 1150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4557" y="253670920"/>
          <a:ext cx="1613647" cy="1950083"/>
        </a:xfrm>
        <a:prstGeom prst="rect">
          <a:avLst/>
        </a:prstGeom>
      </xdr:spPr>
    </xdr:pic>
    <xdr:clientData/>
  </xdr:twoCellAnchor>
  <xdr:twoCellAnchor>
    <xdr:from>
      <xdr:col>3</xdr:col>
      <xdr:colOff>414617</xdr:colOff>
      <xdr:row>136</xdr:row>
      <xdr:rowOff>112059</xdr:rowOff>
    </xdr:from>
    <xdr:to>
      <xdr:col>3</xdr:col>
      <xdr:colOff>2096895</xdr:colOff>
      <xdr:row>136</xdr:row>
      <xdr:rowOff>2218765</xdr:rowOff>
    </xdr:to>
    <xdr:pic>
      <xdr:nvPicPr>
        <xdr:cNvPr id="1152" name="Obrázek 1151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292" y="255801159"/>
          <a:ext cx="1682278" cy="204003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304800" cy="304800"/>
    <xdr:sp macro="" textlink="">
      <xdr:nvSpPr>
        <xdr:cNvPr id="115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257736</xdr:colOff>
      <xdr:row>142</xdr:row>
      <xdr:rowOff>156883</xdr:rowOff>
    </xdr:from>
    <xdr:to>
      <xdr:col>3</xdr:col>
      <xdr:colOff>2013857</xdr:colOff>
      <xdr:row>142</xdr:row>
      <xdr:rowOff>1812128</xdr:rowOff>
    </xdr:to>
    <xdr:pic>
      <xdr:nvPicPr>
        <xdr:cNvPr id="1159" name="Obrázek 1158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1165" y="287117919"/>
          <a:ext cx="1756121" cy="1655245"/>
        </a:xfrm>
        <a:prstGeom prst="rect">
          <a:avLst/>
        </a:prstGeom>
      </xdr:spPr>
    </xdr:pic>
    <xdr:clientData/>
  </xdr:twoCellAnchor>
  <xdr:twoCellAnchor>
    <xdr:from>
      <xdr:col>3</xdr:col>
      <xdr:colOff>441832</xdr:colOff>
      <xdr:row>158</xdr:row>
      <xdr:rowOff>312965</xdr:rowOff>
    </xdr:from>
    <xdr:to>
      <xdr:col>3</xdr:col>
      <xdr:colOff>2124110</xdr:colOff>
      <xdr:row>158</xdr:row>
      <xdr:rowOff>1907162</xdr:rowOff>
    </xdr:to>
    <xdr:pic>
      <xdr:nvPicPr>
        <xdr:cNvPr id="1160" name="Obrázek 1159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8507" y="298102565"/>
          <a:ext cx="1682278" cy="1594197"/>
        </a:xfrm>
        <a:prstGeom prst="rect">
          <a:avLst/>
        </a:prstGeom>
      </xdr:spPr>
    </xdr:pic>
    <xdr:clientData/>
  </xdr:twoCellAnchor>
  <xdr:twoCellAnchor>
    <xdr:from>
      <xdr:col>3</xdr:col>
      <xdr:colOff>493059</xdr:colOff>
      <xdr:row>156</xdr:row>
      <xdr:rowOff>151894</xdr:rowOff>
    </xdr:from>
    <xdr:to>
      <xdr:col>3</xdr:col>
      <xdr:colOff>2151530</xdr:colOff>
      <xdr:row>156</xdr:row>
      <xdr:rowOff>2084295</xdr:rowOff>
    </xdr:to>
    <xdr:pic>
      <xdr:nvPicPr>
        <xdr:cNvPr id="1161" name="Obrázek 1160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734" y="293636194"/>
          <a:ext cx="1658471" cy="1932401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157</xdr:row>
      <xdr:rowOff>134470</xdr:rowOff>
    </xdr:from>
    <xdr:to>
      <xdr:col>3</xdr:col>
      <xdr:colOff>2151529</xdr:colOff>
      <xdr:row>157</xdr:row>
      <xdr:rowOff>2084553</xdr:rowOff>
    </xdr:to>
    <xdr:pic>
      <xdr:nvPicPr>
        <xdr:cNvPr id="1162" name="Obrázek 1161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4557" y="295771420"/>
          <a:ext cx="1613647" cy="1950083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116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257736</xdr:colOff>
      <xdr:row>166</xdr:row>
      <xdr:rowOff>156883</xdr:rowOff>
    </xdr:from>
    <xdr:to>
      <xdr:col>3</xdr:col>
      <xdr:colOff>2013857</xdr:colOff>
      <xdr:row>166</xdr:row>
      <xdr:rowOff>1812129</xdr:rowOff>
    </xdr:to>
    <xdr:pic>
      <xdr:nvPicPr>
        <xdr:cNvPr id="1169" name="Obrázek 1168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1165" y="333110062"/>
          <a:ext cx="1756121" cy="1655246"/>
        </a:xfrm>
        <a:prstGeom prst="rect">
          <a:avLst/>
        </a:prstGeom>
      </xdr:spPr>
    </xdr:pic>
    <xdr:clientData/>
  </xdr:twoCellAnchor>
  <xdr:twoCellAnchor>
    <xdr:from>
      <xdr:col>3</xdr:col>
      <xdr:colOff>415637</xdr:colOff>
      <xdr:row>108</xdr:row>
      <xdr:rowOff>207818</xdr:rowOff>
    </xdr:from>
    <xdr:to>
      <xdr:col>3</xdr:col>
      <xdr:colOff>2078183</xdr:colOff>
      <xdr:row>108</xdr:row>
      <xdr:rowOff>1870364</xdr:rowOff>
    </xdr:to>
    <xdr:pic>
      <xdr:nvPicPr>
        <xdr:cNvPr id="1170" name="Obrázek 1169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2312" y="198003968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148</xdr:row>
      <xdr:rowOff>258536</xdr:rowOff>
    </xdr:from>
    <xdr:to>
      <xdr:col>3</xdr:col>
      <xdr:colOff>1985302</xdr:colOff>
      <xdr:row>148</xdr:row>
      <xdr:rowOff>1881250</xdr:rowOff>
    </xdr:to>
    <xdr:pic>
      <xdr:nvPicPr>
        <xdr:cNvPr id="1171" name="Obrázek 1170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28002683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176</xdr:row>
      <xdr:rowOff>258536</xdr:rowOff>
    </xdr:from>
    <xdr:to>
      <xdr:col>3</xdr:col>
      <xdr:colOff>1985302</xdr:colOff>
      <xdr:row>176</xdr:row>
      <xdr:rowOff>1881250</xdr:rowOff>
    </xdr:to>
    <xdr:pic>
      <xdr:nvPicPr>
        <xdr:cNvPr id="1172" name="Obrázek 1171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33073793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497280</xdr:colOff>
      <xdr:row>6</xdr:row>
      <xdr:rowOff>289460</xdr:rowOff>
    </xdr:from>
    <xdr:to>
      <xdr:col>3</xdr:col>
      <xdr:colOff>2159826</xdr:colOff>
      <xdr:row>6</xdr:row>
      <xdr:rowOff>1952006</xdr:rowOff>
    </xdr:to>
    <xdr:pic>
      <xdr:nvPicPr>
        <xdr:cNvPr id="1174" name="Obrázek 1173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316" y="5432960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60</xdr:row>
      <xdr:rowOff>258536</xdr:rowOff>
    </xdr:from>
    <xdr:to>
      <xdr:col>3</xdr:col>
      <xdr:colOff>1985302</xdr:colOff>
      <xdr:row>60</xdr:row>
      <xdr:rowOff>1881250</xdr:rowOff>
    </xdr:to>
    <xdr:pic>
      <xdr:nvPicPr>
        <xdr:cNvPr id="1175" name="Obrázek 1174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107919611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415637</xdr:colOff>
      <xdr:row>89</xdr:row>
      <xdr:rowOff>207818</xdr:rowOff>
    </xdr:from>
    <xdr:to>
      <xdr:col>3</xdr:col>
      <xdr:colOff>2078183</xdr:colOff>
      <xdr:row>89</xdr:row>
      <xdr:rowOff>1870364</xdr:rowOff>
    </xdr:to>
    <xdr:pic>
      <xdr:nvPicPr>
        <xdr:cNvPr id="1176" name="Obrázek 1175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2312" y="171772118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802821</xdr:colOff>
      <xdr:row>99</xdr:row>
      <xdr:rowOff>122465</xdr:rowOff>
    </xdr:from>
    <xdr:to>
      <xdr:col>3</xdr:col>
      <xdr:colOff>1730656</xdr:colOff>
      <xdr:row>99</xdr:row>
      <xdr:rowOff>1959429</xdr:rowOff>
    </xdr:to>
    <xdr:pic>
      <xdr:nvPicPr>
        <xdr:cNvPr id="1177" name="Obrázek 1176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0857" y="192962894"/>
          <a:ext cx="927835" cy="1836964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34</xdr:row>
      <xdr:rowOff>108858</xdr:rowOff>
    </xdr:from>
    <xdr:to>
      <xdr:col>3</xdr:col>
      <xdr:colOff>2324976</xdr:colOff>
      <xdr:row>34</xdr:row>
      <xdr:rowOff>1945822</xdr:rowOff>
    </xdr:to>
    <xdr:pic>
      <xdr:nvPicPr>
        <xdr:cNvPr id="1178" name="Obrázek 1177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282" y="59001933"/>
          <a:ext cx="1930369" cy="1836964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35</xdr:row>
      <xdr:rowOff>95250</xdr:rowOff>
    </xdr:from>
    <xdr:to>
      <xdr:col>3</xdr:col>
      <xdr:colOff>2292537</xdr:colOff>
      <xdr:row>35</xdr:row>
      <xdr:rowOff>1973035</xdr:rowOff>
    </xdr:to>
    <xdr:pic>
      <xdr:nvPicPr>
        <xdr:cNvPr id="1179" name="Obrázek 1178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0460" y="61140975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63</xdr:row>
      <xdr:rowOff>155864</xdr:rowOff>
    </xdr:from>
    <xdr:to>
      <xdr:col>3</xdr:col>
      <xdr:colOff>2120385</xdr:colOff>
      <xdr:row>63</xdr:row>
      <xdr:rowOff>2078182</xdr:rowOff>
    </xdr:to>
    <xdr:pic>
      <xdr:nvPicPr>
        <xdr:cNvPr id="1180" name="Obrázek 1179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129" y="114274889"/>
          <a:ext cx="1496931" cy="1922318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285749</xdr:colOff>
      <xdr:row>7</xdr:row>
      <xdr:rowOff>231319</xdr:rowOff>
    </xdr:from>
    <xdr:to>
      <xdr:col>3</xdr:col>
      <xdr:colOff>2226129</xdr:colOff>
      <xdr:row>7</xdr:row>
      <xdr:rowOff>1904999</xdr:rowOff>
    </xdr:to>
    <xdr:pic>
      <xdr:nvPicPr>
        <xdr:cNvPr id="1185" name="Obrázek 1184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9" t="29341" r="47782" b="37229"/>
        <a:stretch/>
      </xdr:blipFill>
      <xdr:spPr>
        <a:xfrm>
          <a:off x="3769178" y="7524748"/>
          <a:ext cx="1940380" cy="1673680"/>
        </a:xfrm>
        <a:prstGeom prst="rect">
          <a:avLst/>
        </a:prstGeom>
      </xdr:spPr>
    </xdr:pic>
    <xdr:clientData/>
  </xdr:twoCellAnchor>
  <xdr:twoCellAnchor>
    <xdr:from>
      <xdr:col>3</xdr:col>
      <xdr:colOff>326571</xdr:colOff>
      <xdr:row>8</xdr:row>
      <xdr:rowOff>108857</xdr:rowOff>
    </xdr:from>
    <xdr:to>
      <xdr:col>3</xdr:col>
      <xdr:colOff>2266951</xdr:colOff>
      <xdr:row>8</xdr:row>
      <xdr:rowOff>1932215</xdr:rowOff>
    </xdr:to>
    <xdr:pic>
      <xdr:nvPicPr>
        <xdr:cNvPr id="1186" name="Obrázek 1185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9" t="29341" r="47782" b="37229"/>
        <a:stretch/>
      </xdr:blipFill>
      <xdr:spPr>
        <a:xfrm>
          <a:off x="4204607" y="9552214"/>
          <a:ext cx="1940380" cy="1823358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10</xdr:row>
      <xdr:rowOff>155864</xdr:rowOff>
    </xdr:from>
    <xdr:to>
      <xdr:col>3</xdr:col>
      <xdr:colOff>2128550</xdr:colOff>
      <xdr:row>10</xdr:row>
      <xdr:rowOff>1986643</xdr:rowOff>
    </xdr:to>
    <xdr:pic>
      <xdr:nvPicPr>
        <xdr:cNvPr id="1187" name="Obrázek 1186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1490" y="11749150"/>
          <a:ext cx="1505096" cy="1830779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17</xdr:row>
      <xdr:rowOff>367394</xdr:rowOff>
    </xdr:from>
    <xdr:to>
      <xdr:col>3</xdr:col>
      <xdr:colOff>2300057</xdr:colOff>
      <xdr:row>17</xdr:row>
      <xdr:rowOff>2136322</xdr:rowOff>
    </xdr:to>
    <xdr:pic>
      <xdr:nvPicPr>
        <xdr:cNvPr id="1188" name="Obrázek 1187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354286" y="23485930"/>
          <a:ext cx="1823807" cy="1768928"/>
        </a:xfrm>
        <a:prstGeom prst="rect">
          <a:avLst/>
        </a:prstGeom>
      </xdr:spPr>
    </xdr:pic>
    <xdr:clientData/>
  </xdr:twoCellAnchor>
  <xdr:twoCellAnchor>
    <xdr:from>
      <xdr:col>3</xdr:col>
      <xdr:colOff>176894</xdr:colOff>
      <xdr:row>70</xdr:row>
      <xdr:rowOff>462643</xdr:rowOff>
    </xdr:from>
    <xdr:to>
      <xdr:col>3</xdr:col>
      <xdr:colOff>2274310</xdr:colOff>
      <xdr:row>70</xdr:row>
      <xdr:rowOff>2095500</xdr:rowOff>
    </xdr:to>
    <xdr:pic>
      <xdr:nvPicPr>
        <xdr:cNvPr id="1190" name="Obrázek 1189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660323" y="139935857"/>
          <a:ext cx="2097416" cy="1632857"/>
        </a:xfrm>
        <a:prstGeom prst="rect">
          <a:avLst/>
        </a:prstGeom>
      </xdr:spPr>
    </xdr:pic>
    <xdr:clientData/>
  </xdr:twoCellAnchor>
  <xdr:twoCellAnchor>
    <xdr:from>
      <xdr:col>3</xdr:col>
      <xdr:colOff>231323</xdr:colOff>
      <xdr:row>80</xdr:row>
      <xdr:rowOff>217715</xdr:rowOff>
    </xdr:from>
    <xdr:to>
      <xdr:col>3</xdr:col>
      <xdr:colOff>2309689</xdr:colOff>
      <xdr:row>80</xdr:row>
      <xdr:rowOff>1850572</xdr:rowOff>
    </xdr:to>
    <xdr:pic>
      <xdr:nvPicPr>
        <xdr:cNvPr id="1191" name="Obrázek 1190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714752" y="163068001"/>
          <a:ext cx="2078366" cy="1632857"/>
        </a:xfrm>
        <a:prstGeom prst="rect">
          <a:avLst/>
        </a:prstGeom>
      </xdr:spPr>
    </xdr:pic>
    <xdr:clientData/>
  </xdr:twoCellAnchor>
  <xdr:twoCellAnchor>
    <xdr:from>
      <xdr:col>3</xdr:col>
      <xdr:colOff>571501</xdr:colOff>
      <xdr:row>31</xdr:row>
      <xdr:rowOff>258535</xdr:rowOff>
    </xdr:from>
    <xdr:to>
      <xdr:col>3</xdr:col>
      <xdr:colOff>1981200</xdr:colOff>
      <xdr:row>31</xdr:row>
      <xdr:rowOff>1986642</xdr:rowOff>
    </xdr:to>
    <xdr:pic>
      <xdr:nvPicPr>
        <xdr:cNvPr id="1192" name="Obrázek 1191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/>
        <a:srcRect t="5211"/>
        <a:stretch/>
      </xdr:blipFill>
      <xdr:spPr>
        <a:xfrm>
          <a:off x="4449537" y="54346928"/>
          <a:ext cx="1409699" cy="172810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30</xdr:row>
      <xdr:rowOff>1656522</xdr:rowOff>
    </xdr:from>
    <xdr:ext cx="304800" cy="304800"/>
    <xdr:sp macro="" textlink="">
      <xdr:nvSpPr>
        <xdr:cNvPr id="1193" name="AutoShape 1" descr="Inspirace a reference - wellness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36534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883479</xdr:rowOff>
    </xdr:from>
    <xdr:ext cx="304800" cy="304800"/>
    <xdr:sp macro="" textlink="">
      <xdr:nvSpPr>
        <xdr:cNvPr id="1194" name="AutoShape 2" descr="Inspirace a reference - wellness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528804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367393</xdr:colOff>
      <xdr:row>30</xdr:row>
      <xdr:rowOff>176894</xdr:rowOff>
    </xdr:from>
    <xdr:to>
      <xdr:col>3</xdr:col>
      <xdr:colOff>2286000</xdr:colOff>
      <xdr:row>30</xdr:row>
      <xdr:rowOff>1900919</xdr:rowOff>
    </xdr:to>
    <xdr:pic>
      <xdr:nvPicPr>
        <xdr:cNvPr id="1195" name="Obrázek 1194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70" r="12698"/>
        <a:stretch/>
      </xdr:blipFill>
      <xdr:spPr>
        <a:xfrm>
          <a:off x="4244068" y="52173869"/>
          <a:ext cx="1918607" cy="1724025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30</xdr:row>
      <xdr:rowOff>475422</xdr:rowOff>
    </xdr:from>
    <xdr:ext cx="304800" cy="304800"/>
    <xdr:sp macro="" textlink="">
      <xdr:nvSpPr>
        <xdr:cNvPr id="11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2472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475422</xdr:rowOff>
    </xdr:from>
    <xdr:ext cx="304800" cy="304800"/>
    <xdr:sp macro="" textlink="">
      <xdr:nvSpPr>
        <xdr:cNvPr id="1197" name="AutoShape 1" descr="Inspirace a reference - wellness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24723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353786</xdr:colOff>
      <xdr:row>50</xdr:row>
      <xdr:rowOff>149678</xdr:rowOff>
    </xdr:from>
    <xdr:to>
      <xdr:col>3</xdr:col>
      <xdr:colOff>1973036</xdr:colOff>
      <xdr:row>50</xdr:row>
      <xdr:rowOff>2066275</xdr:rowOff>
    </xdr:to>
    <xdr:pic>
      <xdr:nvPicPr>
        <xdr:cNvPr id="1198" name="Obrázek 1197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0461" y="91770653"/>
          <a:ext cx="1619250" cy="1916597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47</xdr:row>
      <xdr:rowOff>0</xdr:rowOff>
    </xdr:from>
    <xdr:ext cx="304800" cy="304800"/>
    <xdr:sp macro="" textlink="">
      <xdr:nvSpPr>
        <xdr:cNvPr id="119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304800" cy="304800"/>
    <xdr:sp macro="" textlink="">
      <xdr:nvSpPr>
        <xdr:cNvPr id="120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304800" cy="2407228"/>
    <xdr:sp macro="" textlink="">
      <xdr:nvSpPr>
        <xdr:cNvPr id="120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304800" cy="2407228"/>
    <xdr:sp macro="" textlink="">
      <xdr:nvSpPr>
        <xdr:cNvPr id="120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759526</xdr:colOff>
      <xdr:row>47</xdr:row>
      <xdr:rowOff>102671</xdr:rowOff>
    </xdr:from>
    <xdr:to>
      <xdr:col>3</xdr:col>
      <xdr:colOff>1663316</xdr:colOff>
      <xdr:row>47</xdr:row>
      <xdr:rowOff>2076944</xdr:rowOff>
    </xdr:to>
    <xdr:pic>
      <xdr:nvPicPr>
        <xdr:cNvPr id="1203" name="Obrázek 1202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636201" y="85265696"/>
          <a:ext cx="903790" cy="1974273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47</xdr:row>
      <xdr:rowOff>0</xdr:rowOff>
    </xdr:from>
    <xdr:ext cx="304800" cy="2407228"/>
    <xdr:sp macro="" textlink="">
      <xdr:nvSpPr>
        <xdr:cNvPr id="120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304800" cy="2407228"/>
    <xdr:sp macro="" textlink="">
      <xdr:nvSpPr>
        <xdr:cNvPr id="120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8516302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666750</xdr:colOff>
      <xdr:row>46</xdr:row>
      <xdr:rowOff>285751</xdr:rowOff>
    </xdr:from>
    <xdr:to>
      <xdr:col>3</xdr:col>
      <xdr:colOff>2080552</xdr:colOff>
      <xdr:row>46</xdr:row>
      <xdr:rowOff>1908465</xdr:rowOff>
    </xdr:to>
    <xdr:pic>
      <xdr:nvPicPr>
        <xdr:cNvPr id="1206" name="Obrázek 1205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8329612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707571</xdr:colOff>
      <xdr:row>11</xdr:row>
      <xdr:rowOff>242571</xdr:rowOff>
    </xdr:from>
    <xdr:to>
      <xdr:col>3</xdr:col>
      <xdr:colOff>2035630</xdr:colOff>
      <xdr:row>11</xdr:row>
      <xdr:rowOff>1918608</xdr:rowOff>
    </xdr:to>
    <xdr:pic>
      <xdr:nvPicPr>
        <xdr:cNvPr id="1207" name="Obrázek 1206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585607" y="13985785"/>
          <a:ext cx="1328059" cy="167603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079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079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304800" cy="304800"/>
    <xdr:sp macro="" textlink="">
      <xdr:nvSpPr>
        <xdr:cNvPr id="12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563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304800" cy="304800"/>
    <xdr:sp macro="" textlink="">
      <xdr:nvSpPr>
        <xdr:cNvPr id="12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563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43</xdr:row>
      <xdr:rowOff>0</xdr:rowOff>
    </xdr:from>
    <xdr:ext cx="304800" cy="304800"/>
    <xdr:sp macro="" textlink="">
      <xdr:nvSpPr>
        <xdr:cNvPr id="12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2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2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623454</xdr:colOff>
      <xdr:row>55</xdr:row>
      <xdr:rowOff>155864</xdr:rowOff>
    </xdr:from>
    <xdr:to>
      <xdr:col>3</xdr:col>
      <xdr:colOff>2120385</xdr:colOff>
      <xdr:row>55</xdr:row>
      <xdr:rowOff>2078182</xdr:rowOff>
    </xdr:to>
    <xdr:pic>
      <xdr:nvPicPr>
        <xdr:cNvPr id="1217" name="Obrázek 1216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129" y="98730089"/>
          <a:ext cx="1496931" cy="1922318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0" name="AutoShape 2" descr="Inspirace a reference - wellness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2" name="AutoShape 2" descr="Inspirace a reference - wellness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4" name="AutoShape 2" descr="Inspirace a reference - wellness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6" name="AutoShape 2" descr="Inspirace a reference - wellness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7" name="AutoShape 1" descr="Inspirace a reference - wellness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8" name="AutoShape 2" descr="Inspirace a reference - wellness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0" name="AutoShape 2" descr="Inspirace a reference - wellness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2" name="AutoShape 2" descr="Inspirace a reference - wellness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3" name="AutoShape 1" descr="Inspirace a reference - wellness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4" name="AutoShape 2" descr="Inspirace a reference - wellness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6" name="AutoShape 2" descr="Inspirace a reference - wellness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7" name="AutoShape 1" descr="Inspirace a reference - wellness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8" name="AutoShape 2" descr="Inspirace a reference - wellness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39" name="AutoShape 1" descr="Inspirace a reference - wellness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40" name="AutoShape 2" descr="Inspirace a reference - wellness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41" name="AutoShape 1" descr="Inspirace a reference - wellness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304800" cy="304800"/>
    <xdr:sp macro="" textlink="">
      <xdr:nvSpPr>
        <xdr:cNvPr id="1242" name="AutoShape 2" descr="Inspirace a reference - wellness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478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571500</xdr:colOff>
      <xdr:row>72</xdr:row>
      <xdr:rowOff>258536</xdr:rowOff>
    </xdr:from>
    <xdr:to>
      <xdr:col>3</xdr:col>
      <xdr:colOff>1985302</xdr:colOff>
      <xdr:row>72</xdr:row>
      <xdr:rowOff>1881250</xdr:rowOff>
    </xdr:to>
    <xdr:pic>
      <xdr:nvPicPr>
        <xdr:cNvPr id="1243" name="Obrázek 1242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134284811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82</xdr:row>
      <xdr:rowOff>258536</xdr:rowOff>
    </xdr:from>
    <xdr:to>
      <xdr:col>3</xdr:col>
      <xdr:colOff>1985302</xdr:colOff>
      <xdr:row>82</xdr:row>
      <xdr:rowOff>1881250</xdr:rowOff>
    </xdr:to>
    <xdr:pic>
      <xdr:nvPicPr>
        <xdr:cNvPr id="1245" name="Obrázek 124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156344711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84</xdr:row>
      <xdr:rowOff>155863</xdr:rowOff>
    </xdr:from>
    <xdr:to>
      <xdr:col>3</xdr:col>
      <xdr:colOff>2060862</xdr:colOff>
      <xdr:row>84</xdr:row>
      <xdr:rowOff>2024400</xdr:rowOff>
    </xdr:to>
    <xdr:pic>
      <xdr:nvPicPr>
        <xdr:cNvPr id="1246" name="Obrázek 1245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448" y="160547338"/>
          <a:ext cx="1420089" cy="186853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47" name="AutoShape 1" descr="Inspirace a reference - wellness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48" name="AutoShape 2" descr="Inspirace a reference - wellness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0" name="AutoShape 2" descr="Inspirace a reference - wellness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1" name="AutoShape 1" descr="Inspirace a reference - wellness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2" name="AutoShape 2" descr="Inspirace a reference - wellness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3" name="AutoShape 1" descr="Inspirace a reference - wellness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4" name="AutoShape 2" descr="Inspirace a reference - wellness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5" name="AutoShape 1" descr="Inspirace a reference - wellness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6" name="AutoShape 2" descr="Inspirace a reference - wellness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7" name="AutoShape 1" descr="Inspirace a reference - wellness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8" name="AutoShape 2" descr="Inspirace a reference - wellness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59" name="AutoShape 1" descr="Inspirace a reference - wellness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0" name="AutoShape 2" descr="Inspirace a reference - wellness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1" name="AutoShape 1" descr="Inspirace a reference - wellness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2" name="AutoShape 2" descr="Inspirace a reference - wellness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3" name="AutoShape 1" descr="Inspirace a reference - wellness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4" name="AutoShape 2" descr="Inspirace a reference - wellness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5" name="AutoShape 1" descr="Inspirace a reference - wellness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6" name="AutoShape 2" descr="Inspirace a reference - wellness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7" name="AutoShape 1" descr="Inspirace a reference - wellness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8" name="AutoShape 2" descr="Inspirace a reference - wellness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69" name="AutoShape 1" descr="Inspirace a reference - wellness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88</xdr:row>
      <xdr:rowOff>0</xdr:rowOff>
    </xdr:from>
    <xdr:ext cx="304800" cy="304800"/>
    <xdr:sp macro="" textlink="">
      <xdr:nvSpPr>
        <xdr:cNvPr id="1270" name="AutoShape 2" descr="Inspirace a reference - wellness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115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557894</xdr:colOff>
      <xdr:row>118</xdr:row>
      <xdr:rowOff>136071</xdr:rowOff>
    </xdr:from>
    <xdr:to>
      <xdr:col>3</xdr:col>
      <xdr:colOff>1959428</xdr:colOff>
      <xdr:row>118</xdr:row>
      <xdr:rowOff>2054728</xdr:rowOff>
    </xdr:to>
    <xdr:pic>
      <xdr:nvPicPr>
        <xdr:cNvPr id="1271" name="Obrázek 1270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/>
        <a:srcRect t="5211"/>
        <a:stretch/>
      </xdr:blipFill>
      <xdr:spPr>
        <a:xfrm>
          <a:off x="4434569" y="224145021"/>
          <a:ext cx="1401534" cy="1918657"/>
        </a:xfrm>
        <a:prstGeom prst="rect">
          <a:avLst/>
        </a:prstGeom>
      </xdr:spPr>
    </xdr:pic>
    <xdr:clientData/>
  </xdr:twoCellAnchor>
  <xdr:twoCellAnchor>
    <xdr:from>
      <xdr:col>3</xdr:col>
      <xdr:colOff>653144</xdr:colOff>
      <xdr:row>150</xdr:row>
      <xdr:rowOff>176892</xdr:rowOff>
    </xdr:from>
    <xdr:to>
      <xdr:col>3</xdr:col>
      <xdr:colOff>2013857</xdr:colOff>
      <xdr:row>150</xdr:row>
      <xdr:rowOff>1959188</xdr:rowOff>
    </xdr:to>
    <xdr:pic>
      <xdr:nvPicPr>
        <xdr:cNvPr id="1272" name="Obrázek 127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531180" y="283872213"/>
          <a:ext cx="1360713" cy="1782296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152</xdr:row>
      <xdr:rowOff>122464</xdr:rowOff>
    </xdr:from>
    <xdr:to>
      <xdr:col>3</xdr:col>
      <xdr:colOff>2109320</xdr:colOff>
      <xdr:row>152</xdr:row>
      <xdr:rowOff>1979032</xdr:rowOff>
    </xdr:to>
    <xdr:pic>
      <xdr:nvPicPr>
        <xdr:cNvPr id="1273" name="Obrázek 1272" descr="Tork zásobník na hygienické sáčky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6" y="288501364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786741</xdr:colOff>
      <xdr:row>177</xdr:row>
      <xdr:rowOff>102672</xdr:rowOff>
    </xdr:from>
    <xdr:to>
      <xdr:col>3</xdr:col>
      <xdr:colOff>1677831</xdr:colOff>
      <xdr:row>177</xdr:row>
      <xdr:rowOff>2004786</xdr:rowOff>
    </xdr:to>
    <xdr:pic>
      <xdr:nvPicPr>
        <xdr:cNvPr id="1071" name="Obrázek 1070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463266" y="112221447"/>
          <a:ext cx="891090" cy="1902114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158</xdr:row>
      <xdr:rowOff>1645228</xdr:rowOff>
    </xdr:from>
    <xdr:ext cx="304800" cy="304800"/>
    <xdr:sp macro="" textlink="">
      <xdr:nvSpPr>
        <xdr:cNvPr id="1278" name="AutoShape 2" descr="Inspirace a reference - wellness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9228494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132</xdr:row>
      <xdr:rowOff>1645228</xdr:rowOff>
    </xdr:from>
    <xdr:ext cx="304800" cy="304800"/>
    <xdr:sp macro="" textlink="">
      <xdr:nvSpPr>
        <xdr:cNvPr id="1279" name="AutoShape 2" descr="Inspirace a reference - wellness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9228494" y="11593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1" name="AutoShape 2" descr="Inspirace a reference - wellness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2" name="AutoShape 1" descr="Inspirace a reference - wellness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3" name="AutoShape 2" descr="Inspirace a reference - wellness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4" name="AutoShape 1" descr="Inspirace a reference - wellness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5" name="AutoShape 2" descr="Inspirace a reference - wellness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6" name="AutoShape 1" descr="Inspirace a reference - wellness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7" name="AutoShape 2" descr="Inspirace a reference - wellness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8" name="AutoShape 1" descr="Inspirace a reference - wellness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89" name="AutoShape 2" descr="Inspirace a reference - wellness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0" name="AutoShape 1" descr="Inspirace a reference - wellness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1" name="AutoShape 2" descr="Inspirace a reference - wellness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2" name="AutoShape 1" descr="Inspirace a reference - wellness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3" name="AutoShape 2" descr="Inspirace a reference - wellness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7" name="AutoShape 2" descr="Inspirace a reference - wellness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299" name="AutoShape 2" descr="Inspirace a reference - wellness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300" name="AutoShape 1" descr="Inspirace a reference - wellness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301" name="AutoShape 2" descr="Inspirace a reference - wellness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302" name="AutoShape 1" descr="Inspirace a reference - wellness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142</xdr:row>
      <xdr:rowOff>0</xdr:rowOff>
    </xdr:from>
    <xdr:ext cx="304800" cy="304800"/>
    <xdr:sp macro="" textlink="">
      <xdr:nvSpPr>
        <xdr:cNvPr id="1303" name="AutoShape 2" descr="Inspirace a reference - wellness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5" name="AutoShape 2" descr="Inspirace a reference - wellness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6" name="AutoShape 1" descr="Inspirace a reference - wellness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7" name="AutoShape 2" descr="Inspirace a reference - wellness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8" name="AutoShape 1" descr="Inspirace a reference - wellness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09" name="AutoShape 2" descr="Inspirace a reference - wellness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0" name="AutoShape 1" descr="Inspirace a reference - wellness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1" name="AutoShape 2" descr="Inspirace a reference - wellness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2" name="AutoShape 1" descr="Inspirace a reference - wellness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3" name="AutoShape 2" descr="Inspirace a reference - wellness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4" name="AutoShape 1" descr="Inspirace a reference - wellness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5" name="AutoShape 2" descr="Inspirace a reference - wellness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7" name="AutoShape 2" descr="Inspirace a reference - wellness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8" name="AutoShape 1" descr="Inspirace a reference - wellness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19" name="AutoShape 2" descr="Inspirace a reference - wellness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0" name="AutoShape 1" descr="Inspirace a reference - wellness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1" name="AutoShape 2" descr="Inspirace a reference - wellness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2" name="AutoShape 1" descr="Inspirace a reference - wellness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3" name="AutoShape 2" descr="Inspirace a reference - wellness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5" name="AutoShape 2" descr="Inspirace a reference - wellness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170</xdr:row>
      <xdr:rowOff>0</xdr:rowOff>
    </xdr:from>
    <xdr:ext cx="304800" cy="304800"/>
    <xdr:sp macro="" textlink="">
      <xdr:nvSpPr>
        <xdr:cNvPr id="13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7293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115</xdr:row>
      <xdr:rowOff>0</xdr:rowOff>
    </xdr:from>
    <xdr:ext cx="304800" cy="304800"/>
    <xdr:sp macro="" textlink="">
      <xdr:nvSpPr>
        <xdr:cNvPr id="13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14151429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130</xdr:row>
      <xdr:rowOff>0</xdr:rowOff>
    </xdr:from>
    <xdr:ext cx="304800" cy="304800"/>
    <xdr:sp macro="" textlink="">
      <xdr:nvSpPr>
        <xdr:cNvPr id="13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130</xdr:row>
      <xdr:rowOff>0</xdr:rowOff>
    </xdr:from>
    <xdr:ext cx="304800" cy="304800"/>
    <xdr:sp macro="" textlink="">
      <xdr:nvSpPr>
        <xdr:cNvPr id="1330" name="AutoShape 2" descr="Inspirace a reference - wellness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130</xdr:row>
      <xdr:rowOff>0</xdr:rowOff>
    </xdr:from>
    <xdr:ext cx="304800" cy="304800"/>
    <xdr:sp macro="" textlink="">
      <xdr:nvSpPr>
        <xdr:cNvPr id="13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130</xdr:row>
      <xdr:rowOff>0</xdr:rowOff>
    </xdr:from>
    <xdr:ext cx="304800" cy="304800"/>
    <xdr:sp macro="" textlink="">
      <xdr:nvSpPr>
        <xdr:cNvPr id="1332" name="AutoShape 2" descr="Inspirace a reference - wellness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3" name="AutoShape 1" descr="Inspirace a reference - wellness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4" name="AutoShape 2" descr="Inspirace a reference - wellness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5" name="AutoShape 1" descr="Inspirace a reference - wellness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6" name="AutoShape 2" descr="Inspirace a reference - wellness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7" name="AutoShape 1" descr="Inspirace a reference - wellness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8" name="AutoShape 2" descr="Inspirace a reference - wellness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39" name="AutoShape 1" descr="Inspirace a reference - wellness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0" name="AutoShape 2" descr="Inspirace a reference - wellness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1" name="AutoShape 1" descr="Inspirace a reference - wellness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2" name="AutoShape 2" descr="Inspirace a reference - wellness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3" name="AutoShape 1" descr="Inspirace a reference - wellness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4" name="AutoShape 2" descr="Inspirace a reference - wellness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5" name="AutoShape 1" descr="Inspirace a reference - wellness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6" name="AutoShape 2" descr="Inspirace a reference - wellness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7" name="AutoShape 1" descr="Inspirace a reference - wellness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8" name="AutoShape 2" descr="Inspirace a reference - wellness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49" name="AutoShape 1" descr="Inspirace a reference - wellness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0" name="AutoShape 2" descr="Inspirace a reference - wellness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1" name="AutoShape 1" descr="Inspirace a reference - wellness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2" name="AutoShape 2" descr="Inspirace a reference - wellness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3" name="AutoShape 1" descr="Inspirace a reference - wellness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4" name="AutoShape 2" descr="Inspirace a reference - wellness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5" name="AutoShape 1" descr="Inspirace a reference - wellness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144</xdr:row>
      <xdr:rowOff>0</xdr:rowOff>
    </xdr:from>
    <xdr:ext cx="304800" cy="304800"/>
    <xdr:sp macro="" textlink="">
      <xdr:nvSpPr>
        <xdr:cNvPr id="1356" name="AutoShape 2" descr="Inspirace a reference - wellness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139</xdr:row>
      <xdr:rowOff>0</xdr:rowOff>
    </xdr:from>
    <xdr:ext cx="304800" cy="304800"/>
    <xdr:sp macro="" textlink="">
      <xdr:nvSpPr>
        <xdr:cNvPr id="1357" name="AutoShape 1" descr="Inspirace a reference - wellness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139</xdr:row>
      <xdr:rowOff>0</xdr:rowOff>
    </xdr:from>
    <xdr:ext cx="304800" cy="304800"/>
    <xdr:sp macro="" textlink="">
      <xdr:nvSpPr>
        <xdr:cNvPr id="1358" name="AutoShape 2" descr="Inspirace a reference - wellness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139</xdr:row>
      <xdr:rowOff>1656522</xdr:rowOff>
    </xdr:from>
    <xdr:ext cx="304800" cy="304800"/>
    <xdr:sp macro="" textlink="">
      <xdr:nvSpPr>
        <xdr:cNvPr id="1359" name="AutoShape 1" descr="Inspirace a reference - wellness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139</xdr:row>
      <xdr:rowOff>883479</xdr:rowOff>
    </xdr:from>
    <xdr:ext cx="304800" cy="304800"/>
    <xdr:sp macro="" textlink="">
      <xdr:nvSpPr>
        <xdr:cNvPr id="1360" name="AutoShape 2" descr="Inspirace a reference - wellness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140</xdr:row>
      <xdr:rowOff>1656522</xdr:rowOff>
    </xdr:from>
    <xdr:ext cx="304800" cy="304800"/>
    <xdr:sp macro="" textlink="">
      <xdr:nvSpPr>
        <xdr:cNvPr id="1361" name="AutoShape 1" descr="Inspirace a reference - wellness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140</xdr:row>
      <xdr:rowOff>883479</xdr:rowOff>
    </xdr:from>
    <xdr:ext cx="304800" cy="304800"/>
    <xdr:sp macro="" textlink="">
      <xdr:nvSpPr>
        <xdr:cNvPr id="1362" name="AutoShape 2" descr="Inspirace a reference - wellness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131</xdr:row>
      <xdr:rowOff>1656522</xdr:rowOff>
    </xdr:from>
    <xdr:ext cx="304800" cy="304800"/>
    <xdr:sp macro="" textlink="">
      <xdr:nvSpPr>
        <xdr:cNvPr id="1363" name="AutoShape 1" descr="Inspirace a reference - wellness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131</xdr:row>
      <xdr:rowOff>883479</xdr:rowOff>
    </xdr:from>
    <xdr:ext cx="304800" cy="304800"/>
    <xdr:sp macro="" textlink="">
      <xdr:nvSpPr>
        <xdr:cNvPr id="1364" name="AutoShape 2" descr="Inspirace a reference - wellness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1656522</xdr:rowOff>
    </xdr:from>
    <xdr:ext cx="304800" cy="304800"/>
    <xdr:sp macro="" textlink="">
      <xdr:nvSpPr>
        <xdr:cNvPr id="1365" name="AutoShape 1" descr="Inspirace a reference - wellness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883479</xdr:rowOff>
    </xdr:from>
    <xdr:ext cx="304800" cy="304800"/>
    <xdr:sp macro="" textlink="">
      <xdr:nvSpPr>
        <xdr:cNvPr id="1366" name="AutoShape 2" descr="Inspirace a reference - wellness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475422</xdr:rowOff>
    </xdr:from>
    <xdr:ext cx="304800" cy="304800"/>
    <xdr:sp macro="" textlink="">
      <xdr:nvSpPr>
        <xdr:cNvPr id="1367" name="AutoShape 1" descr="Inspirace a reference - wellness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132</xdr:row>
      <xdr:rowOff>475422</xdr:rowOff>
    </xdr:from>
    <xdr:ext cx="304800" cy="304800"/>
    <xdr:sp macro="" textlink="">
      <xdr:nvSpPr>
        <xdr:cNvPr id="1368" name="AutoShape 1" descr="Inspirace a reference - wellness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141</xdr:row>
      <xdr:rowOff>0</xdr:rowOff>
    </xdr:from>
    <xdr:ext cx="304800" cy="304800"/>
    <xdr:sp macro="" textlink="">
      <xdr:nvSpPr>
        <xdr:cNvPr id="13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14151429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156</xdr:row>
      <xdr:rowOff>0</xdr:rowOff>
    </xdr:from>
    <xdr:ext cx="304800" cy="304800"/>
    <xdr:sp macro="" textlink="">
      <xdr:nvSpPr>
        <xdr:cNvPr id="1370" name="AutoShape 1" descr="Inspirace a reference - wellness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156</xdr:row>
      <xdr:rowOff>0</xdr:rowOff>
    </xdr:from>
    <xdr:ext cx="304800" cy="304800"/>
    <xdr:sp macro="" textlink="">
      <xdr:nvSpPr>
        <xdr:cNvPr id="1371" name="AutoShape 2" descr="Inspirace a reference - wellness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156</xdr:row>
      <xdr:rowOff>0</xdr:rowOff>
    </xdr:from>
    <xdr:ext cx="304800" cy="304800"/>
    <xdr:sp macro="" textlink="">
      <xdr:nvSpPr>
        <xdr:cNvPr id="1372" name="AutoShape 1" descr="Inspirace a reference - wellness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156</xdr:row>
      <xdr:rowOff>0</xdr:rowOff>
    </xdr:from>
    <xdr:ext cx="304800" cy="304800"/>
    <xdr:sp macro="" textlink="">
      <xdr:nvSpPr>
        <xdr:cNvPr id="1373" name="AutoShape 2" descr="Inspirace a reference - wellness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4" name="AutoShape 1" descr="Inspirace a reference - wellness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5" name="AutoShape 2" descr="Inspirace a reference - wellness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6" name="AutoShape 1" descr="Inspirace a reference - wellness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7" name="AutoShape 2" descr="Inspirace a reference - wellness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8" name="AutoShape 1" descr="Inspirace a reference - wellness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79" name="AutoShape 2" descr="Inspirace a reference - wellness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1" name="AutoShape 2" descr="Inspirace a reference - wellness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2" name="AutoShape 1" descr="Inspirace a reference - wellness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3" name="AutoShape 2" descr="Inspirace a reference - wellness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4" name="AutoShape 1" descr="Inspirace a reference - wellness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5" name="AutoShape 2" descr="Inspirace a reference - wellness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6" name="AutoShape 1" descr="Inspirace a reference - wellness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7" name="AutoShape 2" descr="Inspirace a reference - wellness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8" name="AutoShape 1" descr="Inspirace a reference - wellness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89" name="AutoShape 2" descr="Inspirace a reference - wellness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0" name="AutoShape 1" descr="Inspirace a reference - wellness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1" name="AutoShape 2" descr="Inspirace a reference - wellness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2" name="AutoShape 1" descr="Inspirace a reference - wellness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3" name="AutoShape 2" descr="Inspirace a reference - wellness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4" name="AutoShape 1" descr="Inspirace a reference - wellness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5" name="AutoShape 2" descr="Inspirace a reference - wellness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6" name="AutoShape 1" descr="Inspirace a reference - wellness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172</xdr:row>
      <xdr:rowOff>0</xdr:rowOff>
    </xdr:from>
    <xdr:ext cx="304800" cy="304800"/>
    <xdr:sp macro="" textlink="">
      <xdr:nvSpPr>
        <xdr:cNvPr id="1397" name="AutoShape 2" descr="Inspirace a reference - wellness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167</xdr:row>
      <xdr:rowOff>0</xdr:rowOff>
    </xdr:from>
    <xdr:ext cx="304800" cy="304800"/>
    <xdr:sp macro="" textlink="">
      <xdr:nvSpPr>
        <xdr:cNvPr id="1398" name="AutoShape 1" descr="Inspirace a reference - wellness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167</xdr:row>
      <xdr:rowOff>0</xdr:rowOff>
    </xdr:from>
    <xdr:ext cx="304800" cy="304800"/>
    <xdr:sp macro="" textlink="">
      <xdr:nvSpPr>
        <xdr:cNvPr id="1399" name="AutoShape 2" descr="Inspirace a reference - wellness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167</xdr:row>
      <xdr:rowOff>1656522</xdr:rowOff>
    </xdr:from>
    <xdr:ext cx="304800" cy="304800"/>
    <xdr:sp macro="" textlink="">
      <xdr:nvSpPr>
        <xdr:cNvPr id="1400" name="AutoShape 1" descr="Inspirace a reference - wellness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167</xdr:row>
      <xdr:rowOff>883479</xdr:rowOff>
    </xdr:from>
    <xdr:ext cx="304800" cy="304800"/>
    <xdr:sp macro="" textlink="">
      <xdr:nvSpPr>
        <xdr:cNvPr id="1401" name="AutoShape 2" descr="Inspirace a reference - wellness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1656522</xdr:rowOff>
    </xdr:from>
    <xdr:ext cx="304800" cy="304800"/>
    <xdr:sp macro="" textlink="">
      <xdr:nvSpPr>
        <xdr:cNvPr id="1402" name="AutoShape 1" descr="Inspirace a reference - wellness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883479</xdr:rowOff>
    </xdr:from>
    <xdr:ext cx="304800" cy="304800"/>
    <xdr:sp macro="" textlink="">
      <xdr:nvSpPr>
        <xdr:cNvPr id="1403" name="AutoShape 2" descr="Inspirace a reference - wellness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157</xdr:row>
      <xdr:rowOff>1656522</xdr:rowOff>
    </xdr:from>
    <xdr:ext cx="304800" cy="304800"/>
    <xdr:sp macro="" textlink="">
      <xdr:nvSpPr>
        <xdr:cNvPr id="1404" name="AutoShape 1" descr="Inspirace a reference - wellness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157</xdr:row>
      <xdr:rowOff>883479</xdr:rowOff>
    </xdr:from>
    <xdr:ext cx="304800" cy="304800"/>
    <xdr:sp macro="" textlink="">
      <xdr:nvSpPr>
        <xdr:cNvPr id="1405" name="AutoShape 2" descr="Inspirace a reference - wellness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158</xdr:row>
      <xdr:rowOff>1656522</xdr:rowOff>
    </xdr:from>
    <xdr:ext cx="304800" cy="304800"/>
    <xdr:sp macro="" textlink="">
      <xdr:nvSpPr>
        <xdr:cNvPr id="1406" name="AutoShape 1" descr="Inspirace a reference - wellness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158</xdr:row>
      <xdr:rowOff>883479</xdr:rowOff>
    </xdr:from>
    <xdr:ext cx="304800" cy="304800"/>
    <xdr:sp macro="" textlink="">
      <xdr:nvSpPr>
        <xdr:cNvPr id="1407" name="AutoShape 2" descr="Inspirace a reference - wellness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158</xdr:row>
      <xdr:rowOff>475422</xdr:rowOff>
    </xdr:from>
    <xdr:ext cx="304800" cy="304800"/>
    <xdr:sp macro="" textlink="">
      <xdr:nvSpPr>
        <xdr:cNvPr id="1408" name="AutoShape 1" descr="Inspirace a reference - wellness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158</xdr:row>
      <xdr:rowOff>475422</xdr:rowOff>
    </xdr:from>
    <xdr:ext cx="304800" cy="304800"/>
    <xdr:sp macro="" textlink="">
      <xdr:nvSpPr>
        <xdr:cNvPr id="1409" name="AutoShape 1" descr="Inspirace a reference - wellness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1" name="AutoShape 1" descr="Inspirace a reference - wellness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2" name="AutoShape 2" descr="Inspirace a reference - wellness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3" name="AutoShape 1" descr="Inspirace a reference - wellness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4" name="AutoShape 2" descr="Inspirace a reference - wellness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5" name="AutoShape 1" descr="Inspirace a reference - wellness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6" name="AutoShape 2" descr="Inspirace a reference - wellness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7" name="AutoShape 1" descr="Inspirace a reference - wellness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8" name="AutoShape 2" descr="Inspirace a reference - wellness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19" name="AutoShape 1" descr="Inspirace a reference - wellness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0" name="AutoShape 2" descr="Inspirace a reference - wellness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1" name="AutoShape 1" descr="Inspirace a reference - wellness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2" name="AutoShape 2" descr="Inspirace a reference - wellness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3" name="AutoShape 1" descr="Inspirace a reference - wellness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4" name="AutoShape 2" descr="Inspirace a reference - wellness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5" name="AutoShape 1" descr="Inspirace a reference - wellness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6" name="AutoShape 2" descr="Inspirace a reference - wellness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7" name="AutoShape 1" descr="Inspirace a reference - wellness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8" name="AutoShape 2" descr="Inspirace a reference - wellness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29" name="AutoShape 1" descr="Inspirace a reference - wellness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30" name="AutoShape 2" descr="Inspirace a reference - wellness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31" name="AutoShape 1" descr="Inspirace a reference - wellness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32" name="AutoShape 2" descr="Inspirace a reference - wellness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33" name="AutoShape 1" descr="Inspirace a reference - wellness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145</xdr:row>
      <xdr:rowOff>0</xdr:rowOff>
    </xdr:from>
    <xdr:ext cx="304800" cy="304800"/>
    <xdr:sp macro="" textlink="">
      <xdr:nvSpPr>
        <xdr:cNvPr id="1434" name="AutoShape 2" descr="Inspirace a reference - wellness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9633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37" name="AutoShape 2" descr="Inspirace a reference - wellness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38" name="AutoShape 1" descr="Inspirace a reference - wellness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39" name="AutoShape 2" descr="Inspirace a reference - wellness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1" name="AutoShape 2" descr="Inspirace a reference - wellness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2" name="AutoShape 1" descr="Inspirace a reference - wellness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3" name="AutoShape 2" descr="Inspirace a reference - wellness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4" name="AutoShape 1" descr="Inspirace a reference - wellness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5" name="AutoShape 2" descr="Inspirace a reference - wellness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6" name="AutoShape 1" descr="Inspirace a reference - wellness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7" name="AutoShape 2" descr="Inspirace a reference - wellness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49" name="AutoShape 2" descr="Inspirace a reference - wellness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1" name="AutoShape 2" descr="Inspirace a reference - wellness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3" name="AutoShape 2" descr="Inspirace a reference - wellness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5" name="AutoShape 2" descr="Inspirace a reference - wellness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15559473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190</xdr:row>
      <xdr:rowOff>0</xdr:rowOff>
    </xdr:from>
    <xdr:ext cx="304800" cy="304800"/>
    <xdr:sp macro="" textlink="">
      <xdr:nvSpPr>
        <xdr:cNvPr id="1459" name="AutoShape 2" descr="Inspirace a reference - wellness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15476647" y="3274831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415637</xdr:colOff>
      <xdr:row>23</xdr:row>
      <xdr:rowOff>207818</xdr:rowOff>
    </xdr:from>
    <xdr:to>
      <xdr:col>3</xdr:col>
      <xdr:colOff>2078183</xdr:colOff>
      <xdr:row>23</xdr:row>
      <xdr:rowOff>1870364</xdr:rowOff>
    </xdr:to>
    <xdr:pic>
      <xdr:nvPicPr>
        <xdr:cNvPr id="1460" name="Obrázek 1459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2162" y="125242493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786741</xdr:colOff>
      <xdr:row>149</xdr:row>
      <xdr:rowOff>102672</xdr:rowOff>
    </xdr:from>
    <xdr:to>
      <xdr:col>3</xdr:col>
      <xdr:colOff>1677831</xdr:colOff>
      <xdr:row>149</xdr:row>
      <xdr:rowOff>2004786</xdr:rowOff>
    </xdr:to>
    <xdr:pic>
      <xdr:nvPicPr>
        <xdr:cNvPr id="1461" name="Obrázek 1460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463266" y="112221447"/>
          <a:ext cx="891090" cy="1902114"/>
        </a:xfrm>
        <a:prstGeom prst="rect">
          <a:avLst/>
        </a:prstGeom>
      </xdr:spPr>
    </xdr:pic>
    <xdr:clientData/>
  </xdr:twoCellAnchor>
  <xdr:twoCellAnchor>
    <xdr:from>
      <xdr:col>3</xdr:col>
      <xdr:colOff>162272</xdr:colOff>
      <xdr:row>159</xdr:row>
      <xdr:rowOff>100196</xdr:rowOff>
    </xdr:from>
    <xdr:to>
      <xdr:col>3</xdr:col>
      <xdr:colOff>2365217</xdr:colOff>
      <xdr:row>159</xdr:row>
      <xdr:rowOff>1966232</xdr:rowOff>
    </xdr:to>
    <xdr:pic>
      <xdr:nvPicPr>
        <xdr:cNvPr id="1464" name="Obrázek 1463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4040308" y="306084017"/>
          <a:ext cx="2202945" cy="1866036"/>
        </a:xfrm>
        <a:prstGeom prst="rect">
          <a:avLst/>
        </a:prstGeom>
      </xdr:spPr>
    </xdr:pic>
    <xdr:clientData/>
  </xdr:twoCellAnchor>
  <xdr:twoCellAnchor>
    <xdr:from>
      <xdr:col>3</xdr:col>
      <xdr:colOff>132360</xdr:colOff>
      <xdr:row>160</xdr:row>
      <xdr:rowOff>210293</xdr:rowOff>
    </xdr:from>
    <xdr:to>
      <xdr:col>3</xdr:col>
      <xdr:colOff>2312719</xdr:colOff>
      <xdr:row>160</xdr:row>
      <xdr:rowOff>2134054</xdr:rowOff>
    </xdr:to>
    <xdr:pic>
      <xdr:nvPicPr>
        <xdr:cNvPr id="1466" name="Obrázek 1465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010396" y="308371257"/>
          <a:ext cx="2180359" cy="1923761"/>
        </a:xfrm>
        <a:prstGeom prst="rect">
          <a:avLst/>
        </a:prstGeom>
      </xdr:spPr>
    </xdr:pic>
    <xdr:clientData/>
  </xdr:twoCellAnchor>
  <xdr:twoCellAnchor>
    <xdr:from>
      <xdr:col>3</xdr:col>
      <xdr:colOff>81644</xdr:colOff>
      <xdr:row>75</xdr:row>
      <xdr:rowOff>299358</xdr:rowOff>
    </xdr:from>
    <xdr:to>
      <xdr:col>3</xdr:col>
      <xdr:colOff>2302096</xdr:colOff>
      <xdr:row>75</xdr:row>
      <xdr:rowOff>1823358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565073" y="147052394"/>
          <a:ext cx="2220452" cy="1524000"/>
        </a:xfrm>
        <a:prstGeom prst="rect">
          <a:avLst/>
        </a:prstGeom>
      </xdr:spPr>
    </xdr:pic>
    <xdr:clientData/>
  </xdr:twoCellAnchor>
  <xdr:twoCellAnchor>
    <xdr:from>
      <xdr:col>3</xdr:col>
      <xdr:colOff>81643</xdr:colOff>
      <xdr:row>86</xdr:row>
      <xdr:rowOff>258535</xdr:rowOff>
    </xdr:from>
    <xdr:to>
      <xdr:col>3</xdr:col>
      <xdr:colOff>2302095</xdr:colOff>
      <xdr:row>86</xdr:row>
      <xdr:rowOff>1782535</xdr:rowOff>
    </xdr:to>
    <xdr:pic>
      <xdr:nvPicPr>
        <xdr:cNvPr id="1244" name="Obrázek 1243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565072" y="171191464"/>
          <a:ext cx="2220452" cy="1524000"/>
        </a:xfrm>
        <a:prstGeom prst="rect">
          <a:avLst/>
        </a:prstGeom>
      </xdr:spPr>
    </xdr:pic>
    <xdr:clientData/>
  </xdr:twoCellAnchor>
  <xdr:twoCellAnchor>
    <xdr:from>
      <xdr:col>3</xdr:col>
      <xdr:colOff>571501</xdr:colOff>
      <xdr:row>103</xdr:row>
      <xdr:rowOff>258535</xdr:rowOff>
    </xdr:from>
    <xdr:to>
      <xdr:col>3</xdr:col>
      <xdr:colOff>1981200</xdr:colOff>
      <xdr:row>103</xdr:row>
      <xdr:rowOff>1986642</xdr:rowOff>
    </xdr:to>
    <xdr:pic>
      <xdr:nvPicPr>
        <xdr:cNvPr id="1274" name="Obrázek 1273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/>
        <a:srcRect t="5211"/>
        <a:stretch/>
      </xdr:blipFill>
      <xdr:spPr>
        <a:xfrm>
          <a:off x="3171826" y="196902160"/>
          <a:ext cx="1409699" cy="172810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65" name="AutoShape 1" descr="Inspirace a reference - wellness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67" name="AutoShape 2" descr="Inspirace a reference - wellness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68" name="AutoShape 1" descr="Inspirace a reference - wellness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69" name="AutoShape 2" descr="Inspirace a reference - wellness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0" name="AutoShape 1" descr="Inspirace a reference - wellness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1" name="AutoShape 2" descr="Inspirace a reference - wellness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2" name="AutoShape 1" descr="Inspirace a reference - wellness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4" name="AutoShape 1" descr="Inspirace a reference - wellness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5" name="AutoShape 2" descr="Inspirace a reference - wellness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6" name="AutoShape 1" descr="Inspirace a reference - wellness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7" name="AutoShape 2" descr="Inspirace a reference - wellness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8" name="AutoShape 1" descr="Inspirace a reference - wellness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79" name="AutoShape 2" descr="Inspirace a reference - wellness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0" name="AutoShape 1" descr="Inspirace a reference - wellness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1" name="AutoShape 2" descr="Inspirace a reference - wellness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2" name="AutoShape 1" descr="Inspirace a reference - wellness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3" name="AutoShape 2" descr="Inspirace a reference - wellness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4" name="AutoShape 1" descr="Inspirace a reference - wellness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5" name="AutoShape 2" descr="Inspirace a reference - wellness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6" name="AutoShape 1" descr="Inspirace a reference - wellness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7" name="AutoShape 2" descr="Inspirace a reference - wellness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8" name="AutoShape 1" descr="Inspirace a reference - wellness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1489" name="AutoShape 2" descr="Inspirace a reference - wellness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281150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421821</xdr:colOff>
      <xdr:row>21</xdr:row>
      <xdr:rowOff>136071</xdr:rowOff>
    </xdr:from>
    <xdr:to>
      <xdr:col>3</xdr:col>
      <xdr:colOff>2027463</xdr:colOff>
      <xdr:row>21</xdr:row>
      <xdr:rowOff>2046917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905250" y="34439678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435428</xdr:colOff>
      <xdr:row>22</xdr:row>
      <xdr:rowOff>95250</xdr:rowOff>
    </xdr:from>
    <xdr:to>
      <xdr:col>3</xdr:col>
      <xdr:colOff>2041070</xdr:colOff>
      <xdr:row>22</xdr:row>
      <xdr:rowOff>2006096</xdr:rowOff>
    </xdr:to>
    <xdr:pic>
      <xdr:nvPicPr>
        <xdr:cNvPr id="1490" name="Obrázek 1489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918857" y="36548786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530679</xdr:colOff>
      <xdr:row>12</xdr:row>
      <xdr:rowOff>95250</xdr:rowOff>
    </xdr:from>
    <xdr:to>
      <xdr:col>3</xdr:col>
      <xdr:colOff>2041072</xdr:colOff>
      <xdr:row>12</xdr:row>
      <xdr:rowOff>2003191</xdr:rowOff>
    </xdr:to>
    <xdr:pic>
      <xdr:nvPicPr>
        <xdr:cNvPr id="1491" name="Obrázek 1490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758" b="1379"/>
        <a:stretch/>
      </xdr:blipFill>
      <xdr:spPr>
        <a:xfrm>
          <a:off x="4014108" y="15988393"/>
          <a:ext cx="1510393" cy="1907941"/>
        </a:xfrm>
        <a:prstGeom prst="rect">
          <a:avLst/>
        </a:prstGeom>
      </xdr:spPr>
    </xdr:pic>
    <xdr:clientData/>
  </xdr:twoCellAnchor>
  <xdr:twoCellAnchor>
    <xdr:from>
      <xdr:col>3</xdr:col>
      <xdr:colOff>435429</xdr:colOff>
      <xdr:row>29</xdr:row>
      <xdr:rowOff>163285</xdr:rowOff>
    </xdr:from>
    <xdr:to>
      <xdr:col>3</xdr:col>
      <xdr:colOff>2041071</xdr:colOff>
      <xdr:row>29</xdr:row>
      <xdr:rowOff>2074131</xdr:rowOff>
    </xdr:to>
    <xdr:pic>
      <xdr:nvPicPr>
        <xdr:cNvPr id="1492" name="Obrázek 149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918858" y="52101749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149679</xdr:colOff>
      <xdr:row>40</xdr:row>
      <xdr:rowOff>258536</xdr:rowOff>
    </xdr:from>
    <xdr:to>
      <xdr:col>3</xdr:col>
      <xdr:colOff>2311862</xdr:colOff>
      <xdr:row>40</xdr:row>
      <xdr:rowOff>1945821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633108" y="74131715"/>
          <a:ext cx="2162183" cy="1687285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4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14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4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4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84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680357</xdr:rowOff>
    </xdr:from>
    <xdr:ext cx="304800" cy="304800"/>
    <xdr:sp macro="" textlink="">
      <xdr:nvSpPr>
        <xdr:cNvPr id="14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13620750" y="43121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1211036</xdr:rowOff>
    </xdr:from>
    <xdr:ext cx="304800" cy="304800"/>
    <xdr:sp macro="" textlink="">
      <xdr:nvSpPr>
        <xdr:cNvPr id="14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436517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1656522</xdr:rowOff>
    </xdr:from>
    <xdr:ext cx="307798" cy="2756807"/>
    <xdr:sp macro="" textlink="">
      <xdr:nvSpPr>
        <xdr:cNvPr id="1499" name="AutoShape 1" descr="Inspirace a reference - wellness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883479</xdr:rowOff>
    </xdr:from>
    <xdr:ext cx="307798" cy="3528332"/>
    <xdr:sp macro="" textlink="">
      <xdr:nvSpPr>
        <xdr:cNvPr id="1500" name="AutoShape 2" descr="Inspirace a reference - wellness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1501" name="AutoShape 1" descr="Inspirace a reference - wellness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1502" name="AutoShape 2" descr="Inspirace a reference - wellness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1503" name="AutoShape 1" descr="Inspirace a reference - wellness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0</xdr:rowOff>
    </xdr:from>
    <xdr:ext cx="304800" cy="304800"/>
    <xdr:sp macro="" textlink="">
      <xdr:nvSpPr>
        <xdr:cNvPr id="1504" name="AutoShape 2" descr="Inspirace a reference - wellness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15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15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15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15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1656522</xdr:rowOff>
    </xdr:from>
    <xdr:ext cx="307798" cy="2756807"/>
    <xdr:sp macro="" textlink="">
      <xdr:nvSpPr>
        <xdr:cNvPr id="1512" name="AutoShape 1" descr="Inspirace a reference - wellness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883479</xdr:rowOff>
    </xdr:from>
    <xdr:ext cx="307798" cy="3528332"/>
    <xdr:sp macro="" textlink="">
      <xdr:nvSpPr>
        <xdr:cNvPr id="1513" name="AutoShape 2" descr="Inspirace a reference - wellness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14" name="AutoShape 1" descr="Inspirace a reference - wellness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15" name="AutoShape 2" descr="Inspirace a reference - wellness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16" name="AutoShape 1" descr="Inspirace a reference - wellness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17" name="AutoShape 2" descr="Inspirace a reference - wellness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15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15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112</xdr:row>
      <xdr:rowOff>1656522</xdr:rowOff>
    </xdr:from>
    <xdr:ext cx="307798" cy="2756807"/>
    <xdr:sp macro="" textlink="">
      <xdr:nvSpPr>
        <xdr:cNvPr id="1524" name="AutoShape 1" descr="Inspirace a reference - wellness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112</xdr:row>
      <xdr:rowOff>883479</xdr:rowOff>
    </xdr:from>
    <xdr:ext cx="307798" cy="3528332"/>
    <xdr:sp macro="" textlink="">
      <xdr:nvSpPr>
        <xdr:cNvPr id="1525" name="AutoShape 2" descr="Inspirace a reference - wellness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26" name="AutoShape 1" descr="Inspirace a reference - wellness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27" name="AutoShape 2" descr="Inspirace a reference - wellness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28" name="AutoShape 1" descr="Inspirace a reference - wellness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29" name="AutoShape 2" descr="Inspirace a reference - wellness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0</xdr:rowOff>
    </xdr:from>
    <xdr:ext cx="304800" cy="304800"/>
    <xdr:sp macro="" textlink="">
      <xdr:nvSpPr>
        <xdr:cNvPr id="15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0</xdr:rowOff>
    </xdr:from>
    <xdr:ext cx="304800" cy="304800"/>
    <xdr:sp macro="" textlink="">
      <xdr:nvSpPr>
        <xdr:cNvPr id="15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109</xdr:row>
      <xdr:rowOff>0</xdr:rowOff>
    </xdr:from>
    <xdr:ext cx="304800" cy="304800"/>
    <xdr:sp macro="" textlink="">
      <xdr:nvSpPr>
        <xdr:cNvPr id="15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1656522</xdr:rowOff>
    </xdr:from>
    <xdr:ext cx="307798" cy="2756807"/>
    <xdr:sp macro="" textlink="">
      <xdr:nvSpPr>
        <xdr:cNvPr id="1536" name="AutoShape 1" descr="Inspirace a reference - wellness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883479</xdr:rowOff>
    </xdr:from>
    <xdr:ext cx="307798" cy="3528332"/>
    <xdr:sp macro="" textlink="">
      <xdr:nvSpPr>
        <xdr:cNvPr id="1537" name="AutoShape 2" descr="Inspirace a reference - wellness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38" name="AutoShape 1" descr="Inspirace a reference - wellness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39" name="AutoShape 2" descr="Inspirace a reference - wellness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40" name="AutoShape 1" descr="Inspirace a reference - wellness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4800" cy="304800"/>
    <xdr:sp macro="" textlink="">
      <xdr:nvSpPr>
        <xdr:cNvPr id="1541" name="AutoShape 2" descr="Inspirace a reference - wellness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112</xdr:row>
      <xdr:rowOff>0</xdr:rowOff>
    </xdr:from>
    <xdr:ext cx="304800" cy="304800"/>
    <xdr:sp macro="" textlink="">
      <xdr:nvSpPr>
        <xdr:cNvPr id="15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112</xdr:row>
      <xdr:rowOff>0</xdr:rowOff>
    </xdr:from>
    <xdr:ext cx="304800" cy="304800"/>
    <xdr:sp macro="" textlink="">
      <xdr:nvSpPr>
        <xdr:cNvPr id="154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4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110</xdr:row>
      <xdr:rowOff>0</xdr:rowOff>
    </xdr:from>
    <xdr:ext cx="304800" cy="304800"/>
    <xdr:sp macro="" textlink="">
      <xdr:nvSpPr>
        <xdr:cNvPr id="15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0</xdr:rowOff>
    </xdr:from>
    <xdr:ext cx="304800" cy="304800"/>
    <xdr:sp macro="" textlink="">
      <xdr:nvSpPr>
        <xdr:cNvPr id="15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111</xdr:row>
      <xdr:rowOff>0</xdr:rowOff>
    </xdr:from>
    <xdr:ext cx="304800" cy="304800"/>
    <xdr:sp macro="" textlink="">
      <xdr:nvSpPr>
        <xdr:cNvPr id="15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9443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1656522</xdr:rowOff>
    </xdr:from>
    <xdr:ext cx="307798" cy="2756807"/>
    <xdr:sp macro="" textlink="">
      <xdr:nvSpPr>
        <xdr:cNvPr id="1548" name="AutoShape 1" descr="Inspirace a reference - wellness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113</xdr:row>
      <xdr:rowOff>883479</xdr:rowOff>
    </xdr:from>
    <xdr:ext cx="307798" cy="3528332"/>
    <xdr:sp macro="" textlink="">
      <xdr:nvSpPr>
        <xdr:cNvPr id="1549" name="AutoShape 2" descr="Inspirace a reference - wellness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1656522</xdr:rowOff>
    </xdr:from>
    <xdr:ext cx="304800" cy="304800"/>
    <xdr:sp macro="" textlink="">
      <xdr:nvSpPr>
        <xdr:cNvPr id="1550" name="AutoShape 1" descr="Inspirace a reference - wellness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132498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883479</xdr:rowOff>
    </xdr:from>
    <xdr:ext cx="304800" cy="304800"/>
    <xdr:sp macro="" textlink="">
      <xdr:nvSpPr>
        <xdr:cNvPr id="1551" name="AutoShape 2" descr="Inspirace a reference - wellness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124767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2756807"/>
    <xdr:sp macro="" textlink="">
      <xdr:nvSpPr>
        <xdr:cNvPr id="1552" name="AutoShape 1" descr="Inspirace a reference - wellness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3528332"/>
    <xdr:sp macro="" textlink="">
      <xdr:nvSpPr>
        <xdr:cNvPr id="1553" name="AutoShape 2" descr="Inspirace a reference - wellness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115</xdr:row>
      <xdr:rowOff>1656522</xdr:rowOff>
    </xdr:from>
    <xdr:ext cx="304800" cy="304800"/>
    <xdr:sp macro="" textlink="">
      <xdr:nvSpPr>
        <xdr:cNvPr id="1554" name="AutoShape 1" descr="Inspirace a reference - wellness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132498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115</xdr:row>
      <xdr:rowOff>883479</xdr:rowOff>
    </xdr:from>
    <xdr:ext cx="304800" cy="304800"/>
    <xdr:sp macro="" textlink="">
      <xdr:nvSpPr>
        <xdr:cNvPr id="1555" name="AutoShape 2" descr="Inspirace a reference - wellness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124767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2756807"/>
    <xdr:sp macro="" textlink="">
      <xdr:nvSpPr>
        <xdr:cNvPr id="1556" name="AutoShape 1" descr="Inspirace a reference - wellness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3528332"/>
    <xdr:sp macro="" textlink="">
      <xdr:nvSpPr>
        <xdr:cNvPr id="1557" name="AutoShape 2" descr="Inspirace a reference - wellness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116</xdr:row>
      <xdr:rowOff>1656522</xdr:rowOff>
    </xdr:from>
    <xdr:ext cx="304800" cy="304800"/>
    <xdr:sp macro="" textlink="">
      <xdr:nvSpPr>
        <xdr:cNvPr id="1558" name="AutoShape 1" descr="Inspirace a reference - wellness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132498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116</xdr:row>
      <xdr:rowOff>883479</xdr:rowOff>
    </xdr:from>
    <xdr:ext cx="304800" cy="304800"/>
    <xdr:sp macro="" textlink="">
      <xdr:nvSpPr>
        <xdr:cNvPr id="1559" name="AutoShape 2" descr="Inspirace a reference - wellness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124767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2756807"/>
    <xdr:sp macro="" textlink="">
      <xdr:nvSpPr>
        <xdr:cNvPr id="1560" name="AutoShape 1" descr="Inspirace a reference - wellness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9443357"/>
          <a:ext cx="307798" cy="275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114</xdr:row>
      <xdr:rowOff>0</xdr:rowOff>
    </xdr:from>
    <xdr:ext cx="307798" cy="3528332"/>
    <xdr:sp macro="" textlink="">
      <xdr:nvSpPr>
        <xdr:cNvPr id="1561" name="AutoShape 2" descr="Inspirace a reference - wellness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9443357"/>
          <a:ext cx="307798" cy="352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117</xdr:row>
      <xdr:rowOff>1656522</xdr:rowOff>
    </xdr:from>
    <xdr:ext cx="304800" cy="304800"/>
    <xdr:sp macro="" textlink="">
      <xdr:nvSpPr>
        <xdr:cNvPr id="1562" name="AutoShape 1" descr="Inspirace a reference - wellness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13707540" y="132498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117</xdr:row>
      <xdr:rowOff>883479</xdr:rowOff>
    </xdr:from>
    <xdr:ext cx="304800" cy="304800"/>
    <xdr:sp macro="" textlink="">
      <xdr:nvSpPr>
        <xdr:cNvPr id="1563" name="AutoShape 2" descr="Inspirace a reference - wellness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13653289" y="124767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326572</xdr:colOff>
      <xdr:row>114</xdr:row>
      <xdr:rowOff>149679</xdr:rowOff>
    </xdr:from>
    <xdr:to>
      <xdr:col>3</xdr:col>
      <xdr:colOff>1932214</xdr:colOff>
      <xdr:row>114</xdr:row>
      <xdr:rowOff>2060525</xdr:rowOff>
    </xdr:to>
    <xdr:pic>
      <xdr:nvPicPr>
        <xdr:cNvPr id="1564" name="Obrázek 1563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810001" y="22492608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299357</xdr:colOff>
      <xdr:row>115</xdr:row>
      <xdr:rowOff>95250</xdr:rowOff>
    </xdr:from>
    <xdr:to>
      <xdr:col>3</xdr:col>
      <xdr:colOff>1904999</xdr:colOff>
      <xdr:row>115</xdr:row>
      <xdr:rowOff>2006096</xdr:rowOff>
    </xdr:to>
    <xdr:pic>
      <xdr:nvPicPr>
        <xdr:cNvPr id="1565" name="Obrázek 1564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782786" y="24588107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340178</xdr:colOff>
      <xdr:row>116</xdr:row>
      <xdr:rowOff>95250</xdr:rowOff>
    </xdr:from>
    <xdr:to>
      <xdr:col>3</xdr:col>
      <xdr:colOff>1945820</xdr:colOff>
      <xdr:row>116</xdr:row>
      <xdr:rowOff>2006096</xdr:rowOff>
    </xdr:to>
    <xdr:pic>
      <xdr:nvPicPr>
        <xdr:cNvPr id="1566" name="Obrázek 1565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823607" y="26738036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421822</xdr:colOff>
      <xdr:row>117</xdr:row>
      <xdr:rowOff>68036</xdr:rowOff>
    </xdr:from>
    <xdr:to>
      <xdr:col>3</xdr:col>
      <xdr:colOff>2027464</xdr:colOff>
      <xdr:row>117</xdr:row>
      <xdr:rowOff>1978882</xdr:rowOff>
    </xdr:to>
    <xdr:pic>
      <xdr:nvPicPr>
        <xdr:cNvPr id="1567" name="Obrázek 1566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905251" y="28860750"/>
          <a:ext cx="1605642" cy="1910846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15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15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304800" cy="304800"/>
    <xdr:sp macro="" textlink="">
      <xdr:nvSpPr>
        <xdr:cNvPr id="15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304800" cy="304800"/>
    <xdr:sp macro="" textlink="">
      <xdr:nvSpPr>
        <xdr:cNvPr id="15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15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157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304800" cy="304800"/>
    <xdr:sp macro="" textlink="">
      <xdr:nvSpPr>
        <xdr:cNvPr id="15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304800" cy="304800"/>
    <xdr:sp macro="" textlink="">
      <xdr:nvSpPr>
        <xdr:cNvPr id="15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304800" cy="304800"/>
    <xdr:sp macro="" textlink="">
      <xdr:nvSpPr>
        <xdr:cNvPr id="15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304800" cy="304800"/>
    <xdr:sp macro="" textlink="">
      <xdr:nvSpPr>
        <xdr:cNvPr id="15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141</xdr:row>
      <xdr:rowOff>0</xdr:rowOff>
    </xdr:from>
    <xdr:ext cx="304800" cy="304800"/>
    <xdr:sp macro="" textlink="">
      <xdr:nvSpPr>
        <xdr:cNvPr id="15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141</xdr:row>
      <xdr:rowOff>0</xdr:rowOff>
    </xdr:from>
    <xdr:ext cx="304800" cy="304800"/>
    <xdr:sp macro="" textlink="">
      <xdr:nvSpPr>
        <xdr:cNvPr id="15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166</xdr:row>
      <xdr:rowOff>0</xdr:rowOff>
    </xdr:from>
    <xdr:ext cx="304800" cy="304800"/>
    <xdr:sp macro="" textlink="">
      <xdr:nvSpPr>
        <xdr:cNvPr id="15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166</xdr:row>
      <xdr:rowOff>0</xdr:rowOff>
    </xdr:from>
    <xdr:ext cx="304800" cy="304800"/>
    <xdr:sp macro="" textlink="">
      <xdr:nvSpPr>
        <xdr:cNvPr id="15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169</xdr:row>
      <xdr:rowOff>0</xdr:rowOff>
    </xdr:from>
    <xdr:ext cx="304800" cy="304800"/>
    <xdr:sp macro="" textlink="">
      <xdr:nvSpPr>
        <xdr:cNvPr id="15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169</xdr:row>
      <xdr:rowOff>0</xdr:rowOff>
    </xdr:from>
    <xdr:ext cx="304800" cy="304800"/>
    <xdr:sp macro="" textlink="">
      <xdr:nvSpPr>
        <xdr:cNvPr id="15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217714</xdr:colOff>
      <xdr:row>2</xdr:row>
      <xdr:rowOff>163286</xdr:rowOff>
    </xdr:from>
    <xdr:to>
      <xdr:col>3</xdr:col>
      <xdr:colOff>2208190</xdr:colOff>
      <xdr:row>2</xdr:row>
      <xdr:rowOff>1896619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701143" y="1251857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204107</xdr:colOff>
      <xdr:row>13</xdr:row>
      <xdr:rowOff>204107</xdr:rowOff>
    </xdr:from>
    <xdr:to>
      <xdr:col>3</xdr:col>
      <xdr:colOff>2194583</xdr:colOff>
      <xdr:row>13</xdr:row>
      <xdr:rowOff>1937440</xdr:rowOff>
    </xdr:to>
    <xdr:pic>
      <xdr:nvPicPr>
        <xdr:cNvPr id="1410" name="Obrázek 1409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687536" y="20846143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176893</xdr:colOff>
      <xdr:row>56</xdr:row>
      <xdr:rowOff>163286</xdr:rowOff>
    </xdr:from>
    <xdr:to>
      <xdr:col>3</xdr:col>
      <xdr:colOff>2167369</xdr:colOff>
      <xdr:row>56</xdr:row>
      <xdr:rowOff>1896619</xdr:rowOff>
    </xdr:to>
    <xdr:pic>
      <xdr:nvPicPr>
        <xdr:cNvPr id="1511" name="Obrázek 1510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660322" y="108530572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244929</xdr:colOff>
      <xdr:row>42</xdr:row>
      <xdr:rowOff>217714</xdr:rowOff>
    </xdr:from>
    <xdr:to>
      <xdr:col>3</xdr:col>
      <xdr:colOff>2235405</xdr:colOff>
      <xdr:row>42</xdr:row>
      <xdr:rowOff>1951047</xdr:rowOff>
    </xdr:to>
    <xdr:pic>
      <xdr:nvPicPr>
        <xdr:cNvPr id="1584" name="Obrázek 1583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728358" y="81860571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138977</xdr:colOff>
      <xdr:row>92</xdr:row>
      <xdr:rowOff>374579</xdr:rowOff>
    </xdr:from>
    <xdr:to>
      <xdr:col>3</xdr:col>
      <xdr:colOff>2258785</xdr:colOff>
      <xdr:row>92</xdr:row>
      <xdr:rowOff>2698256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622406" y="190343900"/>
          <a:ext cx="2119808" cy="2323677"/>
        </a:xfrm>
        <a:prstGeom prst="rect">
          <a:avLst/>
        </a:prstGeom>
      </xdr:spPr>
    </xdr:pic>
    <xdr:clientData/>
  </xdr:twoCellAnchor>
  <xdr:twoCellAnchor>
    <xdr:from>
      <xdr:col>3</xdr:col>
      <xdr:colOff>122464</xdr:colOff>
      <xdr:row>26</xdr:row>
      <xdr:rowOff>272143</xdr:rowOff>
    </xdr:from>
    <xdr:to>
      <xdr:col>3</xdr:col>
      <xdr:colOff>2242272</xdr:colOff>
      <xdr:row>26</xdr:row>
      <xdr:rowOff>2595820</xdr:rowOff>
    </xdr:to>
    <xdr:pic>
      <xdr:nvPicPr>
        <xdr:cNvPr id="1589" name="Obrázek 1588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605893" y="48836036"/>
          <a:ext cx="2119808" cy="2323677"/>
        </a:xfrm>
        <a:prstGeom prst="rect">
          <a:avLst/>
        </a:prstGeom>
      </xdr:spPr>
    </xdr:pic>
    <xdr:clientData/>
  </xdr:twoCellAnchor>
  <xdr:twoCellAnchor>
    <xdr:from>
      <xdr:col>3</xdr:col>
      <xdr:colOff>152397</xdr:colOff>
      <xdr:row>112</xdr:row>
      <xdr:rowOff>274863</xdr:rowOff>
    </xdr:from>
    <xdr:to>
      <xdr:col>3</xdr:col>
      <xdr:colOff>2272205</xdr:colOff>
      <xdr:row>112</xdr:row>
      <xdr:rowOff>2598540</xdr:rowOff>
    </xdr:to>
    <xdr:pic>
      <xdr:nvPicPr>
        <xdr:cNvPr id="1590" name="Obrázek 1589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635826" y="228194506"/>
          <a:ext cx="2119808" cy="2323677"/>
        </a:xfrm>
        <a:prstGeom prst="rect">
          <a:avLst/>
        </a:prstGeom>
      </xdr:spPr>
    </xdr:pic>
    <xdr:clientData/>
  </xdr:twoCellAnchor>
  <xdr:twoCellAnchor>
    <xdr:from>
      <xdr:col>3</xdr:col>
      <xdr:colOff>138790</xdr:colOff>
      <xdr:row>39</xdr:row>
      <xdr:rowOff>302077</xdr:rowOff>
    </xdr:from>
    <xdr:to>
      <xdr:col>3</xdr:col>
      <xdr:colOff>2258598</xdr:colOff>
      <xdr:row>39</xdr:row>
      <xdr:rowOff>2625754</xdr:rowOff>
    </xdr:to>
    <xdr:pic>
      <xdr:nvPicPr>
        <xdr:cNvPr id="1591" name="Obrázek 1590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622219" y="75440720"/>
          <a:ext cx="2119808" cy="2323677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2373923</xdr:colOff>
      <xdr:row>4</xdr:row>
      <xdr:rowOff>2136874</xdr:rowOff>
    </xdr:to>
    <xdr:cxnSp macro="">
      <xdr:nvCxnSpPr>
        <xdr:cNvPr id="1585" name="Přímá spojnice 158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CxnSpPr/>
      </xdr:nvCxnSpPr>
      <xdr:spPr>
        <a:xfrm flipV="1">
          <a:off x="3483429" y="344260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2373923</xdr:colOff>
      <xdr:row>19</xdr:row>
      <xdr:rowOff>2136874</xdr:rowOff>
    </xdr:to>
    <xdr:cxnSp macro="">
      <xdr:nvCxnSpPr>
        <xdr:cNvPr id="1586" name="Přímá spojnice 1585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CxnSpPr/>
      </xdr:nvCxnSpPr>
      <xdr:spPr>
        <a:xfrm flipV="1">
          <a:off x="3483429" y="3294289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2373923</xdr:colOff>
      <xdr:row>41</xdr:row>
      <xdr:rowOff>2136874</xdr:rowOff>
    </xdr:to>
    <xdr:cxnSp macro="">
      <xdr:nvCxnSpPr>
        <xdr:cNvPr id="1587" name="Přímá spojnice 1586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CxnSpPr/>
      </xdr:nvCxnSpPr>
      <xdr:spPr>
        <a:xfrm flipV="1">
          <a:off x="3483429" y="8029575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2373923</xdr:colOff>
      <xdr:row>104</xdr:row>
      <xdr:rowOff>2136874</xdr:rowOff>
    </xdr:to>
    <xdr:cxnSp macro="">
      <xdr:nvCxnSpPr>
        <xdr:cNvPr id="1588" name="Přímá spojnice 1587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CxnSpPr/>
      </xdr:nvCxnSpPr>
      <xdr:spPr>
        <a:xfrm flipV="1">
          <a:off x="3483429" y="21236667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169</xdr:row>
      <xdr:rowOff>0</xdr:rowOff>
    </xdr:from>
    <xdr:to>
      <xdr:col>3</xdr:col>
      <xdr:colOff>2373923</xdr:colOff>
      <xdr:row>169</xdr:row>
      <xdr:rowOff>2136874</xdr:rowOff>
    </xdr:to>
    <xdr:cxnSp macro="">
      <xdr:nvCxnSpPr>
        <xdr:cNvPr id="1593" name="Přímá spojnice 1592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CxnSpPr/>
      </xdr:nvCxnSpPr>
      <xdr:spPr>
        <a:xfrm flipV="1">
          <a:off x="3483429" y="33357910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170</xdr:row>
      <xdr:rowOff>0</xdr:rowOff>
    </xdr:from>
    <xdr:to>
      <xdr:col>3</xdr:col>
      <xdr:colOff>2373923</xdr:colOff>
      <xdr:row>170</xdr:row>
      <xdr:rowOff>2136874</xdr:rowOff>
    </xdr:to>
    <xdr:cxnSp macro="">
      <xdr:nvCxnSpPr>
        <xdr:cNvPr id="1594" name="Přímá spojnice 1593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CxnSpPr/>
      </xdr:nvCxnSpPr>
      <xdr:spPr>
        <a:xfrm flipV="1">
          <a:off x="3483429" y="33572903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171</xdr:row>
      <xdr:rowOff>0</xdr:rowOff>
    </xdr:from>
    <xdr:to>
      <xdr:col>3</xdr:col>
      <xdr:colOff>2373923</xdr:colOff>
      <xdr:row>171</xdr:row>
      <xdr:rowOff>2136874</xdr:rowOff>
    </xdr:to>
    <xdr:cxnSp macro="">
      <xdr:nvCxnSpPr>
        <xdr:cNvPr id="1595" name="Přímá spojnice 1594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CxnSpPr/>
      </xdr:nvCxnSpPr>
      <xdr:spPr>
        <a:xfrm flipV="1">
          <a:off x="3483429" y="33787896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184</xdr:row>
      <xdr:rowOff>0</xdr:rowOff>
    </xdr:from>
    <xdr:to>
      <xdr:col>3</xdr:col>
      <xdr:colOff>2373923</xdr:colOff>
      <xdr:row>184</xdr:row>
      <xdr:rowOff>2136874</xdr:rowOff>
    </xdr:to>
    <xdr:cxnSp macro="">
      <xdr:nvCxnSpPr>
        <xdr:cNvPr id="1596" name="Přímá spojnice 1595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CxnSpPr/>
      </xdr:nvCxnSpPr>
      <xdr:spPr>
        <a:xfrm flipV="1">
          <a:off x="3483429" y="36056207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168088</xdr:colOff>
      <xdr:row>100</xdr:row>
      <xdr:rowOff>313765</xdr:rowOff>
    </xdr:from>
    <xdr:to>
      <xdr:col>3</xdr:col>
      <xdr:colOff>2135655</xdr:colOff>
      <xdr:row>100</xdr:row>
      <xdr:rowOff>1861165</xdr:rowOff>
    </xdr:to>
    <xdr:pic>
      <xdr:nvPicPr>
        <xdr:cNvPr id="1597" name="Obrázek 1596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3641912" y="3361765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201706</xdr:colOff>
      <xdr:row>101</xdr:row>
      <xdr:rowOff>224117</xdr:rowOff>
    </xdr:from>
    <xdr:to>
      <xdr:col>3</xdr:col>
      <xdr:colOff>2169273</xdr:colOff>
      <xdr:row>101</xdr:row>
      <xdr:rowOff>1771517</xdr:rowOff>
    </xdr:to>
    <xdr:pic>
      <xdr:nvPicPr>
        <xdr:cNvPr id="1598" name="Obrázek 1597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3675530" y="5423646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593912</xdr:colOff>
      <xdr:row>102</xdr:row>
      <xdr:rowOff>134470</xdr:rowOff>
    </xdr:from>
    <xdr:to>
      <xdr:col>3</xdr:col>
      <xdr:colOff>1871383</xdr:colOff>
      <xdr:row>102</xdr:row>
      <xdr:rowOff>2066847</xdr:rowOff>
    </xdr:to>
    <xdr:pic>
      <xdr:nvPicPr>
        <xdr:cNvPr id="1599" name="Obrázek 1598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736" y="7485529"/>
          <a:ext cx="1277471" cy="1932377"/>
        </a:xfrm>
        <a:prstGeom prst="rect">
          <a:avLst/>
        </a:prstGeom>
      </xdr:spPr>
    </xdr:pic>
    <xdr:clientData/>
  </xdr:twoCellAnchor>
  <xdr:twoCellAnchor>
    <xdr:from>
      <xdr:col>3</xdr:col>
      <xdr:colOff>54430</xdr:colOff>
      <xdr:row>53</xdr:row>
      <xdr:rowOff>176893</xdr:rowOff>
    </xdr:from>
    <xdr:to>
      <xdr:col>3</xdr:col>
      <xdr:colOff>2287868</xdr:colOff>
      <xdr:row>53</xdr:row>
      <xdr:rowOff>1850572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59" y="103727250"/>
          <a:ext cx="2233438" cy="1673679"/>
        </a:xfrm>
        <a:prstGeom prst="rect">
          <a:avLst/>
        </a:prstGeom>
      </xdr:spPr>
    </xdr:pic>
    <xdr:clientData/>
  </xdr:twoCellAnchor>
  <xdr:twoCellAnchor>
    <xdr:from>
      <xdr:col>3</xdr:col>
      <xdr:colOff>544286</xdr:colOff>
      <xdr:row>54</xdr:row>
      <xdr:rowOff>68036</xdr:rowOff>
    </xdr:from>
    <xdr:to>
      <xdr:col>3</xdr:col>
      <xdr:colOff>1852234</xdr:colOff>
      <xdr:row>54</xdr:row>
      <xdr:rowOff>2118332</xdr:rowOff>
    </xdr:to>
    <xdr:pic>
      <xdr:nvPicPr>
        <xdr:cNvPr id="1600" name="Obrázek 1599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027715" y="105768322"/>
          <a:ext cx="1307948" cy="2050296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60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160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16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304800" cy="304800"/>
    <xdr:sp macro="" textlink="">
      <xdr:nvSpPr>
        <xdr:cNvPr id="16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304800" cy="304800"/>
    <xdr:sp macro="" textlink="">
      <xdr:nvSpPr>
        <xdr:cNvPr id="16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0</xdr:rowOff>
    </xdr:from>
    <xdr:ext cx="304800" cy="304800"/>
    <xdr:sp macro="" textlink="">
      <xdr:nvSpPr>
        <xdr:cNvPr id="16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0</xdr:rowOff>
    </xdr:from>
    <xdr:ext cx="304800" cy="304800"/>
    <xdr:sp macro="" textlink="">
      <xdr:nvSpPr>
        <xdr:cNvPr id="16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176893</xdr:colOff>
      <xdr:row>105</xdr:row>
      <xdr:rowOff>231321</xdr:rowOff>
    </xdr:from>
    <xdr:to>
      <xdr:col>3</xdr:col>
      <xdr:colOff>2167369</xdr:colOff>
      <xdr:row>105</xdr:row>
      <xdr:rowOff>1964654</xdr:rowOff>
    </xdr:to>
    <xdr:pic>
      <xdr:nvPicPr>
        <xdr:cNvPr id="1609" name="Obrázek 1608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660322" y="9729107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244929</xdr:colOff>
      <xdr:row>106</xdr:row>
      <xdr:rowOff>653143</xdr:rowOff>
    </xdr:from>
    <xdr:to>
      <xdr:col>3</xdr:col>
      <xdr:colOff>2282920</xdr:colOff>
      <xdr:row>106</xdr:row>
      <xdr:rowOff>1224643</xdr:rowOff>
    </xdr:to>
    <xdr:pic>
      <xdr:nvPicPr>
        <xdr:cNvPr id="1610" name="Obrázek 1609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5254" y="186828793"/>
          <a:ext cx="2037991" cy="57150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9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4903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1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4903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304800" cy="304800"/>
    <xdr:sp macro="" textlink="">
      <xdr:nvSpPr>
        <xdr:cNvPr id="161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4903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304800" cy="304800"/>
    <xdr:sp macro="" textlink="">
      <xdr:nvSpPr>
        <xdr:cNvPr id="161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4903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86590</xdr:colOff>
      <xdr:row>49</xdr:row>
      <xdr:rowOff>398319</xdr:rowOff>
    </xdr:from>
    <xdr:to>
      <xdr:col>3</xdr:col>
      <xdr:colOff>2316563</xdr:colOff>
      <xdr:row>49</xdr:row>
      <xdr:rowOff>1990254</xdr:rowOff>
    </xdr:to>
    <xdr:pic>
      <xdr:nvPicPr>
        <xdr:cNvPr id="1614" name="Obrázek 1613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567545" y="1298864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100444</xdr:colOff>
      <xdr:row>151</xdr:row>
      <xdr:rowOff>290946</xdr:rowOff>
    </xdr:from>
    <xdr:to>
      <xdr:col>3</xdr:col>
      <xdr:colOff>2330417</xdr:colOff>
      <xdr:row>151</xdr:row>
      <xdr:rowOff>1882881</xdr:rowOff>
    </xdr:to>
    <xdr:pic>
      <xdr:nvPicPr>
        <xdr:cNvPr id="1615" name="Obrázek 1614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581399" y="3338946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148935</xdr:colOff>
      <xdr:row>179</xdr:row>
      <xdr:rowOff>218209</xdr:rowOff>
    </xdr:from>
    <xdr:to>
      <xdr:col>3</xdr:col>
      <xdr:colOff>2378908</xdr:colOff>
      <xdr:row>179</xdr:row>
      <xdr:rowOff>1810144</xdr:rowOff>
    </xdr:to>
    <xdr:pic>
      <xdr:nvPicPr>
        <xdr:cNvPr id="1616" name="Obrázek 1615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629890" y="5413664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519545</xdr:colOff>
      <xdr:row>172</xdr:row>
      <xdr:rowOff>190500</xdr:rowOff>
    </xdr:from>
    <xdr:to>
      <xdr:col>3</xdr:col>
      <xdr:colOff>1942691</xdr:colOff>
      <xdr:row>172</xdr:row>
      <xdr:rowOff>1949824</xdr:rowOff>
    </xdr:to>
    <xdr:pic>
      <xdr:nvPicPr>
        <xdr:cNvPr id="1617" name="Obrázek 1616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/>
        <a:srcRect r="23091"/>
        <a:stretch/>
      </xdr:blipFill>
      <xdr:spPr>
        <a:xfrm>
          <a:off x="4000500" y="1091045"/>
          <a:ext cx="1423146" cy="1759324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190</xdr:row>
      <xdr:rowOff>225136</xdr:rowOff>
    </xdr:from>
    <xdr:to>
      <xdr:col>3</xdr:col>
      <xdr:colOff>1963067</xdr:colOff>
      <xdr:row>190</xdr:row>
      <xdr:rowOff>1993231</xdr:rowOff>
    </xdr:to>
    <xdr:pic>
      <xdr:nvPicPr>
        <xdr:cNvPr id="1618" name="Obrázek 1617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4121728" y="1125681"/>
          <a:ext cx="1322294" cy="1768095"/>
        </a:xfrm>
        <a:prstGeom prst="rect">
          <a:avLst/>
        </a:prstGeom>
      </xdr:spPr>
    </xdr:pic>
    <xdr:clientData/>
  </xdr:twoCellAnchor>
  <xdr:twoCellAnchor>
    <xdr:from>
      <xdr:col>3</xdr:col>
      <xdr:colOff>961698</xdr:colOff>
      <xdr:row>1574</xdr:row>
      <xdr:rowOff>49872</xdr:rowOff>
    </xdr:from>
    <xdr:to>
      <xdr:col>4</xdr:col>
      <xdr:colOff>0</xdr:colOff>
      <xdr:row>1582</xdr:row>
      <xdr:rowOff>21543</xdr:rowOff>
    </xdr:to>
    <xdr:pic>
      <xdr:nvPicPr>
        <xdr:cNvPr id="1435" name="Obrázek 1434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442653" y="277712281"/>
          <a:ext cx="1546087" cy="1495671"/>
        </a:xfrm>
        <a:prstGeom prst="rect">
          <a:avLst/>
        </a:prstGeom>
      </xdr:spPr>
    </xdr:pic>
    <xdr:clientData/>
  </xdr:twoCellAnchor>
  <xdr:twoCellAnchor>
    <xdr:from>
      <xdr:col>3</xdr:col>
      <xdr:colOff>1114098</xdr:colOff>
      <xdr:row>1575</xdr:row>
      <xdr:rowOff>11772</xdr:rowOff>
    </xdr:from>
    <xdr:to>
      <xdr:col>4</xdr:col>
      <xdr:colOff>0</xdr:colOff>
      <xdr:row>1582</xdr:row>
      <xdr:rowOff>173943</xdr:rowOff>
    </xdr:to>
    <xdr:pic>
      <xdr:nvPicPr>
        <xdr:cNvPr id="1462" name="Obrázek 146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595053" y="277864681"/>
          <a:ext cx="1546087" cy="1495671"/>
        </a:xfrm>
        <a:prstGeom prst="rect">
          <a:avLst/>
        </a:prstGeom>
      </xdr:spPr>
    </xdr:pic>
    <xdr:clientData/>
  </xdr:twoCellAnchor>
  <xdr:twoCellAnchor>
    <xdr:from>
      <xdr:col>3</xdr:col>
      <xdr:colOff>1266498</xdr:colOff>
      <xdr:row>1575</xdr:row>
      <xdr:rowOff>164172</xdr:rowOff>
    </xdr:from>
    <xdr:to>
      <xdr:col>4</xdr:col>
      <xdr:colOff>0</xdr:colOff>
      <xdr:row>1583</xdr:row>
      <xdr:rowOff>135843</xdr:rowOff>
    </xdr:to>
    <xdr:pic>
      <xdr:nvPicPr>
        <xdr:cNvPr id="1463" name="Obrázek 1462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747453" y="278017081"/>
          <a:ext cx="1546087" cy="1495671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162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162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2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2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162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162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692727</xdr:colOff>
      <xdr:row>45</xdr:row>
      <xdr:rowOff>190500</xdr:rowOff>
    </xdr:from>
    <xdr:to>
      <xdr:col>3</xdr:col>
      <xdr:colOff>1850319</xdr:colOff>
      <xdr:row>45</xdr:row>
      <xdr:rowOff>1956954</xdr:rowOff>
    </xdr:to>
    <xdr:pic>
      <xdr:nvPicPr>
        <xdr:cNvPr id="1627" name="Obrázek 1626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173682" y="1091045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147</xdr:row>
      <xdr:rowOff>207818</xdr:rowOff>
    </xdr:from>
    <xdr:to>
      <xdr:col>3</xdr:col>
      <xdr:colOff>1729092</xdr:colOff>
      <xdr:row>147</xdr:row>
      <xdr:rowOff>1974272</xdr:rowOff>
    </xdr:to>
    <xdr:pic>
      <xdr:nvPicPr>
        <xdr:cNvPr id="1628" name="Obrázek 1627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052455" y="9698182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519546</xdr:colOff>
      <xdr:row>175</xdr:row>
      <xdr:rowOff>225136</xdr:rowOff>
    </xdr:from>
    <xdr:to>
      <xdr:col>3</xdr:col>
      <xdr:colOff>1677138</xdr:colOff>
      <xdr:row>175</xdr:row>
      <xdr:rowOff>1991590</xdr:rowOff>
    </xdr:to>
    <xdr:pic>
      <xdr:nvPicPr>
        <xdr:cNvPr id="1629" name="Obrázek 1628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000501" y="11862954"/>
          <a:ext cx="1157592" cy="1766454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116</xdr:row>
      <xdr:rowOff>0</xdr:rowOff>
    </xdr:from>
    <xdr:ext cx="304800" cy="304800"/>
    <xdr:sp macro="" textlink="">
      <xdr:nvSpPr>
        <xdr:cNvPr id="163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3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3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3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3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106</xdr:row>
      <xdr:rowOff>0</xdr:rowOff>
    </xdr:from>
    <xdr:ext cx="304800" cy="304800"/>
    <xdr:sp macro="" textlink="">
      <xdr:nvSpPr>
        <xdr:cNvPr id="164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4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4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4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5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5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144</xdr:row>
      <xdr:rowOff>0</xdr:rowOff>
    </xdr:from>
    <xdr:ext cx="304800" cy="304800"/>
    <xdr:sp macro="" textlink="">
      <xdr:nvSpPr>
        <xdr:cNvPr id="165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5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6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6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6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166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5870864" y="90054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606136</xdr:colOff>
      <xdr:row>59</xdr:row>
      <xdr:rowOff>311727</xdr:rowOff>
    </xdr:from>
    <xdr:to>
      <xdr:col>3</xdr:col>
      <xdr:colOff>1763728</xdr:colOff>
      <xdr:row>59</xdr:row>
      <xdr:rowOff>2078181</xdr:rowOff>
    </xdr:to>
    <xdr:pic>
      <xdr:nvPicPr>
        <xdr:cNvPr id="1664" name="Obrázek 1663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087091" y="1212272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640772</xdr:colOff>
      <xdr:row>68</xdr:row>
      <xdr:rowOff>138545</xdr:rowOff>
    </xdr:from>
    <xdr:to>
      <xdr:col>3</xdr:col>
      <xdr:colOff>1798364</xdr:colOff>
      <xdr:row>68</xdr:row>
      <xdr:rowOff>1904999</xdr:rowOff>
    </xdr:to>
    <xdr:pic>
      <xdr:nvPicPr>
        <xdr:cNvPr id="1665" name="Obrázek 1664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121727" y="3186545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623454</xdr:colOff>
      <xdr:row>78</xdr:row>
      <xdr:rowOff>173182</xdr:rowOff>
    </xdr:from>
    <xdr:to>
      <xdr:col>3</xdr:col>
      <xdr:colOff>1781046</xdr:colOff>
      <xdr:row>78</xdr:row>
      <xdr:rowOff>1939636</xdr:rowOff>
    </xdr:to>
    <xdr:pic>
      <xdr:nvPicPr>
        <xdr:cNvPr id="1666" name="Obrázek 1665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104409" y="5368637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484909</xdr:colOff>
      <xdr:row>18</xdr:row>
      <xdr:rowOff>727364</xdr:rowOff>
    </xdr:from>
    <xdr:to>
      <xdr:col>3</xdr:col>
      <xdr:colOff>2049202</xdr:colOff>
      <xdr:row>18</xdr:row>
      <xdr:rowOff>2424545</xdr:rowOff>
    </xdr:to>
    <xdr:pic>
      <xdr:nvPicPr>
        <xdr:cNvPr id="1619" name="Obrázek 1618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965864" y="33597273"/>
          <a:ext cx="1564293" cy="1697181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</xdr:row>
      <xdr:rowOff>0</xdr:rowOff>
    </xdr:from>
    <xdr:to>
      <xdr:col>3</xdr:col>
      <xdr:colOff>2373923</xdr:colOff>
      <xdr:row>9</xdr:row>
      <xdr:rowOff>2136874</xdr:rowOff>
    </xdr:to>
    <xdr:cxnSp macro="">
      <xdr:nvCxnSpPr>
        <xdr:cNvPr id="1620" name="Přímá spojnice 1619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CxnSpPr/>
      </xdr:nvCxnSpPr>
      <xdr:spPr>
        <a:xfrm flipV="1">
          <a:off x="3480955" y="1454727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1813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1813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657225</xdr:colOff>
      <xdr:row>4</xdr:row>
      <xdr:rowOff>85725</xdr:rowOff>
    </xdr:from>
    <xdr:to>
      <xdr:col>3</xdr:col>
      <xdr:colOff>1673225</xdr:colOff>
      <xdr:row>4</xdr:row>
      <xdr:rowOff>1757846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4210050"/>
          <a:ext cx="1016000" cy="1672121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5</xdr:row>
      <xdr:rowOff>142875</xdr:rowOff>
    </xdr:from>
    <xdr:to>
      <xdr:col>3</xdr:col>
      <xdr:colOff>2139950</xdr:colOff>
      <xdr:row>5</xdr:row>
      <xdr:rowOff>2111375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6153150"/>
          <a:ext cx="1968500" cy="1968500"/>
        </a:xfrm>
        <a:prstGeom prst="rect">
          <a:avLst/>
        </a:prstGeom>
      </xdr:spPr>
    </xdr:pic>
    <xdr:clientData/>
  </xdr:twoCellAnchor>
  <xdr:twoCellAnchor>
    <xdr:from>
      <xdr:col>3</xdr:col>
      <xdr:colOff>266701</xdr:colOff>
      <xdr:row>6</xdr:row>
      <xdr:rowOff>285751</xdr:rowOff>
    </xdr:from>
    <xdr:to>
      <xdr:col>3</xdr:col>
      <xdr:colOff>2057401</xdr:colOff>
      <xdr:row>6</xdr:row>
      <xdr:rowOff>2076451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6" y="8543926"/>
          <a:ext cx="1790700" cy="179070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7</xdr:row>
      <xdr:rowOff>161925</xdr:rowOff>
    </xdr:from>
    <xdr:to>
      <xdr:col>3</xdr:col>
      <xdr:colOff>2190750</xdr:colOff>
      <xdr:row>7</xdr:row>
      <xdr:rowOff>2162175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10753725"/>
          <a:ext cx="2000250" cy="2000250"/>
        </a:xfrm>
        <a:prstGeom prst="rect">
          <a:avLst/>
        </a:prstGeom>
      </xdr:spPr>
    </xdr:pic>
    <xdr:clientData/>
  </xdr:twoCellAnchor>
  <xdr:twoCellAnchor>
    <xdr:from>
      <xdr:col>3</xdr:col>
      <xdr:colOff>285750</xdr:colOff>
      <xdr:row>8</xdr:row>
      <xdr:rowOff>209550</xdr:rowOff>
    </xdr:from>
    <xdr:to>
      <xdr:col>3</xdr:col>
      <xdr:colOff>2085975</xdr:colOff>
      <xdr:row>8</xdr:row>
      <xdr:rowOff>2009775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3115925"/>
          <a:ext cx="1800225" cy="1800225"/>
        </a:xfrm>
        <a:prstGeom prst="rect">
          <a:avLst/>
        </a:prstGeom>
      </xdr:spPr>
    </xdr:pic>
    <xdr:clientData/>
  </xdr:twoCellAnchor>
  <xdr:twoCellAnchor>
    <xdr:from>
      <xdr:col>3</xdr:col>
      <xdr:colOff>257175</xdr:colOff>
      <xdr:row>3</xdr:row>
      <xdr:rowOff>57150</xdr:rowOff>
    </xdr:from>
    <xdr:to>
      <xdr:col>3</xdr:col>
      <xdr:colOff>2181225</xdr:colOff>
      <xdr:row>3</xdr:row>
      <xdr:rowOff>1867493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2276475"/>
          <a:ext cx="1924050" cy="1810343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2</xdr:row>
      <xdr:rowOff>251932</xdr:rowOff>
    </xdr:from>
    <xdr:to>
      <xdr:col>3</xdr:col>
      <xdr:colOff>2253735</xdr:colOff>
      <xdr:row>2</xdr:row>
      <xdr:rowOff>1733551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556732"/>
          <a:ext cx="2158485" cy="1481619"/>
        </a:xfrm>
        <a:prstGeom prst="rect">
          <a:avLst/>
        </a:prstGeom>
      </xdr:spPr>
    </xdr:pic>
    <xdr:clientData/>
  </xdr:twoCellAnchor>
  <xdr:twoCellAnchor editAs="oneCell">
    <xdr:from>
      <xdr:col>7</xdr:col>
      <xdr:colOff>1408044</xdr:colOff>
      <xdr:row>1</xdr:row>
      <xdr:rowOff>0</xdr:rowOff>
    </xdr:from>
    <xdr:to>
      <xdr:col>8</xdr:col>
      <xdr:colOff>303421</xdr:colOff>
      <xdr:row>1</xdr:row>
      <xdr:rowOff>304800</xdr:rowOff>
    </xdr:to>
    <xdr:sp macro="" textlink="">
      <xdr:nvSpPr>
        <xdr:cNvPr id="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1325218</xdr:colOff>
      <xdr:row>1</xdr:row>
      <xdr:rowOff>0</xdr:rowOff>
    </xdr:from>
    <xdr:to>
      <xdr:col>8</xdr:col>
      <xdr:colOff>249170</xdr:colOff>
      <xdr:row>1</xdr:row>
      <xdr:rowOff>304800</xdr:rowOff>
    </xdr:to>
    <xdr:sp macro="" textlink="">
      <xdr:nvSpPr>
        <xdr:cNvPr id="15" name="AutoShape 2" descr="Inspirace a reference - wellness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" name="AutoShape 1" descr="Inspirace a reference - wellness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" name="AutoShape 2" descr="Inspirace a reference - wellness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" name="AutoShape 1" descr="Inspirace a reference - wellness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9" name="AutoShape 2" descr="Inspirace a reference - wellness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1" name="AutoShape 2" descr="Inspirace a reference - wellness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" name="AutoShape 1" descr="Inspirace a reference - wellness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3" name="AutoShape 2" descr="Inspirace a reference - wellness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" name="AutoShape 1" descr="Inspirace a reference - wellness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5" name="AutoShape 2" descr="Inspirace a reference - wellness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6" name="AutoShape 1" descr="Inspirace a reference - wellness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7" name="AutoShape 2" descr="Inspirace a reference - wellness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8" name="AutoShape 1" descr="Inspirace a reference - wellness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9" name="AutoShape 2" descr="Inspirace a reference - wellness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30" name="AutoShape 1" descr="Inspirace a reference - wellness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31" name="AutoShape 2" descr="Inspirace a reference - wellness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32" name="AutoShape 1" descr="Inspirace a reference - wellness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33" name="AutoShape 2" descr="Inspirace a reference - wellness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34" name="AutoShape 1" descr="Inspirace a reference - wellness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35" name="AutoShape 2" descr="Inspirace a reference - wellness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36" name="AutoShape 1" descr="Inspirace a reference - wellness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37" name="AutoShape 2" descr="Inspirace a reference - wellness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38" name="AutoShape 1" descr="Inspirace a reference - wellness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39" name="AutoShape 2" descr="Inspirace a reference - wellness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41" name="AutoShape 2" descr="Inspirace a reference - wellness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42" name="AutoShape 1" descr="Inspirace a reference - wellness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43" name="AutoShape 2" descr="Inspirace a reference - wellness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44" name="AutoShape 1" descr="Inspirace a reference - wellness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45" name="AutoShape 2" descr="Inspirace a reference - wellness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46" name="AutoShape 1" descr="Inspirace a reference - wellness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47" name="AutoShape 2" descr="Inspirace a reference - wellness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48" name="AutoShape 1" descr="Inspirace a reference - wellness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49" name="AutoShape 2" descr="Inspirace a reference - wellness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1</xdr:row>
      <xdr:rowOff>0</xdr:rowOff>
    </xdr:from>
    <xdr:ext cx="304800" cy="304800"/>
    <xdr:sp macro="" textlink="">
      <xdr:nvSpPr>
        <xdr:cNvPr id="50" name="AutoShape 1" descr="Inspirace a reference - wellness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56" name="AutoShape 2" descr="Inspirace a reference - wellness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58" name="AutoShape 2" descr="Inspirace a reference - wellness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60" name="AutoShape 2" descr="Inspirace a reference - wellness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62" name="AutoShape 2" descr="Inspirace a reference - wellness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64" name="AutoShape 2" descr="Inspirace a reference - wellness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65" name="AutoShape 1" descr="Inspirace a reference - wellness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66" name="AutoShape 2" descr="Inspirace a reference - wellness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67" name="AutoShape 1" descr="Inspirace a reference - wellness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68" name="AutoShape 2" descr="Inspirace a reference - wellness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69" name="AutoShape 1" descr="Inspirace a reference - wellness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0" name="AutoShape 2" descr="Inspirace a reference - wellness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71" name="AutoShape 1" descr="Inspirace a reference - wellness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2" name="AutoShape 2" descr="Inspirace a reference - wellness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73" name="AutoShape 1" descr="Inspirace a reference - wellness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4" name="AutoShape 2" descr="Inspirace a reference - wellness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75" name="AutoShape 1" descr="Inspirace a reference - wellness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6" name="AutoShape 2" descr="Inspirace a reference - wellness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8" name="AutoShape 2" descr="Inspirace a reference - wellness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79" name="AutoShape 2" descr="Inspirace a reference - wellness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0" name="AutoShape 1" descr="Inspirace a reference - wellness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81" name="AutoShape 2" descr="Inspirace a reference - wellness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8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86" name="AutoShape 2" descr="Inspirace a reference - wellness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0" name="AutoShape 2" descr="Inspirace a reference - wellness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2" name="AutoShape 2" descr="Inspirace a reference - wellness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6" name="AutoShape 2" descr="Inspirace a reference - wellness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7" name="AutoShape 2" descr="Inspirace a reference - wellness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98" name="AutoShape 2" descr="Inspirace a reference - wellness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04" name="AutoShape 2" descr="Inspirace a reference - wellness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06" name="AutoShape 2" descr="Inspirace a reference - wellness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08" name="AutoShape 2" descr="Inspirace a reference - wellness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10" name="AutoShape 2" descr="Inspirace a reference - wellness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12" name="AutoShape 2" descr="Inspirace a reference - wellness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16" name="AutoShape 2" descr="Inspirace a reference - wellness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20" name="AutoShape 2" descr="Inspirace a reference - wellness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4" name="AutoShape 1" descr="Inspirace a reference - wellness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28" name="AutoShape 2" descr="Inspirace a reference - wellness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0" name="AutoShape 1" descr="Inspirace a reference - wellness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3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40" name="AutoShape 2" descr="Inspirace a reference - wellness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6" name="AutoShape 1" descr="Inspirace a reference - wellness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60" name="AutoShape 2" descr="Inspirace a reference - wellness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62" name="AutoShape 2" descr="Inspirace a reference - wellness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64" name="AutoShape 2" descr="Inspirace a reference - wellness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5" name="AutoShape 1" descr="Inspirace a reference - wellness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66" name="AutoShape 2" descr="Inspirace a reference - wellness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7" name="AutoShape 1" descr="Inspirace a reference - wellness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68" name="AutoShape 2" descr="Inspirace a reference - wellness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69" name="AutoShape 1" descr="Inspirace a reference - wellness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0" name="AutoShape 2" descr="Inspirace a reference - wellness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71" name="AutoShape 1" descr="Inspirace a reference - wellness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2" name="AutoShape 2" descr="Inspirace a reference - wellness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73" name="AutoShape 1" descr="Inspirace a reference - wellness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4" name="AutoShape 2" descr="Inspirace a reference - wellness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75" name="AutoShape 1" descr="Inspirace a reference - wellness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6" name="AutoShape 2" descr="Inspirace a reference - wellness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78" name="AutoShape 2" descr="Inspirace a reference - wellness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79" name="AutoShape 1" descr="Inspirace a reference - wellness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80" name="AutoShape 2" descr="Inspirace a reference - wellness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82" name="AutoShape 2" descr="Inspirace a reference - wellness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4" name="AutoShape 1" descr="Inspirace a reference - wellness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6" name="AutoShape 1" descr="Inspirace a reference - wellness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0" name="AutoShape 1" descr="Inspirace a reference - wellness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2" name="AutoShape 1" descr="Inspirace a reference - wellness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94" name="AutoShape 2" descr="Inspirace a reference - wellness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96" name="AutoShape 2" descr="Inspirace a reference - wellness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7" name="AutoShape 1" descr="Inspirace a reference - wellness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198" name="AutoShape 2" descr="Inspirace a reference - wellness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1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1" name="AutoShape 2" descr="Inspirace a reference - wellness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3" name="AutoShape 2" descr="Inspirace a reference - wellness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4" name="AutoShape 2" descr="Inspirace a reference - wellness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05" name="AutoShape 2" descr="Inspirace a reference - wellness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06" name="AutoShape 1" descr="Inspirace a reference - wellness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2" name="AutoShape 1" descr="Inspirace a reference - wellness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13" name="AutoShape 2" descr="Inspirace a reference - wellness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4" name="AutoShape 1" descr="Inspirace a reference - wellness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15" name="AutoShape 2" descr="Inspirace a reference - wellness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6" name="AutoShape 1" descr="Inspirace a reference - wellness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17" name="AutoShape 2" descr="Inspirace a reference - wellness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1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19" name="AutoShape 2" descr="Inspirace a reference - wellness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21" name="AutoShape 2" descr="Inspirace a reference - wellness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2" name="AutoShape 1" descr="Inspirace a reference - wellness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23" name="AutoShape 2" descr="Inspirace a reference - wellness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25" name="AutoShape 2" descr="Inspirace a reference - wellness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6" name="AutoShape 1" descr="Inspirace a reference - wellness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27" name="AutoShape 2" descr="Inspirace a reference - wellness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28" name="AutoShape 1" descr="Inspirace a reference - wellness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</xdr:row>
      <xdr:rowOff>0</xdr:rowOff>
    </xdr:from>
    <xdr:ext cx="304800" cy="304800"/>
    <xdr:sp macro="" textlink="">
      <xdr:nvSpPr>
        <xdr:cNvPr id="229" name="AutoShape 2" descr="Inspirace a reference - wellness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0" name="AutoShape 1" descr="Inspirace a reference - wellness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2" name="AutoShape 1" descr="Inspirace a reference - wellness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6" name="AutoShape 1" descr="Inspirace a reference - wellness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8" name="AutoShape 1" descr="Inspirace a reference - wellness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2" name="AutoShape 1" descr="Inspirace a reference - wellness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4" name="AutoShape 1" descr="Inspirace a reference - wellness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6" name="AutoShape 1" descr="Inspirace a reference - wellness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8" name="AutoShape 1" descr="Inspirace a reference - wellness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2" name="AutoShape 1" descr="Inspirace a reference - wellness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4" name="AutoShape 1" descr="Inspirace a reference - wellness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6" name="AutoShape 1" descr="Inspirace a reference - wellness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60" name="AutoShape 1" descr="Inspirace a reference - wellness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</xdr:row>
      <xdr:rowOff>0</xdr:rowOff>
    </xdr:from>
    <xdr:ext cx="304800" cy="304800"/>
    <xdr:sp macro="" textlink="">
      <xdr:nvSpPr>
        <xdr:cNvPr id="2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2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2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2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2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1408044</xdr:colOff>
      <xdr:row>30</xdr:row>
      <xdr:rowOff>1656522</xdr:rowOff>
    </xdr:from>
    <xdr:to>
      <xdr:col>8</xdr:col>
      <xdr:colOff>300700</xdr:colOff>
      <xdr:row>47</xdr:row>
      <xdr:rowOff>78547</xdr:rowOff>
    </xdr:to>
    <xdr:sp macro="" textlink="">
      <xdr:nvSpPr>
        <xdr:cNvPr id="266" name="AutoShape 1" descr="Inspirace a reference - wellness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5042897"/>
          <a:ext cx="302356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1325218</xdr:colOff>
      <xdr:row>30</xdr:row>
      <xdr:rowOff>883479</xdr:rowOff>
    </xdr:from>
    <xdr:to>
      <xdr:col>8</xdr:col>
      <xdr:colOff>246449</xdr:colOff>
      <xdr:row>55</xdr:row>
      <xdr:rowOff>54804</xdr:rowOff>
    </xdr:to>
    <xdr:sp macro="" textlink="">
      <xdr:nvSpPr>
        <xdr:cNvPr id="267" name="AutoShape 2" descr="Inspirace a reference - wellness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4269854"/>
          <a:ext cx="302356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1408044</xdr:colOff>
      <xdr:row>33</xdr:row>
      <xdr:rowOff>0</xdr:rowOff>
    </xdr:from>
    <xdr:ext cx="304800" cy="304800"/>
    <xdr:sp macro="" textlink="">
      <xdr:nvSpPr>
        <xdr:cNvPr id="268" name="AutoShape 1" descr="Inspirace a reference - wellness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984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33</xdr:row>
      <xdr:rowOff>0</xdr:rowOff>
    </xdr:from>
    <xdr:ext cx="304800" cy="304800"/>
    <xdr:sp macro="" textlink="">
      <xdr:nvSpPr>
        <xdr:cNvPr id="269" name="AutoShape 2" descr="Inspirace a reference - wellness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984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33</xdr:row>
      <xdr:rowOff>0</xdr:rowOff>
    </xdr:from>
    <xdr:ext cx="304800" cy="304800"/>
    <xdr:sp macro="" textlink="">
      <xdr:nvSpPr>
        <xdr:cNvPr id="270" name="AutoShape 1" descr="Inspirace a reference - wellness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4984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33</xdr:row>
      <xdr:rowOff>0</xdr:rowOff>
    </xdr:from>
    <xdr:ext cx="304800" cy="304800"/>
    <xdr:sp macro="" textlink="">
      <xdr:nvSpPr>
        <xdr:cNvPr id="271" name="AutoShape 2" descr="Inspirace a reference - wellness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4984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72" name="AutoShape 1" descr="Inspirace a reference - wellness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73" name="AutoShape 2" descr="Inspirace a reference - wellness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74" name="AutoShape 1" descr="Inspirace a reference - wellness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75" name="AutoShape 2" descr="Inspirace a reference - wellness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76" name="AutoShape 1" descr="Inspirace a reference - wellness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77" name="AutoShape 2" descr="Inspirace a reference - wellness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78" name="AutoShape 1" descr="Inspirace a reference - wellness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79" name="AutoShape 2" descr="Inspirace a reference - wellness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80" name="AutoShape 1" descr="Inspirace a reference - wellness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81" name="AutoShape 2" descr="Inspirace a reference - wellness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83" name="AutoShape 2" descr="Inspirace a reference - wellness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84" name="AutoShape 1" descr="Inspirace a reference - wellness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85" name="AutoShape 2" descr="Inspirace a reference - wellness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86" name="AutoShape 1" descr="Inspirace a reference - wellness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87" name="AutoShape 2" descr="Inspirace a reference - wellness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89" name="AutoShape 2" descr="Inspirace a reference - wellness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90" name="AutoShape 1" descr="Inspirace a reference - wellness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91" name="AutoShape 2" descr="Inspirace a reference - wellness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92" name="AutoShape 1" descr="Inspirace a reference - wellness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93" name="AutoShape 2" descr="Inspirace a reference - wellness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47</xdr:row>
      <xdr:rowOff>0</xdr:rowOff>
    </xdr:from>
    <xdr:ext cx="304800" cy="304800"/>
    <xdr:sp macro="" textlink="">
      <xdr:nvSpPr>
        <xdr:cNvPr id="294" name="AutoShape 1" descr="Inspirace a reference - wellness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47</xdr:row>
      <xdr:rowOff>0</xdr:rowOff>
    </xdr:from>
    <xdr:ext cx="304800" cy="304800"/>
    <xdr:sp macro="" textlink="">
      <xdr:nvSpPr>
        <xdr:cNvPr id="295" name="AutoShape 2" descr="Inspirace a reference - wellness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42</xdr:row>
      <xdr:rowOff>0</xdr:rowOff>
    </xdr:from>
    <xdr:ext cx="304800" cy="304800"/>
    <xdr:sp macro="" textlink="">
      <xdr:nvSpPr>
        <xdr:cNvPr id="296" name="AutoShape 1" descr="Inspirace a reference - wellness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6750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42</xdr:row>
      <xdr:rowOff>0</xdr:rowOff>
    </xdr:from>
    <xdr:ext cx="304800" cy="304800"/>
    <xdr:sp macro="" textlink="">
      <xdr:nvSpPr>
        <xdr:cNvPr id="297" name="AutoShape 2" descr="Inspirace a reference - wellness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6750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42</xdr:row>
      <xdr:rowOff>1656522</xdr:rowOff>
    </xdr:from>
    <xdr:ext cx="304800" cy="304800"/>
    <xdr:sp macro="" textlink="">
      <xdr:nvSpPr>
        <xdr:cNvPr id="298" name="AutoShape 1" descr="Inspirace a reference - wellness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691601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42</xdr:row>
      <xdr:rowOff>883479</xdr:rowOff>
    </xdr:from>
    <xdr:ext cx="304800" cy="304800"/>
    <xdr:sp macro="" textlink="">
      <xdr:nvSpPr>
        <xdr:cNvPr id="299" name="AutoShape 2" descr="Inspirace a reference - wellness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683871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43</xdr:row>
      <xdr:rowOff>1656522</xdr:rowOff>
    </xdr:from>
    <xdr:ext cx="304800" cy="304800"/>
    <xdr:sp macro="" textlink="">
      <xdr:nvSpPr>
        <xdr:cNvPr id="300" name="AutoShape 1" descr="Inspirace a reference - wellness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713128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43</xdr:row>
      <xdr:rowOff>883479</xdr:rowOff>
    </xdr:from>
    <xdr:ext cx="304800" cy="304800"/>
    <xdr:sp macro="" textlink="">
      <xdr:nvSpPr>
        <xdr:cNvPr id="301" name="AutoShape 2" descr="Inspirace a reference - wellness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705398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37</xdr:row>
      <xdr:rowOff>0</xdr:rowOff>
    </xdr:from>
    <xdr:ext cx="304800" cy="304800"/>
    <xdr:sp macro="" textlink="">
      <xdr:nvSpPr>
        <xdr:cNvPr id="302" name="AutoShape 1" descr="Inspirace a reference - wellness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5845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34</xdr:row>
      <xdr:rowOff>1656522</xdr:rowOff>
    </xdr:from>
    <xdr:ext cx="304800" cy="304800"/>
    <xdr:sp macro="" textlink="">
      <xdr:nvSpPr>
        <xdr:cNvPr id="3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36534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34</xdr:row>
      <xdr:rowOff>883479</xdr:rowOff>
    </xdr:from>
    <xdr:ext cx="304800" cy="304800"/>
    <xdr:sp macro="" textlink="">
      <xdr:nvSpPr>
        <xdr:cNvPr id="30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5288045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06" name="AutoShape 2" descr="Inspirace a reference - wellness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08" name="AutoShape 2" descr="Inspirace a reference - wellness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10" name="AutoShape 2" descr="Inspirace a reference - wellness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12" name="AutoShape 2" descr="Inspirace a reference - wellness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16" name="AutoShape 2" descr="Inspirace a reference - wellness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20" name="AutoShape 2" descr="Inspirace a reference - wellness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71</xdr:row>
      <xdr:rowOff>0</xdr:rowOff>
    </xdr:from>
    <xdr:ext cx="304800" cy="304800"/>
    <xdr:sp macro="" textlink="">
      <xdr:nvSpPr>
        <xdr:cNvPr id="3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71</xdr:row>
      <xdr:rowOff>0</xdr:rowOff>
    </xdr:from>
    <xdr:ext cx="304800" cy="304800"/>
    <xdr:sp macro="" textlink="">
      <xdr:nvSpPr>
        <xdr:cNvPr id="328" name="AutoShape 2" descr="Inspirace a reference - wellness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98</xdr:row>
      <xdr:rowOff>1656522</xdr:rowOff>
    </xdr:from>
    <xdr:ext cx="304800" cy="304800"/>
    <xdr:sp macro="" textlink="">
      <xdr:nvSpPr>
        <xdr:cNvPr id="3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96787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98</xdr:row>
      <xdr:rowOff>883479</xdr:rowOff>
    </xdr:from>
    <xdr:ext cx="304800" cy="304800"/>
    <xdr:sp macro="" textlink="">
      <xdr:nvSpPr>
        <xdr:cNvPr id="330" name="AutoShape 2" descr="Inspirace a reference - wellness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89057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100</xdr:row>
      <xdr:rowOff>883479</xdr:rowOff>
    </xdr:from>
    <xdr:ext cx="304800" cy="304800"/>
    <xdr:sp macro="" textlink="">
      <xdr:nvSpPr>
        <xdr:cNvPr id="331" name="AutoShape 2" descr="Inspirace a reference - wellness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3211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100</xdr:row>
      <xdr:rowOff>1656522</xdr:rowOff>
    </xdr:from>
    <xdr:ext cx="304800" cy="304800"/>
    <xdr:sp macro="" textlink="">
      <xdr:nvSpPr>
        <xdr:cNvPr id="332" name="AutoShape 1" descr="Inspirace a reference - wellness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3984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101</xdr:row>
      <xdr:rowOff>883479</xdr:rowOff>
    </xdr:from>
    <xdr:ext cx="304800" cy="304800"/>
    <xdr:sp macro="" textlink="">
      <xdr:nvSpPr>
        <xdr:cNvPr id="333" name="AutoShape 2" descr="Inspirace a reference - wellness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5363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101</xdr:row>
      <xdr:rowOff>1656522</xdr:rowOff>
    </xdr:from>
    <xdr:ext cx="304800" cy="304800"/>
    <xdr:sp macro="" textlink="">
      <xdr:nvSpPr>
        <xdr:cNvPr id="334" name="AutoShape 1" descr="Inspirace a reference - wellness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6136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102</xdr:row>
      <xdr:rowOff>1656522</xdr:rowOff>
    </xdr:from>
    <xdr:ext cx="304800" cy="304800"/>
    <xdr:sp macro="" textlink="">
      <xdr:nvSpPr>
        <xdr:cNvPr id="3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8289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102</xdr:row>
      <xdr:rowOff>883479</xdr:rowOff>
    </xdr:from>
    <xdr:ext cx="304800" cy="304800"/>
    <xdr:sp macro="" textlink="">
      <xdr:nvSpPr>
        <xdr:cNvPr id="3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75163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102</xdr:row>
      <xdr:rowOff>1656522</xdr:rowOff>
    </xdr:from>
    <xdr:ext cx="304800" cy="304800"/>
    <xdr:sp macro="" textlink="">
      <xdr:nvSpPr>
        <xdr:cNvPr id="3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8289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102</xdr:row>
      <xdr:rowOff>883479</xdr:rowOff>
    </xdr:from>
    <xdr:ext cx="304800" cy="304800"/>
    <xdr:sp macro="" textlink="">
      <xdr:nvSpPr>
        <xdr:cNvPr id="3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75163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103</xdr:row>
      <xdr:rowOff>1656522</xdr:rowOff>
    </xdr:from>
    <xdr:ext cx="304800" cy="304800"/>
    <xdr:sp macro="" textlink="">
      <xdr:nvSpPr>
        <xdr:cNvPr id="3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103</xdr:row>
      <xdr:rowOff>1656522</xdr:rowOff>
    </xdr:from>
    <xdr:ext cx="304800" cy="304800"/>
    <xdr:sp macro="" textlink="">
      <xdr:nvSpPr>
        <xdr:cNvPr id="3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0442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104</xdr:row>
      <xdr:rowOff>1656522</xdr:rowOff>
    </xdr:from>
    <xdr:ext cx="304800" cy="304800"/>
    <xdr:sp macro="" textlink="">
      <xdr:nvSpPr>
        <xdr:cNvPr id="3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2594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104</xdr:row>
      <xdr:rowOff>883479</xdr:rowOff>
    </xdr:from>
    <xdr:ext cx="304800" cy="304800"/>
    <xdr:sp macro="" textlink="">
      <xdr:nvSpPr>
        <xdr:cNvPr id="3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104</xdr:row>
      <xdr:rowOff>1656522</xdr:rowOff>
    </xdr:from>
    <xdr:ext cx="304800" cy="304800"/>
    <xdr:sp macro="" textlink="">
      <xdr:nvSpPr>
        <xdr:cNvPr id="3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2594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104</xdr:row>
      <xdr:rowOff>883479</xdr:rowOff>
    </xdr:from>
    <xdr:ext cx="304800" cy="304800"/>
    <xdr:sp macro="" textlink="">
      <xdr:nvSpPr>
        <xdr:cNvPr id="3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104</xdr:row>
      <xdr:rowOff>1656522</xdr:rowOff>
    </xdr:from>
    <xdr:ext cx="304800" cy="304800"/>
    <xdr:sp macro="" textlink="">
      <xdr:nvSpPr>
        <xdr:cNvPr id="3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2594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104</xdr:row>
      <xdr:rowOff>883479</xdr:rowOff>
    </xdr:from>
    <xdr:ext cx="304800" cy="304800"/>
    <xdr:sp macro="" textlink="">
      <xdr:nvSpPr>
        <xdr:cNvPr id="3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104</xdr:row>
      <xdr:rowOff>1656522</xdr:rowOff>
    </xdr:from>
    <xdr:ext cx="304800" cy="304800"/>
    <xdr:sp macro="" textlink="">
      <xdr:nvSpPr>
        <xdr:cNvPr id="3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925946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104</xdr:row>
      <xdr:rowOff>883479</xdr:rowOff>
    </xdr:from>
    <xdr:ext cx="304800" cy="304800"/>
    <xdr:sp macro="" textlink="">
      <xdr:nvSpPr>
        <xdr:cNvPr id="3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105</xdr:row>
      <xdr:rowOff>883479</xdr:rowOff>
    </xdr:from>
    <xdr:ext cx="304800" cy="304800"/>
    <xdr:sp macro="" textlink="">
      <xdr:nvSpPr>
        <xdr:cNvPr id="349" name="AutoShape 2" descr="Inspirace a reference - wellness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39742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105</xdr:row>
      <xdr:rowOff>883479</xdr:rowOff>
    </xdr:from>
    <xdr:ext cx="304800" cy="304800"/>
    <xdr:sp macro="" textlink="">
      <xdr:nvSpPr>
        <xdr:cNvPr id="3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39742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56" name="AutoShape 2" descr="Inspirace a reference - wellness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58" name="AutoShape 2" descr="Inspirace a reference - wellness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60" name="AutoShape 2" descr="Inspirace a reference - wellness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62" name="AutoShape 2" descr="Inspirace a reference - wellness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64" name="AutoShape 2" descr="Inspirace a reference - wellness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65" name="AutoShape 1" descr="Inspirace a reference - wellness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66" name="AutoShape 2" descr="Inspirace a reference - wellness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67" name="AutoShape 1" descr="Inspirace a reference - wellness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68" name="AutoShape 2" descr="Inspirace a reference - wellness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69" name="AutoShape 1" descr="Inspirace a reference - wellness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70" name="AutoShape 2" descr="Inspirace a reference - wellness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1" name="AutoShape 1" descr="Inspirace a reference - wellness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72" name="AutoShape 2" descr="Inspirace a reference - wellness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3" name="AutoShape 1" descr="Inspirace a reference - wellness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74" name="AutoShape 2" descr="Inspirace a reference - wellness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5" name="AutoShape 1" descr="Inspirace a reference - wellness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6" name="AutoShape 1" descr="Inspirace a reference - wellness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78" name="AutoShape 2" descr="Inspirace a reference - wellness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79" name="AutoShape 1" descr="Inspirace a reference - wellness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80" name="AutoShape 2" descr="Inspirace a reference - wellness">
          <a:extLst>
            <a:ext uri="{FF2B5EF4-FFF2-40B4-BE49-F238E27FC236}">
              <a16:creationId xmlns:a16="http://schemas.microsoft.com/office/drawing/2014/main" id="{00000000-0008-0000-05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1" name="AutoShape 1" descr="Inspirace a reference - wellness">
          <a:extLst>
            <a:ext uri="{FF2B5EF4-FFF2-40B4-BE49-F238E27FC236}">
              <a16:creationId xmlns:a16="http://schemas.microsoft.com/office/drawing/2014/main" id="{00000000-0008-0000-05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84" name="AutoShape 2" descr="Inspirace a reference - wellness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86" name="AutoShape 2" descr="Inspirace a reference - wellness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88" name="AutoShape 2" descr="Inspirace a reference - wellness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90" name="AutoShape 2" descr="Inspirace a reference - wellness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9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94" name="AutoShape 2" descr="Inspirace a reference - wellness">
          <a:extLst>
            <a:ext uri="{FF2B5EF4-FFF2-40B4-BE49-F238E27FC236}">
              <a16:creationId xmlns:a16="http://schemas.microsoft.com/office/drawing/2014/main" id="{00000000-0008-0000-05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96" name="AutoShape 2" descr="Inspirace a reference - wellness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97" name="AutoShape 1" descr="Inspirace a reference - wellness">
          <a:extLst>
            <a:ext uri="{FF2B5EF4-FFF2-40B4-BE49-F238E27FC236}">
              <a16:creationId xmlns:a16="http://schemas.microsoft.com/office/drawing/2014/main" id="{00000000-0008-0000-05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398" name="AutoShape 2" descr="Inspirace a reference - wellness">
          <a:extLst>
            <a:ext uri="{FF2B5EF4-FFF2-40B4-BE49-F238E27FC236}">
              <a16:creationId xmlns:a16="http://schemas.microsoft.com/office/drawing/2014/main" id="{00000000-0008-0000-05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3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04" name="AutoShape 2" descr="Inspirace a reference - wellness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06" name="AutoShape 2" descr="Inspirace a reference - wellness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12" name="AutoShape 2" descr="Inspirace a reference - wellness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16" name="AutoShape 2" descr="Inspirace a reference - wellness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20" name="AutoShape 2" descr="Inspirace a reference - wellness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28" name="AutoShape 2" descr="Inspirace a reference - wellness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30" name="AutoShape 2" descr="Inspirace a reference - wellness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32" name="AutoShape 2" descr="Inspirace a reference - wellness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109</xdr:row>
      <xdr:rowOff>0</xdr:rowOff>
    </xdr:from>
    <xdr:ext cx="304800" cy="304800"/>
    <xdr:sp macro="" textlink="">
      <xdr:nvSpPr>
        <xdr:cNvPr id="4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6" name="AutoShape 1" descr="Inspirace a reference - wellness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8" name="AutoShape 1" descr="Inspirace a reference - wellness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0</xdr:rowOff>
    </xdr:from>
    <xdr:ext cx="304800" cy="304800"/>
    <xdr:sp macro="" textlink="">
      <xdr:nvSpPr>
        <xdr:cNvPr id="4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17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475422</xdr:rowOff>
    </xdr:from>
    <xdr:ext cx="304800" cy="304800"/>
    <xdr:sp macro="" textlink="">
      <xdr:nvSpPr>
        <xdr:cNvPr id="4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21006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109</xdr:row>
      <xdr:rowOff>475422</xdr:rowOff>
    </xdr:from>
    <xdr:ext cx="304800" cy="304800"/>
    <xdr:sp macro="" textlink="">
      <xdr:nvSpPr>
        <xdr:cNvPr id="442" name="AutoShape 1" descr="Inspirace a reference - wellness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21006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111</xdr:row>
      <xdr:rowOff>475422</xdr:rowOff>
    </xdr:from>
    <xdr:ext cx="304800" cy="304800"/>
    <xdr:sp macro="" textlink="">
      <xdr:nvSpPr>
        <xdr:cNvPr id="4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4634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111</xdr:row>
      <xdr:rowOff>475422</xdr:rowOff>
    </xdr:from>
    <xdr:ext cx="304800" cy="304800"/>
    <xdr:sp macro="" textlink="">
      <xdr:nvSpPr>
        <xdr:cNvPr id="444" name="AutoShape 1" descr="Inspirace a reference - wellness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4634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113</xdr:row>
      <xdr:rowOff>1656522</xdr:rowOff>
    </xdr:from>
    <xdr:ext cx="304800" cy="304800"/>
    <xdr:sp macro="" textlink="">
      <xdr:nvSpPr>
        <xdr:cNvPr id="4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8444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113</xdr:row>
      <xdr:rowOff>883479</xdr:rowOff>
    </xdr:from>
    <xdr:ext cx="304800" cy="304800"/>
    <xdr:sp macro="" textlink="">
      <xdr:nvSpPr>
        <xdr:cNvPr id="4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076712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115</xdr:row>
      <xdr:rowOff>0</xdr:rowOff>
    </xdr:from>
    <xdr:ext cx="304800" cy="304800"/>
    <xdr:sp macro="" textlink="">
      <xdr:nvSpPr>
        <xdr:cNvPr id="4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115</xdr:row>
      <xdr:rowOff>0</xdr:rowOff>
    </xdr:from>
    <xdr:ext cx="304800" cy="304800"/>
    <xdr:sp macro="" textlink="">
      <xdr:nvSpPr>
        <xdr:cNvPr id="4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115</xdr:row>
      <xdr:rowOff>0</xdr:rowOff>
    </xdr:from>
    <xdr:ext cx="304800" cy="304800"/>
    <xdr:sp macro="" textlink="">
      <xdr:nvSpPr>
        <xdr:cNvPr id="4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115</xdr:row>
      <xdr:rowOff>0</xdr:rowOff>
    </xdr:from>
    <xdr:ext cx="304800" cy="304800"/>
    <xdr:sp macro="" textlink="">
      <xdr:nvSpPr>
        <xdr:cNvPr id="4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10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119</xdr:row>
      <xdr:rowOff>1656522</xdr:rowOff>
    </xdr:from>
    <xdr:ext cx="304800" cy="304800"/>
    <xdr:sp macro="" textlink="">
      <xdr:nvSpPr>
        <xdr:cNvPr id="4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1360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119</xdr:row>
      <xdr:rowOff>883479</xdr:rowOff>
    </xdr:from>
    <xdr:ext cx="304800" cy="304800"/>
    <xdr:sp macro="" textlink="">
      <xdr:nvSpPr>
        <xdr:cNvPr id="4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05871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101</xdr:row>
      <xdr:rowOff>883479</xdr:rowOff>
    </xdr:from>
    <xdr:ext cx="304800" cy="304800"/>
    <xdr:sp macro="" textlink="">
      <xdr:nvSpPr>
        <xdr:cNvPr id="453" name="AutoShape 2" descr="Inspirace a reference - wellness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5363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102</xdr:row>
      <xdr:rowOff>883479</xdr:rowOff>
    </xdr:from>
    <xdr:ext cx="304800" cy="304800"/>
    <xdr:sp macro="" textlink="">
      <xdr:nvSpPr>
        <xdr:cNvPr id="4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75163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103</xdr:row>
      <xdr:rowOff>883479</xdr:rowOff>
    </xdr:from>
    <xdr:ext cx="304800" cy="304800"/>
    <xdr:sp macro="" textlink="">
      <xdr:nvSpPr>
        <xdr:cNvPr id="455" name="AutoShape 2" descr="Inspirace a reference - wellness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9668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104</xdr:row>
      <xdr:rowOff>883479</xdr:rowOff>
    </xdr:from>
    <xdr:ext cx="304800" cy="304800"/>
    <xdr:sp macro="" textlink="">
      <xdr:nvSpPr>
        <xdr:cNvPr id="456" name="AutoShape 2" descr="Inspirace a reference - wellness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18216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105</xdr:row>
      <xdr:rowOff>883479</xdr:rowOff>
    </xdr:from>
    <xdr:ext cx="304800" cy="304800"/>
    <xdr:sp macro="" textlink="">
      <xdr:nvSpPr>
        <xdr:cNvPr id="457" name="AutoShape 2" descr="Inspirace a reference - wellness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939742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125</xdr:row>
      <xdr:rowOff>0</xdr:rowOff>
    </xdr:from>
    <xdr:ext cx="304800" cy="304800"/>
    <xdr:sp macro="" textlink="">
      <xdr:nvSpPr>
        <xdr:cNvPr id="4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125</xdr:row>
      <xdr:rowOff>0</xdr:rowOff>
    </xdr:from>
    <xdr:ext cx="304800" cy="304800"/>
    <xdr:sp macro="" textlink="">
      <xdr:nvSpPr>
        <xdr:cNvPr id="4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60" name="AutoShape 1" descr="Inspirace a reference - wellness">
          <a:extLst>
            <a:ext uri="{FF2B5EF4-FFF2-40B4-BE49-F238E27FC236}">
              <a16:creationId xmlns:a16="http://schemas.microsoft.com/office/drawing/2014/main" id="{00000000-0008-0000-05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62" name="AutoShape 1" descr="Inspirace a reference - wellness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116</xdr:row>
      <xdr:rowOff>0</xdr:rowOff>
    </xdr:from>
    <xdr:ext cx="304800" cy="304800"/>
    <xdr:sp macro="" textlink="">
      <xdr:nvSpPr>
        <xdr:cNvPr id="464" name="AutoShape 1" descr="Inspirace a reference - wellness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116</xdr:row>
      <xdr:rowOff>0</xdr:rowOff>
    </xdr:from>
    <xdr:ext cx="304800" cy="304800"/>
    <xdr:sp macro="" textlink="">
      <xdr:nvSpPr>
        <xdr:cNvPr id="465" name="AutoShape 2" descr="Inspirace a reference - wellness">
          <a:extLst>
            <a:ext uri="{FF2B5EF4-FFF2-40B4-BE49-F238E27FC236}">
              <a16:creationId xmlns:a16="http://schemas.microsoft.com/office/drawing/2014/main" id="{00000000-0008-0000-05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116</xdr:row>
      <xdr:rowOff>0</xdr:rowOff>
    </xdr:from>
    <xdr:ext cx="304800" cy="304800"/>
    <xdr:sp macro="" textlink="">
      <xdr:nvSpPr>
        <xdr:cNvPr id="466" name="AutoShape 1" descr="Inspirace a reference - wellness">
          <a:extLst>
            <a:ext uri="{FF2B5EF4-FFF2-40B4-BE49-F238E27FC236}">
              <a16:creationId xmlns:a16="http://schemas.microsoft.com/office/drawing/2014/main" id="{00000000-0008-0000-05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116</xdr:row>
      <xdr:rowOff>0</xdr:rowOff>
    </xdr:from>
    <xdr:ext cx="304800" cy="304800"/>
    <xdr:sp macro="" textlink="">
      <xdr:nvSpPr>
        <xdr:cNvPr id="467" name="AutoShape 2" descr="Inspirace a reference - wellness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32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117</xdr:row>
      <xdr:rowOff>0</xdr:rowOff>
    </xdr:from>
    <xdr:ext cx="304800" cy="304800"/>
    <xdr:sp macro="" textlink="">
      <xdr:nvSpPr>
        <xdr:cNvPr id="46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53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117</xdr:row>
      <xdr:rowOff>0</xdr:rowOff>
    </xdr:from>
    <xdr:ext cx="304800" cy="304800"/>
    <xdr:sp macro="" textlink="">
      <xdr:nvSpPr>
        <xdr:cNvPr id="469" name="AutoShape 2" descr="Inspirace a reference - wellness">
          <a:extLst>
            <a:ext uri="{FF2B5EF4-FFF2-40B4-BE49-F238E27FC236}">
              <a16:creationId xmlns:a16="http://schemas.microsoft.com/office/drawing/2014/main" id="{00000000-0008-0000-05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53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117</xdr:row>
      <xdr:rowOff>0</xdr:rowOff>
    </xdr:from>
    <xdr:ext cx="304800" cy="304800"/>
    <xdr:sp macro="" textlink="">
      <xdr:nvSpPr>
        <xdr:cNvPr id="470" name="AutoShape 1" descr="Inspirace a reference - wellness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53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117</xdr:row>
      <xdr:rowOff>0</xdr:rowOff>
    </xdr:from>
    <xdr:ext cx="304800" cy="304800"/>
    <xdr:sp macro="" textlink="">
      <xdr:nvSpPr>
        <xdr:cNvPr id="471" name="AutoShape 2" descr="Inspirace a reference - wellness">
          <a:extLst>
            <a:ext uri="{FF2B5EF4-FFF2-40B4-BE49-F238E27FC236}">
              <a16:creationId xmlns:a16="http://schemas.microsoft.com/office/drawing/2014/main" id="{00000000-0008-0000-05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53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118</xdr:row>
      <xdr:rowOff>0</xdr:rowOff>
    </xdr:from>
    <xdr:ext cx="304800" cy="304800"/>
    <xdr:sp macro="" textlink="">
      <xdr:nvSpPr>
        <xdr:cNvPr id="472" name="AutoShape 1" descr="Inspirace a reference - wellness">
          <a:extLst>
            <a:ext uri="{FF2B5EF4-FFF2-40B4-BE49-F238E27FC236}">
              <a16:creationId xmlns:a16="http://schemas.microsoft.com/office/drawing/2014/main" id="{00000000-0008-0000-05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118</xdr:row>
      <xdr:rowOff>0</xdr:rowOff>
    </xdr:from>
    <xdr:ext cx="304800" cy="304800"/>
    <xdr:sp macro="" textlink="">
      <xdr:nvSpPr>
        <xdr:cNvPr id="473" name="AutoShape 2" descr="Inspirace a reference - wellness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118</xdr:row>
      <xdr:rowOff>0</xdr:rowOff>
    </xdr:from>
    <xdr:ext cx="304800" cy="304800"/>
    <xdr:sp macro="" textlink="">
      <xdr:nvSpPr>
        <xdr:cNvPr id="474" name="AutoShape 1" descr="Inspirace a reference - wellness">
          <a:extLst>
            <a:ext uri="{FF2B5EF4-FFF2-40B4-BE49-F238E27FC236}">
              <a16:creationId xmlns:a16="http://schemas.microsoft.com/office/drawing/2014/main" id="{00000000-0008-0000-05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118</xdr:row>
      <xdr:rowOff>0</xdr:rowOff>
    </xdr:from>
    <xdr:ext cx="304800" cy="304800"/>
    <xdr:sp macro="" textlink="">
      <xdr:nvSpPr>
        <xdr:cNvPr id="475" name="AutoShape 2" descr="Inspirace a reference - wellness">
          <a:extLst>
            <a:ext uri="{FF2B5EF4-FFF2-40B4-BE49-F238E27FC236}">
              <a16:creationId xmlns:a16="http://schemas.microsoft.com/office/drawing/2014/main" id="{00000000-0008-0000-05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120</xdr:row>
      <xdr:rowOff>1656522</xdr:rowOff>
    </xdr:from>
    <xdr:ext cx="304800" cy="304800"/>
    <xdr:sp macro="" textlink="">
      <xdr:nvSpPr>
        <xdr:cNvPr id="476" name="AutoShape 1" descr="Inspirace a reference - wellness">
          <a:extLst>
            <a:ext uri="{FF2B5EF4-FFF2-40B4-BE49-F238E27FC236}">
              <a16:creationId xmlns:a16="http://schemas.microsoft.com/office/drawing/2014/main" id="{00000000-0008-0000-05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35128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120</xdr:row>
      <xdr:rowOff>883479</xdr:rowOff>
    </xdr:from>
    <xdr:ext cx="304800" cy="304800"/>
    <xdr:sp macro="" textlink="">
      <xdr:nvSpPr>
        <xdr:cNvPr id="477" name="AutoShape 2" descr="Inspirace a reference - wellness">
          <a:extLst>
            <a:ext uri="{FF2B5EF4-FFF2-40B4-BE49-F238E27FC236}">
              <a16:creationId xmlns:a16="http://schemas.microsoft.com/office/drawing/2014/main" id="{00000000-0008-0000-05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27397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121</xdr:row>
      <xdr:rowOff>1656522</xdr:rowOff>
    </xdr:from>
    <xdr:ext cx="304800" cy="304800"/>
    <xdr:sp macro="" textlink="">
      <xdr:nvSpPr>
        <xdr:cNvPr id="47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56654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121</xdr:row>
      <xdr:rowOff>883479</xdr:rowOff>
    </xdr:from>
    <xdr:ext cx="304800" cy="304800"/>
    <xdr:sp macro="" textlink="">
      <xdr:nvSpPr>
        <xdr:cNvPr id="479" name="AutoShape 2" descr="Inspirace a reference - wellness">
          <a:extLst>
            <a:ext uri="{FF2B5EF4-FFF2-40B4-BE49-F238E27FC236}">
              <a16:creationId xmlns:a16="http://schemas.microsoft.com/office/drawing/2014/main" id="{00000000-0008-0000-05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4892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122</xdr:row>
      <xdr:rowOff>1656522</xdr:rowOff>
    </xdr:from>
    <xdr:ext cx="304800" cy="304800"/>
    <xdr:sp macro="" textlink="">
      <xdr:nvSpPr>
        <xdr:cNvPr id="480" name="AutoShape 1" descr="Inspirace a reference - wellness">
          <a:extLst>
            <a:ext uri="{FF2B5EF4-FFF2-40B4-BE49-F238E27FC236}">
              <a16:creationId xmlns:a16="http://schemas.microsoft.com/office/drawing/2014/main" id="{00000000-0008-0000-05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278181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122</xdr:row>
      <xdr:rowOff>883479</xdr:rowOff>
    </xdr:from>
    <xdr:ext cx="304800" cy="304800"/>
    <xdr:sp macro="" textlink="">
      <xdr:nvSpPr>
        <xdr:cNvPr id="481" name="AutoShape 2" descr="Inspirace a reference - wellness">
          <a:extLst>
            <a:ext uri="{FF2B5EF4-FFF2-40B4-BE49-F238E27FC236}">
              <a16:creationId xmlns:a16="http://schemas.microsoft.com/office/drawing/2014/main" id="{00000000-0008-0000-05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270450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125</xdr:row>
      <xdr:rowOff>0</xdr:rowOff>
    </xdr:from>
    <xdr:ext cx="304800" cy="304800"/>
    <xdr:sp macro="" textlink="">
      <xdr:nvSpPr>
        <xdr:cNvPr id="4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125</xdr:row>
      <xdr:rowOff>0</xdr:rowOff>
    </xdr:from>
    <xdr:ext cx="304800" cy="304800"/>
    <xdr:sp macro="" textlink="">
      <xdr:nvSpPr>
        <xdr:cNvPr id="4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8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86" name="AutoShape 1" descr="Inspirace a reference - wellness">
          <a:extLst>
            <a:ext uri="{FF2B5EF4-FFF2-40B4-BE49-F238E27FC236}">
              <a16:creationId xmlns:a16="http://schemas.microsoft.com/office/drawing/2014/main" id="{00000000-0008-0000-05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127</xdr:row>
      <xdr:rowOff>0</xdr:rowOff>
    </xdr:from>
    <xdr:ext cx="304800" cy="304800"/>
    <xdr:sp macro="" textlink="">
      <xdr:nvSpPr>
        <xdr:cNvPr id="4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90" name="AutoShape 1" descr="Inspirace a reference - wellness">
          <a:extLst>
            <a:ext uri="{FF2B5EF4-FFF2-40B4-BE49-F238E27FC236}">
              <a16:creationId xmlns:a16="http://schemas.microsoft.com/office/drawing/2014/main" id="{00000000-0008-0000-05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92" name="AutoShape 1" descr="Inspirace a reference - wellness">
          <a:extLst>
            <a:ext uri="{FF2B5EF4-FFF2-40B4-BE49-F238E27FC236}">
              <a16:creationId xmlns:a16="http://schemas.microsoft.com/office/drawing/2014/main" id="{00000000-0008-0000-05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129</xdr:row>
      <xdr:rowOff>0</xdr:rowOff>
    </xdr:from>
    <xdr:ext cx="304800" cy="304800"/>
    <xdr:sp macro="" textlink="">
      <xdr:nvSpPr>
        <xdr:cNvPr id="4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112</xdr:row>
      <xdr:rowOff>475422</xdr:rowOff>
    </xdr:from>
    <xdr:ext cx="304800" cy="304800"/>
    <xdr:sp macro="" textlink="">
      <xdr:nvSpPr>
        <xdr:cNvPr id="49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5110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112</xdr:row>
      <xdr:rowOff>475422</xdr:rowOff>
    </xdr:from>
    <xdr:ext cx="304800" cy="304800"/>
    <xdr:sp macro="" textlink="">
      <xdr:nvSpPr>
        <xdr:cNvPr id="4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5110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112</xdr:row>
      <xdr:rowOff>475422</xdr:rowOff>
    </xdr:from>
    <xdr:ext cx="304800" cy="304800"/>
    <xdr:sp macro="" textlink="">
      <xdr:nvSpPr>
        <xdr:cNvPr id="496" name="AutoShape 1" descr="Inspirace a reference - wellness">
          <a:extLst>
            <a:ext uri="{FF2B5EF4-FFF2-40B4-BE49-F238E27FC236}">
              <a16:creationId xmlns:a16="http://schemas.microsoft.com/office/drawing/2014/main" id="{00000000-0008-0000-05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5110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112</xdr:row>
      <xdr:rowOff>475422</xdr:rowOff>
    </xdr:from>
    <xdr:ext cx="304800" cy="304800"/>
    <xdr:sp macro="" textlink="">
      <xdr:nvSpPr>
        <xdr:cNvPr id="497" name="AutoShape 1" descr="Inspirace a reference - wellness"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5110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113</xdr:row>
      <xdr:rowOff>475422</xdr:rowOff>
    </xdr:from>
    <xdr:ext cx="304800" cy="304800"/>
    <xdr:sp macro="" textlink="">
      <xdr:nvSpPr>
        <xdr:cNvPr id="498" name="AutoShape 1" descr="Inspirace a reference - wellness"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7263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113</xdr:row>
      <xdr:rowOff>475422</xdr:rowOff>
    </xdr:from>
    <xdr:ext cx="304800" cy="304800"/>
    <xdr:sp macro="" textlink="">
      <xdr:nvSpPr>
        <xdr:cNvPr id="4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07263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2" name="AutoShape 1" descr="Inspirace a reference - wellness"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4" name="AutoShape 1" descr="Inspirace a reference - wellness"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6" name="AutoShape 1" descr="Inspirace a reference - wellness"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130</xdr:row>
      <xdr:rowOff>0</xdr:rowOff>
    </xdr:from>
    <xdr:ext cx="304800" cy="304800"/>
    <xdr:sp macro="" textlink="">
      <xdr:nvSpPr>
        <xdr:cNvPr id="5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80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124</xdr:row>
      <xdr:rowOff>475422</xdr:rowOff>
    </xdr:from>
    <xdr:ext cx="304800" cy="304800"/>
    <xdr:sp macro="" textlink="">
      <xdr:nvSpPr>
        <xdr:cNvPr id="5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124</xdr:row>
      <xdr:rowOff>475422</xdr:rowOff>
    </xdr:from>
    <xdr:ext cx="304800" cy="304800"/>
    <xdr:sp macro="" textlink="">
      <xdr:nvSpPr>
        <xdr:cNvPr id="5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0847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126</xdr:row>
      <xdr:rowOff>475422</xdr:rowOff>
    </xdr:from>
    <xdr:ext cx="304800" cy="304800"/>
    <xdr:sp macro="" textlink="">
      <xdr:nvSpPr>
        <xdr:cNvPr id="5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0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126</xdr:row>
      <xdr:rowOff>475422</xdr:rowOff>
    </xdr:from>
    <xdr:ext cx="304800" cy="304800"/>
    <xdr:sp macro="" textlink="">
      <xdr:nvSpPr>
        <xdr:cNvPr id="5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3380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128</xdr:row>
      <xdr:rowOff>475422</xdr:rowOff>
    </xdr:from>
    <xdr:ext cx="304800" cy="304800"/>
    <xdr:sp macro="" textlink="">
      <xdr:nvSpPr>
        <xdr:cNvPr id="512" name="AutoShape 1" descr="Inspirace a reference - wellness"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4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128</xdr:row>
      <xdr:rowOff>475422</xdr:rowOff>
    </xdr:from>
    <xdr:ext cx="304800" cy="304800"/>
    <xdr:sp macro="" textlink="">
      <xdr:nvSpPr>
        <xdr:cNvPr id="5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359143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5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5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5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5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1806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35</xdr:row>
      <xdr:rowOff>1656522</xdr:rowOff>
    </xdr:from>
    <xdr:ext cx="304800" cy="304800"/>
    <xdr:sp macro="" textlink="">
      <xdr:nvSpPr>
        <xdr:cNvPr id="518" name="AutoShape 1" descr="Inspirace a reference - wellness"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5806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35</xdr:row>
      <xdr:rowOff>883479</xdr:rowOff>
    </xdr:from>
    <xdr:ext cx="304800" cy="304800"/>
    <xdr:sp macro="" textlink="">
      <xdr:nvSpPr>
        <xdr:cNvPr id="519" name="AutoShape 2" descr="Inspirace a reference - wellness"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55033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35</xdr:row>
      <xdr:rowOff>475422</xdr:rowOff>
    </xdr:from>
    <xdr:ext cx="304800" cy="304800"/>
    <xdr:sp macro="" textlink="">
      <xdr:nvSpPr>
        <xdr:cNvPr id="5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46250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35</xdr:row>
      <xdr:rowOff>475422</xdr:rowOff>
    </xdr:from>
    <xdr:ext cx="304800" cy="304800"/>
    <xdr:sp macro="" textlink="">
      <xdr:nvSpPr>
        <xdr:cNvPr id="5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546250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5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294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5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294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5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5845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5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5845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47</xdr:row>
      <xdr:rowOff>0</xdr:rowOff>
    </xdr:from>
    <xdr:ext cx="304800" cy="304800"/>
    <xdr:sp macro="" textlink="">
      <xdr:nvSpPr>
        <xdr:cNvPr id="526" name="AutoShape 1" descr="Inspirace a reference - wellness"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304800" cy="304800"/>
    <xdr:sp macro="" textlink="">
      <xdr:nvSpPr>
        <xdr:cNvPr id="5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304800" cy="304800"/>
    <xdr:sp macro="" textlink="">
      <xdr:nvSpPr>
        <xdr:cNvPr id="5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782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30" name="AutoShape 2" descr="Inspirace a reference - wellness"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32" name="AutoShape 2" descr="Inspirace a reference - wellness"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40" name="AutoShape 2" descr="Inspirace a reference - wellness"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82</xdr:row>
      <xdr:rowOff>0</xdr:rowOff>
    </xdr:from>
    <xdr:ext cx="304800" cy="304800"/>
    <xdr:sp macro="" textlink="">
      <xdr:nvSpPr>
        <xdr:cNvPr id="5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82</xdr:row>
      <xdr:rowOff>0</xdr:rowOff>
    </xdr:from>
    <xdr:ext cx="304800" cy="304800"/>
    <xdr:sp macro="" textlink="">
      <xdr:nvSpPr>
        <xdr:cNvPr id="5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4694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56" name="AutoShape 2" descr="Inspirace a reference - wellness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58" name="AutoShape 2" descr="Inspirace a reference - wellness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60" name="AutoShape 2" descr="Inspirace a reference - wellness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62" name="AutoShape 2" descr="Inspirace a reference - wellness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6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65" name="AutoShape 1" descr="Inspirace a reference - wellness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66" name="AutoShape 2" descr="Inspirace a reference - wellness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67" name="AutoShape 1" descr="Inspirace a reference - wellness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68" name="AutoShape 2" descr="Inspirace a reference - wellness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69" name="AutoShape 1" descr="Inspirace a reference - wellness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70" name="AutoShape 2" descr="Inspirace a reference - wellness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71" name="AutoShape 1" descr="Inspirace a reference - wellness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72" name="AutoShape 2" descr="Inspirace a reference - wellness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7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7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95</xdr:row>
      <xdr:rowOff>0</xdr:rowOff>
    </xdr:from>
    <xdr:ext cx="304800" cy="304800"/>
    <xdr:sp macro="" textlink="">
      <xdr:nvSpPr>
        <xdr:cNvPr id="575" name="AutoShape 1" descr="Inspirace a reference - wellness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95</xdr:row>
      <xdr:rowOff>0</xdr:rowOff>
    </xdr:from>
    <xdr:ext cx="304800" cy="304800"/>
    <xdr:sp macro="" textlink="">
      <xdr:nvSpPr>
        <xdr:cNvPr id="576" name="AutoShape 2" descr="Inspirace a reference - wellness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78" name="AutoShape 2" descr="Inspirace a reference - wellness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79" name="AutoShape 1" descr="Inspirace a reference - wellness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80" name="AutoShape 2" descr="Inspirace a reference - wellness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81" name="AutoShape 1" descr="Inspirace a reference - wellness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82" name="AutoShape 2" descr="Inspirace a reference - wellness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84" name="AutoShape 2" descr="Inspirace a reference - wellness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86" name="AutoShape 2" descr="Inspirace a reference - wellness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88" name="AutoShape 2" descr="Inspirace a reference - wellness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90" name="AutoShape 2" descr="Inspirace a reference - wellness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92" name="AutoShape 2" descr="Inspirace a reference - wellness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9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96" name="AutoShape 2" descr="Inspirace a reference - wellness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9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598" name="AutoShape 2" descr="Inspirace a reference - wellness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147</xdr:row>
      <xdr:rowOff>0</xdr:rowOff>
    </xdr:from>
    <xdr:ext cx="304800" cy="304800"/>
    <xdr:sp macro="" textlink="">
      <xdr:nvSpPr>
        <xdr:cNvPr id="5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147</xdr:row>
      <xdr:rowOff>0</xdr:rowOff>
    </xdr:from>
    <xdr:ext cx="304800" cy="304800"/>
    <xdr:sp macro="" textlink="">
      <xdr:nvSpPr>
        <xdr:cNvPr id="6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0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06" name="AutoShape 2" descr="Inspirace a reference - wellness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08" name="AutoShape 2" descr="Inspirace a reference - wellness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10" name="AutoShape 2" descr="Inspirace a reference - wellness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12" name="AutoShape 2" descr="Inspirace a reference - wellness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16" name="AutoShape 2" descr="Inspirace a reference - wellness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20" name="AutoShape 2" descr="Inspirace a reference - wellness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176</xdr:row>
      <xdr:rowOff>0</xdr:rowOff>
    </xdr:from>
    <xdr:ext cx="304800" cy="304800"/>
    <xdr:sp macro="" textlink="">
      <xdr:nvSpPr>
        <xdr:cNvPr id="6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176</xdr:row>
      <xdr:rowOff>0</xdr:rowOff>
    </xdr:from>
    <xdr:ext cx="304800" cy="304800"/>
    <xdr:sp macro="" textlink="">
      <xdr:nvSpPr>
        <xdr:cNvPr id="6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01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135</xdr:row>
      <xdr:rowOff>0</xdr:rowOff>
    </xdr:from>
    <xdr:ext cx="304800" cy="304800"/>
    <xdr:sp macro="" textlink="">
      <xdr:nvSpPr>
        <xdr:cNvPr id="6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488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135</xdr:row>
      <xdr:rowOff>0</xdr:rowOff>
    </xdr:from>
    <xdr:ext cx="304800" cy="304800"/>
    <xdr:sp macro="" textlink="">
      <xdr:nvSpPr>
        <xdr:cNvPr id="6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488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135</xdr:row>
      <xdr:rowOff>0</xdr:rowOff>
    </xdr:from>
    <xdr:ext cx="304800" cy="304800"/>
    <xdr:sp macro="" textlink="">
      <xdr:nvSpPr>
        <xdr:cNvPr id="6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488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135</xdr:row>
      <xdr:rowOff>0</xdr:rowOff>
    </xdr:from>
    <xdr:ext cx="304800" cy="304800"/>
    <xdr:sp macro="" textlink="">
      <xdr:nvSpPr>
        <xdr:cNvPr id="628" name="AutoShape 2" descr="Inspirace a reference - wellness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488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30" name="AutoShape 2" descr="Inspirace a reference - wellness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32" name="AutoShape 2" descr="Inspirace a reference - wellness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40" name="AutoShape 2" descr="Inspirace a reference - wellness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149</xdr:row>
      <xdr:rowOff>0</xdr:rowOff>
    </xdr:from>
    <xdr:ext cx="304800" cy="304800"/>
    <xdr:sp macro="" textlink="">
      <xdr:nvSpPr>
        <xdr:cNvPr id="6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149</xdr:row>
      <xdr:rowOff>0</xdr:rowOff>
    </xdr:from>
    <xdr:ext cx="304800" cy="304800"/>
    <xdr:sp macro="" textlink="">
      <xdr:nvSpPr>
        <xdr:cNvPr id="6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72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144</xdr:row>
      <xdr:rowOff>0</xdr:rowOff>
    </xdr:from>
    <xdr:ext cx="304800" cy="304800"/>
    <xdr:sp macro="" textlink="">
      <xdr:nvSpPr>
        <xdr:cNvPr id="6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664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144</xdr:row>
      <xdr:rowOff>0</xdr:rowOff>
    </xdr:from>
    <xdr:ext cx="304800" cy="304800"/>
    <xdr:sp macro="" textlink="">
      <xdr:nvSpPr>
        <xdr:cNvPr id="654" name="AutoShape 2" descr="Inspirace a reference - wellness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664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144</xdr:row>
      <xdr:rowOff>1656522</xdr:rowOff>
    </xdr:from>
    <xdr:ext cx="304800" cy="304800"/>
    <xdr:sp macro="" textlink="">
      <xdr:nvSpPr>
        <xdr:cNvPr id="6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681088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144</xdr:row>
      <xdr:rowOff>883479</xdr:rowOff>
    </xdr:from>
    <xdr:ext cx="304800" cy="304800"/>
    <xdr:sp macro="" textlink="">
      <xdr:nvSpPr>
        <xdr:cNvPr id="656" name="AutoShape 2" descr="Inspirace a reference - wellness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673358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145</xdr:row>
      <xdr:rowOff>1656522</xdr:rowOff>
    </xdr:from>
    <xdr:ext cx="304800" cy="304800"/>
    <xdr:sp macro="" textlink="">
      <xdr:nvSpPr>
        <xdr:cNvPr id="6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0261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145</xdr:row>
      <xdr:rowOff>883479</xdr:rowOff>
    </xdr:from>
    <xdr:ext cx="304800" cy="304800"/>
    <xdr:sp macro="" textlink="">
      <xdr:nvSpPr>
        <xdr:cNvPr id="658" name="AutoShape 2" descr="Inspirace a reference - wellness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694884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136</xdr:row>
      <xdr:rowOff>1656522</xdr:rowOff>
    </xdr:from>
    <xdr:ext cx="304800" cy="304800"/>
    <xdr:sp macro="" textlink="">
      <xdr:nvSpPr>
        <xdr:cNvPr id="6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52640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136</xdr:row>
      <xdr:rowOff>883479</xdr:rowOff>
    </xdr:from>
    <xdr:ext cx="304800" cy="304800"/>
    <xdr:sp macro="" textlink="">
      <xdr:nvSpPr>
        <xdr:cNvPr id="660" name="AutoShape 2" descr="Inspirace a reference - wellness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518672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137</xdr:row>
      <xdr:rowOff>1656522</xdr:rowOff>
    </xdr:from>
    <xdr:ext cx="304800" cy="304800"/>
    <xdr:sp macro="" textlink="">
      <xdr:nvSpPr>
        <xdr:cNvPr id="6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54792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137</xdr:row>
      <xdr:rowOff>883479</xdr:rowOff>
    </xdr:from>
    <xdr:ext cx="304800" cy="304800"/>
    <xdr:sp macro="" textlink="">
      <xdr:nvSpPr>
        <xdr:cNvPr id="662" name="AutoShape 2" descr="Inspirace a reference - wellness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540198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137</xdr:row>
      <xdr:rowOff>475422</xdr:rowOff>
    </xdr:from>
    <xdr:ext cx="304800" cy="304800"/>
    <xdr:sp macro="" textlink="">
      <xdr:nvSpPr>
        <xdr:cNvPr id="663" name="AutoShape 1" descr="Inspirace a reference - wellness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536118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137</xdr:row>
      <xdr:rowOff>475422</xdr:rowOff>
    </xdr:from>
    <xdr:ext cx="304800" cy="304800"/>
    <xdr:sp macro="" textlink="">
      <xdr:nvSpPr>
        <xdr:cNvPr id="664" name="AutoShape 1" descr="Inspirace a reference - wellness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536118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162</xdr:row>
      <xdr:rowOff>0</xdr:rowOff>
    </xdr:from>
    <xdr:ext cx="304800" cy="304800"/>
    <xdr:sp macro="" textlink="">
      <xdr:nvSpPr>
        <xdr:cNvPr id="665" name="AutoShape 1" descr="Inspirace a reference - wellness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162</xdr:row>
      <xdr:rowOff>0</xdr:rowOff>
    </xdr:from>
    <xdr:ext cx="304800" cy="304800"/>
    <xdr:sp macro="" textlink="">
      <xdr:nvSpPr>
        <xdr:cNvPr id="666" name="AutoShape 2" descr="Inspirace a reference - wellness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162</xdr:row>
      <xdr:rowOff>0</xdr:rowOff>
    </xdr:from>
    <xdr:ext cx="304800" cy="304800"/>
    <xdr:sp macro="" textlink="">
      <xdr:nvSpPr>
        <xdr:cNvPr id="667" name="AutoShape 1" descr="Inspirace a reference - wellness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162</xdr:row>
      <xdr:rowOff>0</xdr:rowOff>
    </xdr:from>
    <xdr:ext cx="304800" cy="304800"/>
    <xdr:sp macro="" textlink="">
      <xdr:nvSpPr>
        <xdr:cNvPr id="668" name="AutoShape 2" descr="Inspirace a reference - wellness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69" name="AutoShape 1" descr="Inspirace a reference - wellness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70" name="AutoShape 2" descr="Inspirace a reference - wellness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71" name="AutoShape 1" descr="Inspirace a reference - wellness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72" name="AutoShape 2" descr="Inspirace a reference - wellness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73" name="AutoShape 1" descr="Inspirace a reference - wellness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74" name="AutoShape 2" descr="Inspirace a reference - wellness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75" name="AutoShape 1" descr="Inspirace a reference - wellness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76" name="AutoShape 2" descr="Inspirace a reference - wellness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78" name="AutoShape 2" descr="Inspirace a reference - wellness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79" name="AutoShape 1" descr="Inspirace a reference - wellness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80" name="AutoShape 2" descr="Inspirace a reference - wellness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81" name="AutoShape 1" descr="Inspirace a reference - wellness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82" name="AutoShape 2" descr="Inspirace a reference - wellness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83" name="AutoShape 1" descr="Inspirace a reference - wellness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84" name="AutoShape 2" descr="Inspirace a reference - wellness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85" name="AutoShape 1" descr="Inspirace a reference - wellness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86" name="AutoShape 2" descr="Inspirace a reference - wellness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87" name="AutoShape 1" descr="Inspirace a reference - wellness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88" name="AutoShape 2" descr="Inspirace a reference - wellness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89" name="AutoShape 1" descr="Inspirace a reference - wellness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90" name="AutoShape 2" descr="Inspirace a reference - wellness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178</xdr:row>
      <xdr:rowOff>0</xdr:rowOff>
    </xdr:from>
    <xdr:ext cx="304800" cy="304800"/>
    <xdr:sp macro="" textlink="">
      <xdr:nvSpPr>
        <xdr:cNvPr id="69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178</xdr:row>
      <xdr:rowOff>0</xdr:rowOff>
    </xdr:from>
    <xdr:ext cx="304800" cy="304800"/>
    <xdr:sp macro="" textlink="">
      <xdr:nvSpPr>
        <xdr:cNvPr id="692" name="AutoShape 2" descr="Inspirace a reference - wellness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344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173</xdr:row>
      <xdr:rowOff>0</xdr:rowOff>
    </xdr:from>
    <xdr:ext cx="304800" cy="304800"/>
    <xdr:sp macro="" textlink="">
      <xdr:nvSpPr>
        <xdr:cNvPr id="693" name="AutoShape 1" descr="Inspirace a reference - wellness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236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173</xdr:row>
      <xdr:rowOff>0</xdr:rowOff>
    </xdr:from>
    <xdr:ext cx="304800" cy="304800"/>
    <xdr:sp macro="" textlink="">
      <xdr:nvSpPr>
        <xdr:cNvPr id="694" name="AutoShape 2" descr="Inspirace a reference - wellness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236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173</xdr:row>
      <xdr:rowOff>1656522</xdr:rowOff>
    </xdr:from>
    <xdr:ext cx="304800" cy="304800"/>
    <xdr:sp macro="" textlink="">
      <xdr:nvSpPr>
        <xdr:cNvPr id="695" name="AutoShape 1" descr="Inspirace a reference - wellness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25335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173</xdr:row>
      <xdr:rowOff>883479</xdr:rowOff>
    </xdr:from>
    <xdr:ext cx="304800" cy="304800"/>
    <xdr:sp macro="" textlink="">
      <xdr:nvSpPr>
        <xdr:cNvPr id="696" name="AutoShape 2" descr="Inspirace a reference - wellness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24562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174</xdr:row>
      <xdr:rowOff>1656522</xdr:rowOff>
    </xdr:from>
    <xdr:ext cx="304800" cy="304800"/>
    <xdr:sp macro="" textlink="">
      <xdr:nvSpPr>
        <xdr:cNvPr id="697" name="AutoShape 1" descr="Inspirace a reference - wellness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274877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174</xdr:row>
      <xdr:rowOff>883479</xdr:rowOff>
    </xdr:from>
    <xdr:ext cx="304800" cy="304800"/>
    <xdr:sp macro="" textlink="">
      <xdr:nvSpPr>
        <xdr:cNvPr id="698" name="AutoShape 2" descr="Inspirace a reference - wellness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267146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163</xdr:row>
      <xdr:rowOff>1656522</xdr:rowOff>
    </xdr:from>
    <xdr:ext cx="304800" cy="304800"/>
    <xdr:sp macro="" textlink="">
      <xdr:nvSpPr>
        <xdr:cNvPr id="699" name="AutoShape 1" descr="Inspirace a reference - wellness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37514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163</xdr:row>
      <xdr:rowOff>883479</xdr:rowOff>
    </xdr:from>
    <xdr:ext cx="304800" cy="304800"/>
    <xdr:sp macro="" textlink="">
      <xdr:nvSpPr>
        <xdr:cNvPr id="7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029783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164</xdr:row>
      <xdr:rowOff>1656522</xdr:rowOff>
    </xdr:from>
    <xdr:ext cx="304800" cy="304800"/>
    <xdr:sp macro="" textlink="">
      <xdr:nvSpPr>
        <xdr:cNvPr id="7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5904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164</xdr:row>
      <xdr:rowOff>883479</xdr:rowOff>
    </xdr:from>
    <xdr:ext cx="304800" cy="304800"/>
    <xdr:sp macro="" textlink="">
      <xdr:nvSpPr>
        <xdr:cNvPr id="7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05131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164</xdr:row>
      <xdr:rowOff>475422</xdr:rowOff>
    </xdr:from>
    <xdr:ext cx="304800" cy="304800"/>
    <xdr:sp macro="" textlink="">
      <xdr:nvSpPr>
        <xdr:cNvPr id="7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4722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164</xdr:row>
      <xdr:rowOff>475422</xdr:rowOff>
    </xdr:from>
    <xdr:ext cx="304800" cy="304800"/>
    <xdr:sp macro="" textlink="">
      <xdr:nvSpPr>
        <xdr:cNvPr id="704" name="AutoShape 1" descr="Inspirace a reference - wellness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4722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06" name="AutoShape 2" descr="Inspirace a reference - wellness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08" name="AutoShape 2" descr="Inspirace a reference - wellness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10" name="AutoShape 2" descr="Inspirace a reference - wellness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12" name="AutoShape 2" descr="Inspirace a reference - wellness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16" name="AutoShape 2" descr="Inspirace a reference - wellness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20" name="AutoShape 2" descr="Inspirace a reference - wellness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150</xdr:row>
      <xdr:rowOff>0</xdr:rowOff>
    </xdr:from>
    <xdr:ext cx="304800" cy="304800"/>
    <xdr:sp macro="" textlink="">
      <xdr:nvSpPr>
        <xdr:cNvPr id="7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150</xdr:row>
      <xdr:rowOff>0</xdr:rowOff>
    </xdr:from>
    <xdr:ext cx="304800" cy="304800"/>
    <xdr:sp macro="" textlink="">
      <xdr:nvSpPr>
        <xdr:cNvPr id="728" name="AutoShape 2" descr="Inspirace a reference - wellness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793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30" name="AutoShape 2" descr="Inspirace a reference - wellness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32" name="AutoShape 2" descr="Inspirace a reference - wellness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40" name="AutoShape 2" descr="Inspirace a reference - wellness"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0</xdr:rowOff>
    </xdr:from>
    <xdr:ext cx="304800" cy="304800"/>
    <xdr:sp macro="" textlink="">
      <xdr:nvSpPr>
        <xdr:cNvPr id="7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0</xdr:rowOff>
    </xdr:from>
    <xdr:ext cx="304800" cy="304800"/>
    <xdr:sp macro="" textlink="">
      <xdr:nvSpPr>
        <xdr:cNvPr id="752" name="AutoShape 2" descr="Inspirace a reference - wellness"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679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7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304800" cy="304800"/>
    <xdr:sp macro="" textlink="">
      <xdr:nvSpPr>
        <xdr:cNvPr id="75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108004</xdr:rowOff>
    </xdr:to>
    <xdr:sp macro="" textlink="">
      <xdr:nvSpPr>
        <xdr:cNvPr id="755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115030</xdr:rowOff>
    </xdr:to>
    <xdr:sp macro="" textlink="">
      <xdr:nvSpPr>
        <xdr:cNvPr id="75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115030</xdr:rowOff>
    </xdr:to>
    <xdr:sp macro="" textlink="">
      <xdr:nvSpPr>
        <xdr:cNvPr id="75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108004</xdr:rowOff>
    </xdr:to>
    <xdr:sp macro="" textlink="">
      <xdr:nvSpPr>
        <xdr:cNvPr id="75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5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6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6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76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6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304800</xdr:colOff>
      <xdr:row>1</xdr:row>
      <xdr:rowOff>104775</xdr:rowOff>
    </xdr:to>
    <xdr:sp macro="" textlink="">
      <xdr:nvSpPr>
        <xdr:cNvPr id="7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6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6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6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6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6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7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7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7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73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74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7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76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108004</xdr:rowOff>
    </xdr:to>
    <xdr:sp macro="" textlink="">
      <xdr:nvSpPr>
        <xdr:cNvPr id="777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108004</xdr:rowOff>
    </xdr:to>
    <xdr:sp macro="" textlink="">
      <xdr:nvSpPr>
        <xdr:cNvPr id="77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77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304800</xdr:colOff>
      <xdr:row>1</xdr:row>
      <xdr:rowOff>104775</xdr:rowOff>
    </xdr:to>
    <xdr:sp macro="" textlink="">
      <xdr:nvSpPr>
        <xdr:cNvPr id="7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8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9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9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7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79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9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79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0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6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07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0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0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1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1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1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1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1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1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1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1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1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2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2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1408044</xdr:colOff>
      <xdr:row>0</xdr:row>
      <xdr:rowOff>0</xdr:rowOff>
    </xdr:from>
    <xdr:to>
      <xdr:col>8</xdr:col>
      <xdr:colOff>303421</xdr:colOff>
      <xdr:row>1</xdr:row>
      <xdr:rowOff>104775</xdr:rowOff>
    </xdr:to>
    <xdr:sp macro="" textlink="">
      <xdr:nvSpPr>
        <xdr:cNvPr id="8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1325218</xdr:colOff>
      <xdr:row>0</xdr:row>
      <xdr:rowOff>0</xdr:rowOff>
    </xdr:from>
    <xdr:to>
      <xdr:col>8</xdr:col>
      <xdr:colOff>249170</xdr:colOff>
      <xdr:row>1</xdr:row>
      <xdr:rowOff>104775</xdr:rowOff>
    </xdr:to>
    <xdr:sp macro="" textlink="">
      <xdr:nvSpPr>
        <xdr:cNvPr id="8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507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2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2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27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28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2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3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3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83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3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83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36" name="AutoShape 1" descr="Inspirace a reference - wellness"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37" name="AutoShape 2" descr="Inspirace a reference - wellness"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38" name="AutoShape 1" descr="Inspirace a reference - wellness"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39" name="AutoShape 2" descr="Inspirace a reference - wellness"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41" name="AutoShape 2" descr="Inspirace a reference - wellness"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42" name="AutoShape 1" descr="Inspirace a reference - wellness"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43" name="AutoShape 2" descr="Inspirace a reference - wellness"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44" name="AutoShape 1" descr="Inspirace a reference - wellness"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45" name="AutoShape 2" descr="Inspirace a reference - wellness"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46" name="AutoShape 1" descr="Inspirace a reference - wellness"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47" name="AutoShape 2" descr="Inspirace a reference - wellness"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48" name="AutoShape 1" descr="Inspirace a reference - wellness"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49" name="AutoShape 2" descr="Inspirace a reference - wellness"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50" name="AutoShape 1" descr="Inspirace a reference - wellness"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51" name="AutoShape 2" descr="Inspirace a reference - wellness"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52" name="AutoShape 1" descr="Inspirace a reference - wellness"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53" name="AutoShape 2" descr="Inspirace a reference - wellness"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54" name="AutoShape 1" descr="Inspirace a reference - wellness"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55" name="AutoShape 2" descr="Inspirace a reference - wellness"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56" name="AutoShape 1" descr="Inspirace a reference - wellness"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57" name="AutoShape 2" descr="Inspirace a reference - wellness"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59" name="AutoShape 2" descr="Inspirace a reference - wellness"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60" name="AutoShape 1" descr="Inspirace a reference - wellness"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61" name="AutoShape 2" descr="Inspirace a reference - wellness"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62" name="AutoShape 1" descr="Inspirace a reference - wellness"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63" name="AutoShape 2" descr="Inspirace a reference - wellness"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64" name="AutoShape 1" descr="Inspirace a reference - wellness"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65" name="AutoShape 2" descr="Inspirace a reference - wellness"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66" name="AutoShape 1" descr="Inspirace a reference - wellness"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67" name="AutoShape 2" descr="Inspirace a reference - wellness"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68" name="AutoShape 1" descr="Inspirace a reference - wellness"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69" name="AutoShape 2" descr="Inspirace a reference - wellness"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1408044</xdr:colOff>
      <xdr:row>0</xdr:row>
      <xdr:rowOff>0</xdr:rowOff>
    </xdr:from>
    <xdr:ext cx="304800" cy="304800"/>
    <xdr:sp macro="" textlink="">
      <xdr:nvSpPr>
        <xdr:cNvPr id="870" name="AutoShape 1" descr="Inspirace a reference - wellness"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17019519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871" name="AutoShape 2" descr="Inspirace a reference - wellness"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9225773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72" name="AutoShape 1" descr="Inspirace a reference - wellness"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73" name="AutoShape 2" descr="Inspirace a reference - wellness"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74" name="AutoShape 1" descr="Inspirace a reference - wellness"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75" name="AutoShape 2" descr="Inspirace a reference - wellness"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76" name="AutoShape 1" descr="Inspirace a reference - wellness"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77" name="AutoShape 2" descr="Inspirace a reference - wellness"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78" name="AutoShape 1" descr="Inspirace a reference - wellness"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79" name="AutoShape 2" descr="Inspirace a reference - wellness"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80" name="AutoShape 1" descr="Inspirace a reference - wellness"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81" name="AutoShape 2" descr="Inspirace a reference - wellness">
          <a:extLst>
            <a:ext uri="{FF2B5EF4-FFF2-40B4-BE49-F238E27FC236}">
              <a16:creationId xmlns:a16="http://schemas.microsoft.com/office/drawing/2014/main" id="{00000000-0008-0000-05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83" name="AutoShape 2" descr="Inspirace a reference - wellness">
          <a:extLst>
            <a:ext uri="{FF2B5EF4-FFF2-40B4-BE49-F238E27FC236}">
              <a16:creationId xmlns:a16="http://schemas.microsoft.com/office/drawing/2014/main" id="{00000000-0008-0000-05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84" name="AutoShape 1" descr="Inspirace a reference - wellness">
          <a:extLst>
            <a:ext uri="{FF2B5EF4-FFF2-40B4-BE49-F238E27FC236}">
              <a16:creationId xmlns:a16="http://schemas.microsoft.com/office/drawing/2014/main" id="{00000000-0008-0000-05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85" name="AutoShape 2" descr="Inspirace a reference - wellness">
          <a:extLst>
            <a:ext uri="{FF2B5EF4-FFF2-40B4-BE49-F238E27FC236}">
              <a16:creationId xmlns:a16="http://schemas.microsoft.com/office/drawing/2014/main" id="{00000000-0008-0000-05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86" name="AutoShape 1" descr="Inspirace a reference - wellness">
          <a:extLst>
            <a:ext uri="{FF2B5EF4-FFF2-40B4-BE49-F238E27FC236}">
              <a16:creationId xmlns:a16="http://schemas.microsoft.com/office/drawing/2014/main" id="{00000000-0008-0000-05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87" name="AutoShape 2" descr="Inspirace a reference - wellness">
          <a:extLst>
            <a:ext uri="{FF2B5EF4-FFF2-40B4-BE49-F238E27FC236}">
              <a16:creationId xmlns:a16="http://schemas.microsoft.com/office/drawing/2014/main" id="{00000000-0008-0000-05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89" name="AutoShape 2" descr="Inspirace a reference - wellness">
          <a:extLst>
            <a:ext uri="{FF2B5EF4-FFF2-40B4-BE49-F238E27FC236}">
              <a16:creationId xmlns:a16="http://schemas.microsoft.com/office/drawing/2014/main" id="{00000000-0008-0000-05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90" name="AutoShape 1" descr="Inspirace a reference - wellness">
          <a:extLst>
            <a:ext uri="{FF2B5EF4-FFF2-40B4-BE49-F238E27FC236}">
              <a16:creationId xmlns:a16="http://schemas.microsoft.com/office/drawing/2014/main" id="{00000000-0008-0000-05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91" name="AutoShape 2" descr="Inspirace a reference - wellness">
          <a:extLst>
            <a:ext uri="{FF2B5EF4-FFF2-40B4-BE49-F238E27FC236}">
              <a16:creationId xmlns:a16="http://schemas.microsoft.com/office/drawing/2014/main" id="{00000000-0008-0000-05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92" name="AutoShape 1" descr="Inspirace a reference - wellness">
          <a:extLst>
            <a:ext uri="{FF2B5EF4-FFF2-40B4-BE49-F238E27FC236}">
              <a16:creationId xmlns:a16="http://schemas.microsoft.com/office/drawing/2014/main" id="{00000000-0008-0000-05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93" name="AutoShape 2" descr="Inspirace a reference - wellness">
          <a:extLst>
            <a:ext uri="{FF2B5EF4-FFF2-40B4-BE49-F238E27FC236}">
              <a16:creationId xmlns:a16="http://schemas.microsoft.com/office/drawing/2014/main" id="{00000000-0008-0000-05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94" name="AutoShape 1" descr="Inspirace a reference - wellness">
          <a:extLst>
            <a:ext uri="{FF2B5EF4-FFF2-40B4-BE49-F238E27FC236}">
              <a16:creationId xmlns:a16="http://schemas.microsoft.com/office/drawing/2014/main" id="{00000000-0008-0000-05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95" name="AutoShape 2" descr="Inspirace a reference - wellness">
          <a:extLst>
            <a:ext uri="{FF2B5EF4-FFF2-40B4-BE49-F238E27FC236}">
              <a16:creationId xmlns:a16="http://schemas.microsoft.com/office/drawing/2014/main" id="{00000000-0008-0000-05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96" name="AutoShape 1" descr="Inspirace a reference - wellness">
          <a:extLst>
            <a:ext uri="{FF2B5EF4-FFF2-40B4-BE49-F238E27FC236}">
              <a16:creationId xmlns:a16="http://schemas.microsoft.com/office/drawing/2014/main" id="{00000000-0008-0000-05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97" name="AutoShape 2" descr="Inspirace a reference - wellness">
          <a:extLst>
            <a:ext uri="{FF2B5EF4-FFF2-40B4-BE49-F238E27FC236}">
              <a16:creationId xmlns:a16="http://schemas.microsoft.com/office/drawing/2014/main" id="{00000000-0008-0000-05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898" name="AutoShape 1" descr="Inspirace a reference - wellness">
          <a:extLst>
            <a:ext uri="{FF2B5EF4-FFF2-40B4-BE49-F238E27FC236}">
              <a16:creationId xmlns:a16="http://schemas.microsoft.com/office/drawing/2014/main" id="{00000000-0008-0000-05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899" name="AutoShape 2" descr="Inspirace a reference - wellness">
          <a:extLst>
            <a:ext uri="{FF2B5EF4-FFF2-40B4-BE49-F238E27FC236}">
              <a16:creationId xmlns:a16="http://schemas.microsoft.com/office/drawing/2014/main" id="{00000000-0008-0000-05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00" name="AutoShape 2" descr="Inspirace a reference - wellness">
          <a:extLst>
            <a:ext uri="{FF2B5EF4-FFF2-40B4-BE49-F238E27FC236}">
              <a16:creationId xmlns:a16="http://schemas.microsoft.com/office/drawing/2014/main" id="{00000000-0008-0000-05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1" name="AutoShape 1" descr="Inspirace a reference - wellness">
          <a:extLst>
            <a:ext uri="{FF2B5EF4-FFF2-40B4-BE49-F238E27FC236}">
              <a16:creationId xmlns:a16="http://schemas.microsoft.com/office/drawing/2014/main" id="{00000000-0008-0000-05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02" name="AutoShape 2" descr="Inspirace a reference - wellness">
          <a:extLst>
            <a:ext uri="{FF2B5EF4-FFF2-40B4-BE49-F238E27FC236}">
              <a16:creationId xmlns:a16="http://schemas.microsoft.com/office/drawing/2014/main" id="{00000000-0008-0000-05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3" name="AutoShape 1" descr="Inspirace a reference - wellness">
          <a:extLst>
            <a:ext uri="{FF2B5EF4-FFF2-40B4-BE49-F238E27FC236}">
              <a16:creationId xmlns:a16="http://schemas.microsoft.com/office/drawing/2014/main" id="{00000000-0008-0000-05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4" name="AutoShape 1" descr="Inspirace a reference - wellness">
          <a:extLst>
            <a:ext uri="{FF2B5EF4-FFF2-40B4-BE49-F238E27FC236}">
              <a16:creationId xmlns:a16="http://schemas.microsoft.com/office/drawing/2014/main" id="{00000000-0008-0000-05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05" name="AutoShape 2" descr="Inspirace a reference - wellness">
          <a:extLst>
            <a:ext uri="{FF2B5EF4-FFF2-40B4-BE49-F238E27FC236}">
              <a16:creationId xmlns:a16="http://schemas.microsoft.com/office/drawing/2014/main" id="{00000000-0008-0000-05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6" name="AutoShape 1" descr="Inspirace a reference - wellness">
          <a:extLst>
            <a:ext uri="{FF2B5EF4-FFF2-40B4-BE49-F238E27FC236}">
              <a16:creationId xmlns:a16="http://schemas.microsoft.com/office/drawing/2014/main" id="{00000000-0008-0000-05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07" name="AutoShape 2" descr="Inspirace a reference - wellness">
          <a:extLst>
            <a:ext uri="{FF2B5EF4-FFF2-40B4-BE49-F238E27FC236}">
              <a16:creationId xmlns:a16="http://schemas.microsoft.com/office/drawing/2014/main" id="{00000000-0008-0000-05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1" name="AutoShape 2" descr="Inspirace a reference - wellness">
          <a:extLst>
            <a:ext uri="{FF2B5EF4-FFF2-40B4-BE49-F238E27FC236}">
              <a16:creationId xmlns:a16="http://schemas.microsoft.com/office/drawing/2014/main" id="{00000000-0008-0000-05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12" name="AutoShape 1" descr="Inspirace a reference - wellness">
          <a:extLst>
            <a:ext uri="{FF2B5EF4-FFF2-40B4-BE49-F238E27FC236}">
              <a16:creationId xmlns:a16="http://schemas.microsoft.com/office/drawing/2014/main" id="{00000000-0008-0000-05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3" name="AutoShape 2" descr="Inspirace a reference - wellness">
          <a:extLst>
            <a:ext uri="{FF2B5EF4-FFF2-40B4-BE49-F238E27FC236}">
              <a16:creationId xmlns:a16="http://schemas.microsoft.com/office/drawing/2014/main" id="{00000000-0008-0000-05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14" name="AutoShape 1" descr="Inspirace a reference - wellness">
          <a:extLst>
            <a:ext uri="{FF2B5EF4-FFF2-40B4-BE49-F238E27FC236}">
              <a16:creationId xmlns:a16="http://schemas.microsoft.com/office/drawing/2014/main" id="{00000000-0008-0000-05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5" name="AutoShape 2" descr="Inspirace a reference - wellness">
          <a:extLst>
            <a:ext uri="{FF2B5EF4-FFF2-40B4-BE49-F238E27FC236}">
              <a16:creationId xmlns:a16="http://schemas.microsoft.com/office/drawing/2014/main" id="{00000000-0008-0000-05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16" name="AutoShape 1" descr="Inspirace a reference - wellness">
          <a:extLst>
            <a:ext uri="{FF2B5EF4-FFF2-40B4-BE49-F238E27FC236}">
              <a16:creationId xmlns:a16="http://schemas.microsoft.com/office/drawing/2014/main" id="{00000000-0008-0000-05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7" name="AutoShape 2" descr="Inspirace a reference - wellness">
          <a:extLst>
            <a:ext uri="{FF2B5EF4-FFF2-40B4-BE49-F238E27FC236}">
              <a16:creationId xmlns:a16="http://schemas.microsoft.com/office/drawing/2014/main" id="{00000000-0008-0000-05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8" name="AutoShape 2" descr="Inspirace a reference - wellness">
          <a:extLst>
            <a:ext uri="{FF2B5EF4-FFF2-40B4-BE49-F238E27FC236}">
              <a16:creationId xmlns:a16="http://schemas.microsoft.com/office/drawing/2014/main" id="{00000000-0008-0000-05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19" name="AutoShape 2" descr="Inspirace a reference - wellness">
          <a:extLst>
            <a:ext uri="{FF2B5EF4-FFF2-40B4-BE49-F238E27FC236}">
              <a16:creationId xmlns:a16="http://schemas.microsoft.com/office/drawing/2014/main" id="{00000000-0008-0000-05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21" name="AutoShape 2" descr="Inspirace a reference - wellness">
          <a:extLst>
            <a:ext uri="{FF2B5EF4-FFF2-40B4-BE49-F238E27FC236}">
              <a16:creationId xmlns:a16="http://schemas.microsoft.com/office/drawing/2014/main" id="{00000000-0008-0000-05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22" name="AutoShape 1" descr="Inspirace a reference - wellness">
          <a:extLst>
            <a:ext uri="{FF2B5EF4-FFF2-40B4-BE49-F238E27FC236}">
              <a16:creationId xmlns:a16="http://schemas.microsoft.com/office/drawing/2014/main" id="{00000000-0008-0000-05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23" name="AutoShape 2" descr="Inspirace a reference - wellness">
          <a:extLst>
            <a:ext uri="{FF2B5EF4-FFF2-40B4-BE49-F238E27FC236}">
              <a16:creationId xmlns:a16="http://schemas.microsoft.com/office/drawing/2014/main" id="{00000000-0008-0000-05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24" name="AutoShape 1" descr="Inspirace a reference - wellness">
          <a:extLst>
            <a:ext uri="{FF2B5EF4-FFF2-40B4-BE49-F238E27FC236}">
              <a16:creationId xmlns:a16="http://schemas.microsoft.com/office/drawing/2014/main" id="{00000000-0008-0000-05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25" name="AutoShape 2" descr="Inspirace a reference - wellness">
          <a:extLst>
            <a:ext uri="{FF2B5EF4-FFF2-40B4-BE49-F238E27FC236}">
              <a16:creationId xmlns:a16="http://schemas.microsoft.com/office/drawing/2014/main" id="{00000000-0008-0000-05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26" name="AutoShape 1" descr="Inspirace a reference - wellness">
          <a:extLst>
            <a:ext uri="{FF2B5EF4-FFF2-40B4-BE49-F238E27FC236}">
              <a16:creationId xmlns:a16="http://schemas.microsoft.com/office/drawing/2014/main" id="{00000000-0008-0000-05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27" name="AutoShape 2" descr="Inspirace a reference - wellness">
          <a:extLst>
            <a:ext uri="{FF2B5EF4-FFF2-40B4-BE49-F238E27FC236}">
              <a16:creationId xmlns:a16="http://schemas.microsoft.com/office/drawing/2014/main" id="{00000000-0008-0000-05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28" name="AutoShape 1" descr="Inspirace a reference - wellness">
          <a:extLst>
            <a:ext uri="{FF2B5EF4-FFF2-40B4-BE49-F238E27FC236}">
              <a16:creationId xmlns:a16="http://schemas.microsoft.com/office/drawing/2014/main" id="{00000000-0008-0000-05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29" name="AutoShape 2" descr="Inspirace a reference - wellness">
          <a:extLst>
            <a:ext uri="{FF2B5EF4-FFF2-40B4-BE49-F238E27FC236}">
              <a16:creationId xmlns:a16="http://schemas.microsoft.com/office/drawing/2014/main" id="{00000000-0008-0000-05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30" name="AutoShape 1" descr="Inspirace a reference - wellness">
          <a:extLst>
            <a:ext uri="{FF2B5EF4-FFF2-40B4-BE49-F238E27FC236}">
              <a16:creationId xmlns:a16="http://schemas.microsoft.com/office/drawing/2014/main" id="{00000000-0008-0000-05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31" name="AutoShape 2" descr="Inspirace a reference - wellness">
          <a:extLst>
            <a:ext uri="{FF2B5EF4-FFF2-40B4-BE49-F238E27FC236}">
              <a16:creationId xmlns:a16="http://schemas.microsoft.com/office/drawing/2014/main" id="{00000000-0008-0000-05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32" name="AutoShape 1" descr="Inspirace a reference - wellness">
          <a:extLst>
            <a:ext uri="{FF2B5EF4-FFF2-40B4-BE49-F238E27FC236}">
              <a16:creationId xmlns:a16="http://schemas.microsoft.com/office/drawing/2014/main" id="{00000000-0008-0000-05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33" name="AutoShape 2" descr="Inspirace a reference - wellness">
          <a:extLst>
            <a:ext uri="{FF2B5EF4-FFF2-40B4-BE49-F238E27FC236}">
              <a16:creationId xmlns:a16="http://schemas.microsoft.com/office/drawing/2014/main" id="{00000000-0008-0000-05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34" name="AutoShape 1" descr="Inspirace a reference - wellness">
          <a:extLst>
            <a:ext uri="{FF2B5EF4-FFF2-40B4-BE49-F238E27FC236}">
              <a16:creationId xmlns:a16="http://schemas.microsoft.com/office/drawing/2014/main" id="{00000000-0008-0000-05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35" name="AutoShape 2" descr="Inspirace a reference - wellness">
          <a:extLst>
            <a:ext uri="{FF2B5EF4-FFF2-40B4-BE49-F238E27FC236}">
              <a16:creationId xmlns:a16="http://schemas.microsoft.com/office/drawing/2014/main" id="{00000000-0008-0000-05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36" name="AutoShape 1" descr="Inspirace a reference - wellness">
          <a:extLst>
            <a:ext uri="{FF2B5EF4-FFF2-40B4-BE49-F238E27FC236}">
              <a16:creationId xmlns:a16="http://schemas.microsoft.com/office/drawing/2014/main" id="{00000000-0008-0000-05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37" name="AutoShape 2" descr="Inspirace a reference - wellness">
          <a:extLst>
            <a:ext uri="{FF2B5EF4-FFF2-40B4-BE49-F238E27FC236}">
              <a16:creationId xmlns:a16="http://schemas.microsoft.com/office/drawing/2014/main" id="{00000000-0008-0000-05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38" name="AutoShape 1" descr="Inspirace a reference - wellness">
          <a:extLst>
            <a:ext uri="{FF2B5EF4-FFF2-40B4-BE49-F238E27FC236}">
              <a16:creationId xmlns:a16="http://schemas.microsoft.com/office/drawing/2014/main" id="{00000000-0008-0000-05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39" name="AutoShape 2" descr="Inspirace a reference - wellness">
          <a:extLst>
            <a:ext uri="{FF2B5EF4-FFF2-40B4-BE49-F238E27FC236}">
              <a16:creationId xmlns:a16="http://schemas.microsoft.com/office/drawing/2014/main" id="{00000000-0008-0000-05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0" name="AutoShape 1" descr="Inspirace a reference - wellness">
          <a:extLst>
            <a:ext uri="{FF2B5EF4-FFF2-40B4-BE49-F238E27FC236}">
              <a16:creationId xmlns:a16="http://schemas.microsoft.com/office/drawing/2014/main" id="{00000000-0008-0000-05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41" name="AutoShape 2" descr="Inspirace a reference - wellness">
          <a:extLst>
            <a:ext uri="{FF2B5EF4-FFF2-40B4-BE49-F238E27FC236}">
              <a16:creationId xmlns:a16="http://schemas.microsoft.com/office/drawing/2014/main" id="{00000000-0008-0000-05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2" name="AutoShape 1" descr="Inspirace a reference - wellness">
          <a:extLst>
            <a:ext uri="{FF2B5EF4-FFF2-40B4-BE49-F238E27FC236}">
              <a16:creationId xmlns:a16="http://schemas.microsoft.com/office/drawing/2014/main" id="{00000000-0008-0000-05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43" name="AutoShape 2" descr="Inspirace a reference - wellness">
          <a:extLst>
            <a:ext uri="{FF2B5EF4-FFF2-40B4-BE49-F238E27FC236}">
              <a16:creationId xmlns:a16="http://schemas.microsoft.com/office/drawing/2014/main" id="{00000000-0008-0000-05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4" name="AutoShape 1" descr="Inspirace a reference - wellness">
          <a:extLst>
            <a:ext uri="{FF2B5EF4-FFF2-40B4-BE49-F238E27FC236}">
              <a16:creationId xmlns:a16="http://schemas.microsoft.com/office/drawing/2014/main" id="{00000000-0008-0000-05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6" name="AutoShape 1" descr="Inspirace a reference - wellness">
          <a:extLst>
            <a:ext uri="{FF2B5EF4-FFF2-40B4-BE49-F238E27FC236}">
              <a16:creationId xmlns:a16="http://schemas.microsoft.com/office/drawing/2014/main" id="{00000000-0008-0000-05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47" name="AutoShape 2" descr="Inspirace a reference - wellness">
          <a:extLst>
            <a:ext uri="{FF2B5EF4-FFF2-40B4-BE49-F238E27FC236}">
              <a16:creationId xmlns:a16="http://schemas.microsoft.com/office/drawing/2014/main" id="{00000000-0008-0000-05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48" name="AutoShape 1" descr="Inspirace a reference - wellness">
          <a:extLst>
            <a:ext uri="{FF2B5EF4-FFF2-40B4-BE49-F238E27FC236}">
              <a16:creationId xmlns:a16="http://schemas.microsoft.com/office/drawing/2014/main" id="{00000000-0008-0000-05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49" name="AutoShape 2" descr="Inspirace a reference - wellness">
          <a:extLst>
            <a:ext uri="{FF2B5EF4-FFF2-40B4-BE49-F238E27FC236}">
              <a16:creationId xmlns:a16="http://schemas.microsoft.com/office/drawing/2014/main" id="{00000000-0008-0000-05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0" name="AutoShape 1" descr="Inspirace a reference - wellness">
          <a:extLst>
            <a:ext uri="{FF2B5EF4-FFF2-40B4-BE49-F238E27FC236}">
              <a16:creationId xmlns:a16="http://schemas.microsoft.com/office/drawing/2014/main" id="{00000000-0008-0000-05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2" name="AutoShape 1" descr="Inspirace a reference - wellness">
          <a:extLst>
            <a:ext uri="{FF2B5EF4-FFF2-40B4-BE49-F238E27FC236}">
              <a16:creationId xmlns:a16="http://schemas.microsoft.com/office/drawing/2014/main" id="{00000000-0008-0000-05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53" name="AutoShape 2" descr="Inspirace a reference - wellness">
          <a:extLst>
            <a:ext uri="{FF2B5EF4-FFF2-40B4-BE49-F238E27FC236}">
              <a16:creationId xmlns:a16="http://schemas.microsoft.com/office/drawing/2014/main" id="{00000000-0008-0000-05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4" name="AutoShape 1" descr="Inspirace a reference - wellness">
          <a:extLst>
            <a:ext uri="{FF2B5EF4-FFF2-40B4-BE49-F238E27FC236}">
              <a16:creationId xmlns:a16="http://schemas.microsoft.com/office/drawing/2014/main" id="{00000000-0008-0000-05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55" name="AutoShape 2" descr="Inspirace a reference - wellness">
          <a:extLst>
            <a:ext uri="{FF2B5EF4-FFF2-40B4-BE49-F238E27FC236}">
              <a16:creationId xmlns:a16="http://schemas.microsoft.com/office/drawing/2014/main" id="{00000000-0008-0000-05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6" name="AutoShape 1" descr="Inspirace a reference - wellness">
          <a:extLst>
            <a:ext uri="{FF2B5EF4-FFF2-40B4-BE49-F238E27FC236}">
              <a16:creationId xmlns:a16="http://schemas.microsoft.com/office/drawing/2014/main" id="{00000000-0008-0000-05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57" name="AutoShape 2" descr="Inspirace a reference - wellness">
          <a:extLst>
            <a:ext uri="{FF2B5EF4-FFF2-40B4-BE49-F238E27FC236}">
              <a16:creationId xmlns:a16="http://schemas.microsoft.com/office/drawing/2014/main" id="{00000000-0008-0000-05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59" name="AutoShape 2" descr="Inspirace a reference - wellness">
          <a:extLst>
            <a:ext uri="{FF2B5EF4-FFF2-40B4-BE49-F238E27FC236}">
              <a16:creationId xmlns:a16="http://schemas.microsoft.com/office/drawing/2014/main" id="{00000000-0008-0000-05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60" name="AutoShape 1" descr="Inspirace a reference - wellness">
          <a:extLst>
            <a:ext uri="{FF2B5EF4-FFF2-40B4-BE49-F238E27FC236}">
              <a16:creationId xmlns:a16="http://schemas.microsoft.com/office/drawing/2014/main" id="{00000000-0008-0000-05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61" name="AutoShape 2" descr="Inspirace a reference - wellness">
          <a:extLst>
            <a:ext uri="{FF2B5EF4-FFF2-40B4-BE49-F238E27FC236}">
              <a16:creationId xmlns:a16="http://schemas.microsoft.com/office/drawing/2014/main" id="{00000000-0008-0000-05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62" name="AutoShape 1" descr="Inspirace a reference - wellness">
          <a:extLst>
            <a:ext uri="{FF2B5EF4-FFF2-40B4-BE49-F238E27FC236}">
              <a16:creationId xmlns:a16="http://schemas.microsoft.com/office/drawing/2014/main" id="{00000000-0008-0000-05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63" name="AutoShape 2" descr="Inspirace a reference - wellness">
          <a:extLst>
            <a:ext uri="{FF2B5EF4-FFF2-40B4-BE49-F238E27FC236}">
              <a16:creationId xmlns:a16="http://schemas.microsoft.com/office/drawing/2014/main" id="{00000000-0008-0000-05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64" name="AutoShape 1" descr="Inspirace a reference - wellness">
          <a:extLst>
            <a:ext uri="{FF2B5EF4-FFF2-40B4-BE49-F238E27FC236}">
              <a16:creationId xmlns:a16="http://schemas.microsoft.com/office/drawing/2014/main" id="{00000000-0008-0000-05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65" name="AutoShape 2" descr="Inspirace a reference - wellness">
          <a:extLst>
            <a:ext uri="{FF2B5EF4-FFF2-40B4-BE49-F238E27FC236}">
              <a16:creationId xmlns:a16="http://schemas.microsoft.com/office/drawing/2014/main" id="{00000000-0008-0000-05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66" name="AutoShape 1" descr="Inspirace a reference - wellness">
          <a:extLst>
            <a:ext uri="{FF2B5EF4-FFF2-40B4-BE49-F238E27FC236}">
              <a16:creationId xmlns:a16="http://schemas.microsoft.com/office/drawing/2014/main" id="{00000000-0008-0000-05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67" name="AutoShape 2" descr="Inspirace a reference - wellness">
          <a:extLst>
            <a:ext uri="{FF2B5EF4-FFF2-40B4-BE49-F238E27FC236}">
              <a16:creationId xmlns:a16="http://schemas.microsoft.com/office/drawing/2014/main" id="{00000000-0008-0000-05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68" name="AutoShape 1" descr="Inspirace a reference - wellness">
          <a:extLst>
            <a:ext uri="{FF2B5EF4-FFF2-40B4-BE49-F238E27FC236}">
              <a16:creationId xmlns:a16="http://schemas.microsoft.com/office/drawing/2014/main" id="{00000000-0008-0000-05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69" name="AutoShape 2" descr="Inspirace a reference - wellness">
          <a:extLst>
            <a:ext uri="{FF2B5EF4-FFF2-40B4-BE49-F238E27FC236}">
              <a16:creationId xmlns:a16="http://schemas.microsoft.com/office/drawing/2014/main" id="{00000000-0008-0000-05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0" name="AutoShape 1" descr="Inspirace a reference - wellness">
          <a:extLst>
            <a:ext uri="{FF2B5EF4-FFF2-40B4-BE49-F238E27FC236}">
              <a16:creationId xmlns:a16="http://schemas.microsoft.com/office/drawing/2014/main" id="{00000000-0008-0000-05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71" name="AutoShape 2" descr="Inspirace a reference - wellness">
          <a:extLst>
            <a:ext uri="{FF2B5EF4-FFF2-40B4-BE49-F238E27FC236}">
              <a16:creationId xmlns:a16="http://schemas.microsoft.com/office/drawing/2014/main" id="{00000000-0008-0000-05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2" name="AutoShape 1" descr="Inspirace a reference - wellness">
          <a:extLst>
            <a:ext uri="{FF2B5EF4-FFF2-40B4-BE49-F238E27FC236}">
              <a16:creationId xmlns:a16="http://schemas.microsoft.com/office/drawing/2014/main" id="{00000000-0008-0000-05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73" name="AutoShape 2" descr="Inspirace a reference - wellness">
          <a:extLst>
            <a:ext uri="{FF2B5EF4-FFF2-40B4-BE49-F238E27FC236}">
              <a16:creationId xmlns:a16="http://schemas.microsoft.com/office/drawing/2014/main" id="{00000000-0008-0000-05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4" name="AutoShape 1" descr="Inspirace a reference - wellness">
          <a:extLst>
            <a:ext uri="{FF2B5EF4-FFF2-40B4-BE49-F238E27FC236}">
              <a16:creationId xmlns:a16="http://schemas.microsoft.com/office/drawing/2014/main" id="{00000000-0008-0000-05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75" name="AutoShape 2" descr="Inspirace a reference - wellness">
          <a:extLst>
            <a:ext uri="{FF2B5EF4-FFF2-40B4-BE49-F238E27FC236}">
              <a16:creationId xmlns:a16="http://schemas.microsoft.com/office/drawing/2014/main" id="{00000000-0008-0000-05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6" name="AutoShape 1" descr="Inspirace a reference - wellness">
          <a:extLst>
            <a:ext uri="{FF2B5EF4-FFF2-40B4-BE49-F238E27FC236}">
              <a16:creationId xmlns:a16="http://schemas.microsoft.com/office/drawing/2014/main" id="{00000000-0008-0000-05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7" name="AutoShape 1" descr="Inspirace a reference - wellness">
          <a:extLst>
            <a:ext uri="{FF2B5EF4-FFF2-40B4-BE49-F238E27FC236}">
              <a16:creationId xmlns:a16="http://schemas.microsoft.com/office/drawing/2014/main" id="{00000000-0008-0000-05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79" name="AutoShape 1" descr="Inspirace a reference - wellness">
          <a:extLst>
            <a:ext uri="{FF2B5EF4-FFF2-40B4-BE49-F238E27FC236}">
              <a16:creationId xmlns:a16="http://schemas.microsoft.com/office/drawing/2014/main" id="{00000000-0008-0000-05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80" name="AutoShape 1" descr="Inspirace a reference - wellness">
          <a:extLst>
            <a:ext uri="{FF2B5EF4-FFF2-40B4-BE49-F238E27FC236}">
              <a16:creationId xmlns:a16="http://schemas.microsoft.com/office/drawing/2014/main" id="{00000000-0008-0000-05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81" name="AutoShape 2" descr="Inspirace a reference - wellness">
          <a:extLst>
            <a:ext uri="{FF2B5EF4-FFF2-40B4-BE49-F238E27FC236}">
              <a16:creationId xmlns:a16="http://schemas.microsoft.com/office/drawing/2014/main" id="{00000000-0008-0000-05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82" name="AutoShape 1" descr="Inspirace a reference - wellness">
          <a:extLst>
            <a:ext uri="{FF2B5EF4-FFF2-40B4-BE49-F238E27FC236}">
              <a16:creationId xmlns:a16="http://schemas.microsoft.com/office/drawing/2014/main" id="{00000000-0008-0000-05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83" name="AutoShape 2" descr="Inspirace a reference - wellness">
          <a:extLst>
            <a:ext uri="{FF2B5EF4-FFF2-40B4-BE49-F238E27FC236}">
              <a16:creationId xmlns:a16="http://schemas.microsoft.com/office/drawing/2014/main" id="{00000000-0008-0000-05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84" name="AutoShape 1" descr="Inspirace a reference - wellness">
          <a:extLst>
            <a:ext uri="{FF2B5EF4-FFF2-40B4-BE49-F238E27FC236}">
              <a16:creationId xmlns:a16="http://schemas.microsoft.com/office/drawing/2014/main" id="{00000000-0008-0000-05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85" name="AutoShape 2" descr="Inspirace a reference - wellness">
          <a:extLst>
            <a:ext uri="{FF2B5EF4-FFF2-40B4-BE49-F238E27FC236}">
              <a16:creationId xmlns:a16="http://schemas.microsoft.com/office/drawing/2014/main" id="{00000000-0008-0000-05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86" name="AutoShape 1" descr="Inspirace a reference - wellness">
          <a:extLst>
            <a:ext uri="{FF2B5EF4-FFF2-40B4-BE49-F238E27FC236}">
              <a16:creationId xmlns:a16="http://schemas.microsoft.com/office/drawing/2014/main" id="{00000000-0008-0000-05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87" name="AutoShape 2" descr="Inspirace a reference - wellness">
          <a:extLst>
            <a:ext uri="{FF2B5EF4-FFF2-40B4-BE49-F238E27FC236}">
              <a16:creationId xmlns:a16="http://schemas.microsoft.com/office/drawing/2014/main" id="{00000000-0008-0000-05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88" name="AutoShape 1" descr="Inspirace a reference - wellness">
          <a:extLst>
            <a:ext uri="{FF2B5EF4-FFF2-40B4-BE49-F238E27FC236}">
              <a16:creationId xmlns:a16="http://schemas.microsoft.com/office/drawing/2014/main" id="{00000000-0008-0000-05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89" name="AutoShape 2" descr="Inspirace a reference - wellness">
          <a:extLst>
            <a:ext uri="{FF2B5EF4-FFF2-40B4-BE49-F238E27FC236}">
              <a16:creationId xmlns:a16="http://schemas.microsoft.com/office/drawing/2014/main" id="{00000000-0008-0000-05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90" name="AutoShape 1" descr="Inspirace a reference - wellness">
          <a:extLst>
            <a:ext uri="{FF2B5EF4-FFF2-40B4-BE49-F238E27FC236}">
              <a16:creationId xmlns:a16="http://schemas.microsoft.com/office/drawing/2014/main" id="{00000000-0008-0000-05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91" name="AutoShape 2" descr="Inspirace a reference - wellness">
          <a:extLst>
            <a:ext uri="{FF2B5EF4-FFF2-40B4-BE49-F238E27FC236}">
              <a16:creationId xmlns:a16="http://schemas.microsoft.com/office/drawing/2014/main" id="{00000000-0008-0000-05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92" name="AutoShape 1" descr="Inspirace a reference - wellness">
          <a:extLst>
            <a:ext uri="{FF2B5EF4-FFF2-40B4-BE49-F238E27FC236}">
              <a16:creationId xmlns:a16="http://schemas.microsoft.com/office/drawing/2014/main" id="{00000000-0008-0000-05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93" name="AutoShape 2" descr="Inspirace a reference - wellness">
          <a:extLst>
            <a:ext uri="{FF2B5EF4-FFF2-40B4-BE49-F238E27FC236}">
              <a16:creationId xmlns:a16="http://schemas.microsoft.com/office/drawing/2014/main" id="{00000000-0008-0000-05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9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95" name="AutoShape 2" descr="Inspirace a reference - wellness">
          <a:extLst>
            <a:ext uri="{FF2B5EF4-FFF2-40B4-BE49-F238E27FC236}">
              <a16:creationId xmlns:a16="http://schemas.microsoft.com/office/drawing/2014/main" id="{00000000-0008-0000-05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96" name="AutoShape 1" descr="Inspirace a reference - wellness">
          <a:extLst>
            <a:ext uri="{FF2B5EF4-FFF2-40B4-BE49-F238E27FC236}">
              <a16:creationId xmlns:a16="http://schemas.microsoft.com/office/drawing/2014/main" id="{00000000-0008-0000-05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97" name="AutoShape 2" descr="Inspirace a reference - wellness">
          <a:extLst>
            <a:ext uri="{FF2B5EF4-FFF2-40B4-BE49-F238E27FC236}">
              <a16:creationId xmlns:a16="http://schemas.microsoft.com/office/drawing/2014/main" id="{00000000-0008-0000-05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998" name="AutoShape 1" descr="Inspirace a reference - wellness">
          <a:extLst>
            <a:ext uri="{FF2B5EF4-FFF2-40B4-BE49-F238E27FC236}">
              <a16:creationId xmlns:a16="http://schemas.microsoft.com/office/drawing/2014/main" id="{00000000-0008-0000-05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999" name="AutoShape 2" descr="Inspirace a reference - wellness">
          <a:extLst>
            <a:ext uri="{FF2B5EF4-FFF2-40B4-BE49-F238E27FC236}">
              <a16:creationId xmlns:a16="http://schemas.microsoft.com/office/drawing/2014/main" id="{00000000-0008-0000-05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0" name="AutoShape 1" descr="Inspirace a reference - wellness">
          <a:extLst>
            <a:ext uri="{FF2B5EF4-FFF2-40B4-BE49-F238E27FC236}">
              <a16:creationId xmlns:a16="http://schemas.microsoft.com/office/drawing/2014/main" id="{00000000-0008-0000-05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01" name="AutoShape 2" descr="Inspirace a reference - wellness">
          <a:extLst>
            <a:ext uri="{FF2B5EF4-FFF2-40B4-BE49-F238E27FC236}">
              <a16:creationId xmlns:a16="http://schemas.microsoft.com/office/drawing/2014/main" id="{00000000-0008-0000-05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2" name="AutoShape 1" descr="Inspirace a reference - wellness">
          <a:extLst>
            <a:ext uri="{FF2B5EF4-FFF2-40B4-BE49-F238E27FC236}">
              <a16:creationId xmlns:a16="http://schemas.microsoft.com/office/drawing/2014/main" id="{00000000-0008-0000-05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03" name="AutoShape 2" descr="Inspirace a reference - wellness">
          <a:extLst>
            <a:ext uri="{FF2B5EF4-FFF2-40B4-BE49-F238E27FC236}">
              <a16:creationId xmlns:a16="http://schemas.microsoft.com/office/drawing/2014/main" id="{00000000-0008-0000-05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4" name="AutoShape 1" descr="Inspirace a reference - wellness">
          <a:extLst>
            <a:ext uri="{FF2B5EF4-FFF2-40B4-BE49-F238E27FC236}">
              <a16:creationId xmlns:a16="http://schemas.microsoft.com/office/drawing/2014/main" id="{00000000-0008-0000-05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5" name="AutoShape 1" descr="Inspirace a reference - wellness">
          <a:extLst>
            <a:ext uri="{FF2B5EF4-FFF2-40B4-BE49-F238E27FC236}">
              <a16:creationId xmlns:a16="http://schemas.microsoft.com/office/drawing/2014/main" id="{00000000-0008-0000-05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6" name="AutoShape 1" descr="Inspirace a reference - wellness">
          <a:extLst>
            <a:ext uri="{FF2B5EF4-FFF2-40B4-BE49-F238E27FC236}">
              <a16:creationId xmlns:a16="http://schemas.microsoft.com/office/drawing/2014/main" id="{00000000-0008-0000-05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7" name="AutoShape 1" descr="Inspirace a reference - wellness">
          <a:extLst>
            <a:ext uri="{FF2B5EF4-FFF2-40B4-BE49-F238E27FC236}">
              <a16:creationId xmlns:a16="http://schemas.microsoft.com/office/drawing/2014/main" id="{00000000-0008-0000-05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2" name="AutoShape 1" descr="Inspirace a reference - wellness">
          <a:extLst>
            <a:ext uri="{FF2B5EF4-FFF2-40B4-BE49-F238E27FC236}">
              <a16:creationId xmlns:a16="http://schemas.microsoft.com/office/drawing/2014/main" id="{00000000-0008-0000-05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4" name="AutoShape 1" descr="Inspirace a reference - wellness">
          <a:extLst>
            <a:ext uri="{FF2B5EF4-FFF2-40B4-BE49-F238E27FC236}">
              <a16:creationId xmlns:a16="http://schemas.microsoft.com/office/drawing/2014/main" id="{00000000-0008-0000-05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15" name="AutoShape 2" descr="Inspirace a reference - wellness">
          <a:extLst>
            <a:ext uri="{FF2B5EF4-FFF2-40B4-BE49-F238E27FC236}">
              <a16:creationId xmlns:a16="http://schemas.microsoft.com/office/drawing/2014/main" id="{00000000-0008-0000-05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6" name="AutoShape 1" descr="Inspirace a reference - wellness">
          <a:extLst>
            <a:ext uri="{FF2B5EF4-FFF2-40B4-BE49-F238E27FC236}">
              <a16:creationId xmlns:a16="http://schemas.microsoft.com/office/drawing/2014/main" id="{00000000-0008-0000-05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17" name="AutoShape 2" descr="Inspirace a reference - wellness">
          <a:extLst>
            <a:ext uri="{FF2B5EF4-FFF2-40B4-BE49-F238E27FC236}">
              <a16:creationId xmlns:a16="http://schemas.microsoft.com/office/drawing/2014/main" id="{00000000-0008-0000-05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18" name="AutoShape 1" descr="Inspirace a reference - wellness">
          <a:extLst>
            <a:ext uri="{FF2B5EF4-FFF2-40B4-BE49-F238E27FC236}">
              <a16:creationId xmlns:a16="http://schemas.microsoft.com/office/drawing/2014/main" id="{00000000-0008-0000-05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19" name="AutoShape 2" descr="Inspirace a reference - wellness">
          <a:extLst>
            <a:ext uri="{FF2B5EF4-FFF2-40B4-BE49-F238E27FC236}">
              <a16:creationId xmlns:a16="http://schemas.microsoft.com/office/drawing/2014/main" id="{00000000-0008-0000-05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1" name="AutoShape 2" descr="Inspirace a reference - wellness">
          <a:extLst>
            <a:ext uri="{FF2B5EF4-FFF2-40B4-BE49-F238E27FC236}">
              <a16:creationId xmlns:a16="http://schemas.microsoft.com/office/drawing/2014/main" id="{00000000-0008-0000-05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2" name="AutoShape 2" descr="Inspirace a reference - wellness">
          <a:extLst>
            <a:ext uri="{FF2B5EF4-FFF2-40B4-BE49-F238E27FC236}">
              <a16:creationId xmlns:a16="http://schemas.microsoft.com/office/drawing/2014/main" id="{00000000-0008-0000-05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3" name="AutoShape 2" descr="Inspirace a reference - wellness">
          <a:extLst>
            <a:ext uri="{FF2B5EF4-FFF2-40B4-BE49-F238E27FC236}">
              <a16:creationId xmlns:a16="http://schemas.microsoft.com/office/drawing/2014/main" id="{00000000-0008-0000-05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4" name="AutoShape 2" descr="Inspirace a reference - wellness">
          <a:extLst>
            <a:ext uri="{FF2B5EF4-FFF2-40B4-BE49-F238E27FC236}">
              <a16:creationId xmlns:a16="http://schemas.microsoft.com/office/drawing/2014/main" id="{00000000-0008-0000-05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5" name="AutoShape 2" descr="Inspirace a reference - wellness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26" name="AutoShape 2" descr="Inspirace a reference - wellness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28" name="AutoShape 1" descr="Inspirace a reference - wellness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29" name="AutoShape 1" descr="Inspirace a reference - wellness">
          <a:extLst>
            <a:ext uri="{FF2B5EF4-FFF2-40B4-BE49-F238E27FC236}">
              <a16:creationId xmlns:a16="http://schemas.microsoft.com/office/drawing/2014/main" id="{00000000-0008-0000-05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0" name="AutoShape 1" descr="Inspirace a reference - wellness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1" name="AutoShape 1" descr="Inspirace a reference - wellness">
          <a:extLst>
            <a:ext uri="{FF2B5EF4-FFF2-40B4-BE49-F238E27FC236}">
              <a16:creationId xmlns:a16="http://schemas.microsoft.com/office/drawing/2014/main" id="{00000000-0008-0000-05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2" name="AutoShape 1" descr="Inspirace a reference - wellness">
          <a:extLst>
            <a:ext uri="{FF2B5EF4-FFF2-40B4-BE49-F238E27FC236}">
              <a16:creationId xmlns:a16="http://schemas.microsoft.com/office/drawing/2014/main" id="{00000000-0008-0000-05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3" name="AutoShape 1" descr="Inspirace a reference - wellness">
          <a:extLst>
            <a:ext uri="{FF2B5EF4-FFF2-40B4-BE49-F238E27FC236}">
              <a16:creationId xmlns:a16="http://schemas.microsoft.com/office/drawing/2014/main" id="{00000000-0008-0000-05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34" name="AutoShape 2" descr="Inspirace a reference - wellness">
          <a:extLst>
            <a:ext uri="{FF2B5EF4-FFF2-40B4-BE49-F238E27FC236}">
              <a16:creationId xmlns:a16="http://schemas.microsoft.com/office/drawing/2014/main" id="{00000000-0008-0000-05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5" name="AutoShape 1" descr="Inspirace a reference - wellness">
          <a:extLst>
            <a:ext uri="{FF2B5EF4-FFF2-40B4-BE49-F238E27FC236}">
              <a16:creationId xmlns:a16="http://schemas.microsoft.com/office/drawing/2014/main" id="{00000000-0008-0000-05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36" name="AutoShape 2" descr="Inspirace a reference - wellness">
          <a:extLst>
            <a:ext uri="{FF2B5EF4-FFF2-40B4-BE49-F238E27FC236}">
              <a16:creationId xmlns:a16="http://schemas.microsoft.com/office/drawing/2014/main" id="{00000000-0008-0000-05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7" name="AutoShape 1" descr="Inspirace a reference - wellness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38" name="AutoShape 2" descr="Inspirace a reference - wellness">
          <a:extLst>
            <a:ext uri="{FF2B5EF4-FFF2-40B4-BE49-F238E27FC236}">
              <a16:creationId xmlns:a16="http://schemas.microsoft.com/office/drawing/2014/main" id="{00000000-0008-0000-05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39" name="AutoShape 1" descr="Inspirace a reference - wellness">
          <a:extLst>
            <a:ext uri="{FF2B5EF4-FFF2-40B4-BE49-F238E27FC236}">
              <a16:creationId xmlns:a16="http://schemas.microsoft.com/office/drawing/2014/main" id="{00000000-0008-0000-05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40" name="AutoShape 2" descr="Inspirace a reference - wellness">
          <a:extLst>
            <a:ext uri="{FF2B5EF4-FFF2-40B4-BE49-F238E27FC236}">
              <a16:creationId xmlns:a16="http://schemas.microsoft.com/office/drawing/2014/main" id="{00000000-0008-0000-05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41" name="AutoShape 1" descr="Inspirace a reference - wellness">
          <a:extLst>
            <a:ext uri="{FF2B5EF4-FFF2-40B4-BE49-F238E27FC236}">
              <a16:creationId xmlns:a16="http://schemas.microsoft.com/office/drawing/2014/main" id="{00000000-0008-0000-05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42" name="AutoShape 2" descr="Inspirace a reference - wellness">
          <a:extLst>
            <a:ext uri="{FF2B5EF4-FFF2-40B4-BE49-F238E27FC236}">
              <a16:creationId xmlns:a16="http://schemas.microsoft.com/office/drawing/2014/main" id="{00000000-0008-0000-05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43" name="AutoShape 1" descr="Inspirace a reference - wellness">
          <a:extLst>
            <a:ext uri="{FF2B5EF4-FFF2-40B4-BE49-F238E27FC236}">
              <a16:creationId xmlns:a16="http://schemas.microsoft.com/office/drawing/2014/main" id="{00000000-0008-0000-05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44" name="AutoShape 2" descr="Inspirace a reference - wellness">
          <a:extLst>
            <a:ext uri="{FF2B5EF4-FFF2-40B4-BE49-F238E27FC236}">
              <a16:creationId xmlns:a16="http://schemas.microsoft.com/office/drawing/2014/main" id="{00000000-0008-0000-05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45" name="AutoShape 1" descr="Inspirace a reference - wellness">
          <a:extLst>
            <a:ext uri="{FF2B5EF4-FFF2-40B4-BE49-F238E27FC236}">
              <a16:creationId xmlns:a16="http://schemas.microsoft.com/office/drawing/2014/main" id="{00000000-0008-0000-05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46" name="AutoShape 2" descr="Inspirace a reference - wellness">
          <a:extLst>
            <a:ext uri="{FF2B5EF4-FFF2-40B4-BE49-F238E27FC236}">
              <a16:creationId xmlns:a16="http://schemas.microsoft.com/office/drawing/2014/main" id="{00000000-0008-0000-05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47" name="AutoShape 1" descr="Inspirace a reference - wellness">
          <a:extLst>
            <a:ext uri="{FF2B5EF4-FFF2-40B4-BE49-F238E27FC236}">
              <a16:creationId xmlns:a16="http://schemas.microsoft.com/office/drawing/2014/main" id="{00000000-0008-0000-05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48" name="AutoShape 2" descr="Inspirace a reference - wellness">
          <a:extLst>
            <a:ext uri="{FF2B5EF4-FFF2-40B4-BE49-F238E27FC236}">
              <a16:creationId xmlns:a16="http://schemas.microsoft.com/office/drawing/2014/main" id="{00000000-0008-0000-05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49" name="AutoShape 1" descr="Inspirace a reference - wellness">
          <a:extLst>
            <a:ext uri="{FF2B5EF4-FFF2-40B4-BE49-F238E27FC236}">
              <a16:creationId xmlns:a16="http://schemas.microsoft.com/office/drawing/2014/main" id="{00000000-0008-0000-05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0</xdr:row>
      <xdr:rowOff>0</xdr:rowOff>
    </xdr:from>
    <xdr:ext cx="304800" cy="304800"/>
    <xdr:sp macro="" textlink="">
      <xdr:nvSpPr>
        <xdr:cNvPr id="1050" name="AutoShape 2" descr="Inspirace a reference - wellness">
          <a:extLst>
            <a:ext uri="{FF2B5EF4-FFF2-40B4-BE49-F238E27FC236}">
              <a16:creationId xmlns:a16="http://schemas.microsoft.com/office/drawing/2014/main" id="{00000000-0008-0000-05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1" name="AutoShape 1" descr="Inspirace a reference - wellness">
          <a:extLst>
            <a:ext uri="{FF2B5EF4-FFF2-40B4-BE49-F238E27FC236}">
              <a16:creationId xmlns:a16="http://schemas.microsoft.com/office/drawing/2014/main" id="{00000000-0008-0000-05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2" name="AutoShape 1" descr="Inspirace a reference - wellness">
          <a:extLst>
            <a:ext uri="{FF2B5EF4-FFF2-40B4-BE49-F238E27FC236}">
              <a16:creationId xmlns:a16="http://schemas.microsoft.com/office/drawing/2014/main" id="{00000000-0008-0000-05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3" name="AutoShape 1" descr="Inspirace a reference - wellness">
          <a:extLst>
            <a:ext uri="{FF2B5EF4-FFF2-40B4-BE49-F238E27FC236}">
              <a16:creationId xmlns:a16="http://schemas.microsoft.com/office/drawing/2014/main" id="{00000000-0008-0000-05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4" name="AutoShape 1" descr="Inspirace a reference - wellness">
          <a:extLst>
            <a:ext uri="{FF2B5EF4-FFF2-40B4-BE49-F238E27FC236}">
              <a16:creationId xmlns:a16="http://schemas.microsoft.com/office/drawing/2014/main" id="{00000000-0008-0000-05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5" name="AutoShape 1" descr="Inspirace a reference - wellness">
          <a:extLst>
            <a:ext uri="{FF2B5EF4-FFF2-40B4-BE49-F238E27FC236}">
              <a16:creationId xmlns:a16="http://schemas.microsoft.com/office/drawing/2014/main" id="{00000000-0008-0000-05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6" name="AutoShape 1" descr="Inspirace a reference - wellness">
          <a:extLst>
            <a:ext uri="{FF2B5EF4-FFF2-40B4-BE49-F238E27FC236}">
              <a16:creationId xmlns:a16="http://schemas.microsoft.com/office/drawing/2014/main" id="{00000000-0008-0000-05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7" name="AutoShape 1" descr="Inspirace a reference - wellness">
          <a:extLst>
            <a:ext uri="{FF2B5EF4-FFF2-40B4-BE49-F238E27FC236}">
              <a16:creationId xmlns:a16="http://schemas.microsoft.com/office/drawing/2014/main" id="{00000000-0008-0000-05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8" name="AutoShape 1" descr="Inspirace a reference - wellness">
          <a:extLst>
            <a:ext uri="{FF2B5EF4-FFF2-40B4-BE49-F238E27FC236}">
              <a16:creationId xmlns:a16="http://schemas.microsoft.com/office/drawing/2014/main" id="{00000000-0008-0000-05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59" name="AutoShape 1" descr="Inspirace a reference - wellness">
          <a:extLst>
            <a:ext uri="{FF2B5EF4-FFF2-40B4-BE49-F238E27FC236}">
              <a16:creationId xmlns:a16="http://schemas.microsoft.com/office/drawing/2014/main" id="{00000000-0008-0000-05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60" name="AutoShape 1" descr="Inspirace a reference - wellness">
          <a:extLst>
            <a:ext uri="{FF2B5EF4-FFF2-40B4-BE49-F238E27FC236}">
              <a16:creationId xmlns:a16="http://schemas.microsoft.com/office/drawing/2014/main" id="{00000000-0008-0000-05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61" name="AutoShape 1" descr="Inspirace a reference - wellness">
          <a:extLst>
            <a:ext uri="{FF2B5EF4-FFF2-40B4-BE49-F238E27FC236}">
              <a16:creationId xmlns:a16="http://schemas.microsoft.com/office/drawing/2014/main" id="{00000000-0008-0000-05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062" name="AutoShape 1" descr="Inspirace a reference - wellness">
          <a:extLst>
            <a:ext uri="{FF2B5EF4-FFF2-40B4-BE49-F238E27FC236}">
              <a16:creationId xmlns:a16="http://schemas.microsoft.com/office/drawing/2014/main" id="{00000000-0008-0000-05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6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6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7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7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7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7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8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8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85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86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8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9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9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09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09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10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0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10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5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8029"/>
    <xdr:sp macro="" textlink="">
      <xdr:nvSpPr>
        <xdr:cNvPr id="1103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5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04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0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0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0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08" name="AutoShape 1" descr="Inspirace a reference - wellness">
          <a:extLst>
            <a:ext uri="{FF2B5EF4-FFF2-40B4-BE49-F238E27FC236}">
              <a16:creationId xmlns:a16="http://schemas.microsoft.com/office/drawing/2014/main" id="{00000000-0008-0000-05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09" name="AutoShape 1" descr="Inspirace a reference - wellness">
          <a:extLst>
            <a:ext uri="{FF2B5EF4-FFF2-40B4-BE49-F238E27FC236}">
              <a16:creationId xmlns:a16="http://schemas.microsoft.com/office/drawing/2014/main" id="{00000000-0008-0000-05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0" name="AutoShape 1" descr="Inspirace a reference - wellness">
          <a:extLst>
            <a:ext uri="{FF2B5EF4-FFF2-40B4-BE49-F238E27FC236}">
              <a16:creationId xmlns:a16="http://schemas.microsoft.com/office/drawing/2014/main" id="{00000000-0008-0000-05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1" name="AutoShape 1" descr="Inspirace a reference - wellness">
          <a:extLst>
            <a:ext uri="{FF2B5EF4-FFF2-40B4-BE49-F238E27FC236}">
              <a16:creationId xmlns:a16="http://schemas.microsoft.com/office/drawing/2014/main" id="{00000000-0008-0000-05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2" name="AutoShape 1" descr="Inspirace a reference - wellness">
          <a:extLst>
            <a:ext uri="{FF2B5EF4-FFF2-40B4-BE49-F238E27FC236}">
              <a16:creationId xmlns:a16="http://schemas.microsoft.com/office/drawing/2014/main" id="{00000000-0008-0000-05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3" name="AutoShape 1" descr="Inspirace a reference - wellness">
          <a:extLst>
            <a:ext uri="{FF2B5EF4-FFF2-40B4-BE49-F238E27FC236}">
              <a16:creationId xmlns:a16="http://schemas.microsoft.com/office/drawing/2014/main" id="{00000000-0008-0000-05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304800" cy="304800"/>
    <xdr:sp macro="" textlink="">
      <xdr:nvSpPr>
        <xdr:cNvPr id="1114" name="AutoShape 2" descr="Inspirace a reference - wellness">
          <a:extLst>
            <a:ext uri="{FF2B5EF4-FFF2-40B4-BE49-F238E27FC236}">
              <a16:creationId xmlns:a16="http://schemas.microsoft.com/office/drawing/2014/main" id="{00000000-0008-0000-05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9225773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5" name="AutoShape 1" descr="Inspirace a reference - wellness">
          <a:extLst>
            <a:ext uri="{FF2B5EF4-FFF2-40B4-BE49-F238E27FC236}">
              <a16:creationId xmlns:a16="http://schemas.microsoft.com/office/drawing/2014/main" id="{00000000-0008-0000-05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6" name="AutoShape 1" descr="Inspirace a reference - wellness">
          <a:extLst>
            <a:ext uri="{FF2B5EF4-FFF2-40B4-BE49-F238E27FC236}">
              <a16:creationId xmlns:a16="http://schemas.microsoft.com/office/drawing/2014/main" id="{00000000-0008-0000-05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7" name="AutoShape 1" descr="Inspirace a reference - wellness">
          <a:extLst>
            <a:ext uri="{FF2B5EF4-FFF2-40B4-BE49-F238E27FC236}">
              <a16:creationId xmlns:a16="http://schemas.microsoft.com/office/drawing/2014/main" id="{00000000-0008-0000-05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8" name="AutoShape 1" descr="Inspirace a reference - wellness">
          <a:extLst>
            <a:ext uri="{FF2B5EF4-FFF2-40B4-BE49-F238E27FC236}">
              <a16:creationId xmlns:a16="http://schemas.microsoft.com/office/drawing/2014/main" id="{00000000-0008-0000-05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19" name="AutoShape 1" descr="Inspirace a reference - wellness">
          <a:extLst>
            <a:ext uri="{FF2B5EF4-FFF2-40B4-BE49-F238E27FC236}">
              <a16:creationId xmlns:a16="http://schemas.microsoft.com/office/drawing/2014/main" id="{00000000-0008-0000-05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0" name="AutoShape 1" descr="Inspirace a reference - wellness">
          <a:extLst>
            <a:ext uri="{FF2B5EF4-FFF2-40B4-BE49-F238E27FC236}">
              <a16:creationId xmlns:a16="http://schemas.microsoft.com/office/drawing/2014/main" id="{00000000-0008-0000-05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1" name="AutoShape 1" descr="Inspirace a reference - wellness">
          <a:extLst>
            <a:ext uri="{FF2B5EF4-FFF2-40B4-BE49-F238E27FC236}">
              <a16:creationId xmlns:a16="http://schemas.microsoft.com/office/drawing/2014/main" id="{00000000-0008-0000-05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2" name="AutoShape 1" descr="Inspirace a reference - wellness">
          <a:extLst>
            <a:ext uri="{FF2B5EF4-FFF2-40B4-BE49-F238E27FC236}">
              <a16:creationId xmlns:a16="http://schemas.microsoft.com/office/drawing/2014/main" id="{00000000-0008-0000-05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3" name="AutoShape 1" descr="Inspirace a reference - wellness">
          <a:extLst>
            <a:ext uri="{FF2B5EF4-FFF2-40B4-BE49-F238E27FC236}">
              <a16:creationId xmlns:a16="http://schemas.microsoft.com/office/drawing/2014/main" id="{00000000-0008-0000-05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4" name="AutoShape 1" descr="Inspirace a reference - wellness">
          <a:extLst>
            <a:ext uri="{FF2B5EF4-FFF2-40B4-BE49-F238E27FC236}">
              <a16:creationId xmlns:a16="http://schemas.microsoft.com/office/drawing/2014/main" id="{00000000-0008-0000-05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5" name="AutoShape 1" descr="Inspirace a reference - wellness">
          <a:extLst>
            <a:ext uri="{FF2B5EF4-FFF2-40B4-BE49-F238E27FC236}">
              <a16:creationId xmlns:a16="http://schemas.microsoft.com/office/drawing/2014/main" id="{00000000-0008-0000-05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6" name="AutoShape 1" descr="Inspirace a reference - wellness">
          <a:extLst>
            <a:ext uri="{FF2B5EF4-FFF2-40B4-BE49-F238E27FC236}">
              <a16:creationId xmlns:a16="http://schemas.microsoft.com/office/drawing/2014/main" id="{00000000-0008-0000-05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7" name="AutoShape 1" descr="Inspirace a reference - wellness">
          <a:extLst>
            <a:ext uri="{FF2B5EF4-FFF2-40B4-BE49-F238E27FC236}">
              <a16:creationId xmlns:a16="http://schemas.microsoft.com/office/drawing/2014/main" id="{00000000-0008-0000-05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0</xdr:row>
      <xdr:rowOff>0</xdr:rowOff>
    </xdr:from>
    <xdr:ext cx="304800" cy="304800"/>
    <xdr:sp macro="" textlink="">
      <xdr:nvSpPr>
        <xdr:cNvPr id="1128" name="AutoShape 1" descr="Inspirace a reference - wellness">
          <a:extLst>
            <a:ext uri="{FF2B5EF4-FFF2-40B4-BE49-F238E27FC236}">
              <a16:creationId xmlns:a16="http://schemas.microsoft.com/office/drawing/2014/main" id="{00000000-0008-0000-05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2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3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114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5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4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304800" cy="304800"/>
    <xdr:sp macro="" textlink="">
      <xdr:nvSpPr>
        <xdr:cNvPr id="114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5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156400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244929</xdr:colOff>
      <xdr:row>9</xdr:row>
      <xdr:rowOff>653143</xdr:rowOff>
    </xdr:from>
    <xdr:to>
      <xdr:col>3</xdr:col>
      <xdr:colOff>2282920</xdr:colOff>
      <xdr:row>9</xdr:row>
      <xdr:rowOff>1224643</xdr:rowOff>
    </xdr:to>
    <xdr:pic>
      <xdr:nvPicPr>
        <xdr:cNvPr id="1145" name="Obrázek 1144">
          <a:extLst>
            <a:ext uri="{FF2B5EF4-FFF2-40B4-BE49-F238E27FC236}">
              <a16:creationId xmlns:a16="http://schemas.microsoft.com/office/drawing/2014/main" id="{00000000-0008-0000-05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5254" y="186828793"/>
          <a:ext cx="2037991" cy="57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1656522</xdr:rowOff>
    </xdr:from>
    <xdr:ext cx="304800" cy="304800"/>
    <xdr:sp macro="" textlink="">
      <xdr:nvSpPr>
        <xdr:cNvPr id="21" name="AutoShape 1" descr="Inspirace a reference - wellness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86132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883479</xdr:rowOff>
    </xdr:from>
    <xdr:ext cx="304800" cy="304800"/>
    <xdr:sp macro="" textlink="">
      <xdr:nvSpPr>
        <xdr:cNvPr id="22" name="AutoShape 2" descr="Inspirace a reference - wellness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1878401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149679</xdr:colOff>
      <xdr:row>7</xdr:row>
      <xdr:rowOff>381000</xdr:rowOff>
    </xdr:from>
    <xdr:to>
      <xdr:col>3</xdr:col>
      <xdr:colOff>2249805</xdr:colOff>
      <xdr:row>7</xdr:row>
      <xdr:rowOff>1727127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286" y="12028714"/>
          <a:ext cx="2100126" cy="1346127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7</xdr:row>
      <xdr:rowOff>475422</xdr:rowOff>
    </xdr:from>
    <xdr:ext cx="304800" cy="304800"/>
    <xdr:sp macro="" textlink="">
      <xdr:nvSpPr>
        <xdr:cNvPr id="24" name="AutoShape 1" descr="Inspirace a reference - wellness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74321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475422</xdr:rowOff>
    </xdr:from>
    <xdr:ext cx="304800" cy="304800"/>
    <xdr:sp macro="" textlink="">
      <xdr:nvSpPr>
        <xdr:cNvPr id="25" name="AutoShape 1" descr="Inspirace a reference - wellness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1874321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285750</xdr:colOff>
      <xdr:row>6</xdr:row>
      <xdr:rowOff>163286</xdr:rowOff>
    </xdr:from>
    <xdr:to>
      <xdr:col>3</xdr:col>
      <xdr:colOff>2265750</xdr:colOff>
      <xdr:row>6</xdr:row>
      <xdr:rowOff>1999286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7" t="20064" r="17769" b="12828"/>
        <a:stretch/>
      </xdr:blipFill>
      <xdr:spPr>
        <a:xfrm>
          <a:off x="3578679" y="11430000"/>
          <a:ext cx="1980000" cy="1836000"/>
        </a:xfrm>
        <a:prstGeom prst="rect">
          <a:avLst/>
        </a:prstGeom>
      </xdr:spPr>
    </xdr:pic>
    <xdr:clientData/>
  </xdr:twoCellAnchor>
  <xdr:twoCellAnchor>
    <xdr:from>
      <xdr:col>3</xdr:col>
      <xdr:colOff>244927</xdr:colOff>
      <xdr:row>3</xdr:row>
      <xdr:rowOff>544285</xdr:rowOff>
    </xdr:from>
    <xdr:to>
      <xdr:col>3</xdr:col>
      <xdr:colOff>2286001</xdr:colOff>
      <xdr:row>3</xdr:row>
      <xdr:rowOff>1653593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5534" y="3592285"/>
          <a:ext cx="2041074" cy="1109308"/>
        </a:xfrm>
        <a:prstGeom prst="rect">
          <a:avLst/>
        </a:prstGeom>
      </xdr:spPr>
    </xdr:pic>
    <xdr:clientData/>
  </xdr:twoCellAnchor>
  <xdr:twoCellAnchor>
    <xdr:from>
      <xdr:col>3</xdr:col>
      <xdr:colOff>122465</xdr:colOff>
      <xdr:row>2</xdr:row>
      <xdr:rowOff>285750</xdr:rowOff>
    </xdr:from>
    <xdr:to>
      <xdr:col>3</xdr:col>
      <xdr:colOff>2363469</xdr:colOff>
      <xdr:row>2</xdr:row>
      <xdr:rowOff>1790424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3072" y="1183821"/>
          <a:ext cx="2241004" cy="1504674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5</xdr:row>
      <xdr:rowOff>230121</xdr:rowOff>
    </xdr:from>
    <xdr:to>
      <xdr:col>3</xdr:col>
      <xdr:colOff>2321793</xdr:colOff>
      <xdr:row>5</xdr:row>
      <xdr:rowOff>1986643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7536" y="9346907"/>
          <a:ext cx="1927186" cy="1756522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10</xdr:row>
      <xdr:rowOff>149679</xdr:rowOff>
    </xdr:from>
    <xdr:to>
      <xdr:col>3</xdr:col>
      <xdr:colOff>2324976</xdr:colOff>
      <xdr:row>10</xdr:row>
      <xdr:rowOff>1986643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7536" y="17866179"/>
          <a:ext cx="1930369" cy="1836964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12</xdr:row>
      <xdr:rowOff>136071</xdr:rowOff>
    </xdr:from>
    <xdr:to>
      <xdr:col>3</xdr:col>
      <xdr:colOff>2292537</xdr:colOff>
      <xdr:row>12</xdr:row>
      <xdr:rowOff>2013856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20002500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13</xdr:row>
      <xdr:rowOff>136071</xdr:rowOff>
    </xdr:from>
    <xdr:to>
      <xdr:col>3</xdr:col>
      <xdr:colOff>2292537</xdr:colOff>
      <xdr:row>13</xdr:row>
      <xdr:rowOff>2013856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20002500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11</xdr:row>
      <xdr:rowOff>149679</xdr:rowOff>
    </xdr:from>
    <xdr:to>
      <xdr:col>3</xdr:col>
      <xdr:colOff>2324976</xdr:colOff>
      <xdr:row>11</xdr:row>
      <xdr:rowOff>1986643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7536" y="17866179"/>
          <a:ext cx="1930369" cy="1836964"/>
        </a:xfrm>
        <a:prstGeom prst="rect">
          <a:avLst/>
        </a:prstGeom>
      </xdr:spPr>
    </xdr:pic>
    <xdr:clientData/>
  </xdr:twoCellAnchor>
  <xdr:twoCellAnchor>
    <xdr:from>
      <xdr:col>3</xdr:col>
      <xdr:colOff>353785</xdr:colOff>
      <xdr:row>14</xdr:row>
      <xdr:rowOff>136071</xdr:rowOff>
    </xdr:from>
    <xdr:to>
      <xdr:col>3</xdr:col>
      <xdr:colOff>2292537</xdr:colOff>
      <xdr:row>14</xdr:row>
      <xdr:rowOff>2013856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24302357"/>
          <a:ext cx="1938752" cy="1877785"/>
        </a:xfrm>
        <a:prstGeom prst="rect">
          <a:avLst/>
        </a:prstGeom>
      </xdr:spPr>
    </xdr:pic>
    <xdr:clientData/>
  </xdr:twoCellAnchor>
  <xdr:twoCellAnchor>
    <xdr:from>
      <xdr:col>3</xdr:col>
      <xdr:colOff>81643</xdr:colOff>
      <xdr:row>9</xdr:row>
      <xdr:rowOff>217715</xdr:rowOff>
    </xdr:from>
    <xdr:to>
      <xdr:col>3</xdr:col>
      <xdr:colOff>2158728</xdr:colOff>
      <xdr:row>9</xdr:row>
      <xdr:rowOff>1836964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94214" y="16519072"/>
          <a:ext cx="2077085" cy="1619249"/>
        </a:xfrm>
        <a:prstGeom prst="rect">
          <a:avLst/>
        </a:prstGeom>
      </xdr:spPr>
    </xdr:pic>
    <xdr:clientData/>
  </xdr:twoCellAnchor>
  <xdr:twoCellAnchor>
    <xdr:from>
      <xdr:col>3</xdr:col>
      <xdr:colOff>353786</xdr:colOff>
      <xdr:row>8</xdr:row>
      <xdr:rowOff>54428</xdr:rowOff>
    </xdr:from>
    <xdr:to>
      <xdr:col>3</xdr:col>
      <xdr:colOff>2343056</xdr:colOff>
      <xdr:row>8</xdr:row>
      <xdr:rowOff>1977367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5" y="15620999"/>
          <a:ext cx="1989270" cy="1922939"/>
        </a:xfrm>
        <a:prstGeom prst="rect">
          <a:avLst/>
        </a:prstGeom>
      </xdr:spPr>
    </xdr:pic>
    <xdr:clientData/>
  </xdr:twoCellAnchor>
  <xdr:twoCellAnchor>
    <xdr:from>
      <xdr:col>3</xdr:col>
      <xdr:colOff>598714</xdr:colOff>
      <xdr:row>15</xdr:row>
      <xdr:rowOff>435429</xdr:rowOff>
    </xdr:from>
    <xdr:to>
      <xdr:col>3</xdr:col>
      <xdr:colOff>2214832</xdr:colOff>
      <xdr:row>15</xdr:row>
      <xdr:rowOff>1759266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1643" y="31051500"/>
          <a:ext cx="1616118" cy="1323837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16</xdr:row>
      <xdr:rowOff>122464</xdr:rowOff>
    </xdr:from>
    <xdr:to>
      <xdr:col>3</xdr:col>
      <xdr:colOff>2106739</xdr:colOff>
      <xdr:row>16</xdr:row>
      <xdr:rowOff>1943342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60322" y="32888464"/>
          <a:ext cx="1739346" cy="1820878"/>
        </a:xfrm>
        <a:prstGeom prst="rect">
          <a:avLst/>
        </a:prstGeom>
      </xdr:spPr>
    </xdr:pic>
    <xdr:clientData/>
  </xdr:twoCellAnchor>
  <xdr:twoCellAnchor>
    <xdr:from>
      <xdr:col>3</xdr:col>
      <xdr:colOff>666750</xdr:colOff>
      <xdr:row>18</xdr:row>
      <xdr:rowOff>190500</xdr:rowOff>
    </xdr:from>
    <xdr:to>
      <xdr:col>3</xdr:col>
      <xdr:colOff>1823356</xdr:colOff>
      <xdr:row>18</xdr:row>
      <xdr:rowOff>2060968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679" y="37256357"/>
          <a:ext cx="1156606" cy="1870468"/>
        </a:xfrm>
        <a:prstGeom prst="rect">
          <a:avLst/>
        </a:prstGeom>
      </xdr:spPr>
    </xdr:pic>
    <xdr:clientData/>
  </xdr:twoCellAnchor>
  <xdr:twoCellAnchor>
    <xdr:from>
      <xdr:col>3</xdr:col>
      <xdr:colOff>557893</xdr:colOff>
      <xdr:row>19</xdr:row>
      <xdr:rowOff>54429</xdr:rowOff>
    </xdr:from>
    <xdr:to>
      <xdr:col>3</xdr:col>
      <xdr:colOff>2071975</xdr:colOff>
      <xdr:row>19</xdr:row>
      <xdr:rowOff>2073205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50822" y="39270215"/>
          <a:ext cx="1514082" cy="2018776"/>
        </a:xfrm>
        <a:prstGeom prst="rect">
          <a:avLst/>
        </a:prstGeom>
      </xdr:spPr>
    </xdr:pic>
    <xdr:clientData/>
  </xdr:twoCellAnchor>
  <xdr:twoCellAnchor>
    <xdr:from>
      <xdr:col>3</xdr:col>
      <xdr:colOff>299357</xdr:colOff>
      <xdr:row>20</xdr:row>
      <xdr:rowOff>204109</xdr:rowOff>
    </xdr:from>
    <xdr:to>
      <xdr:col>3</xdr:col>
      <xdr:colOff>2298375</xdr:colOff>
      <xdr:row>20</xdr:row>
      <xdr:rowOff>1959429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79964" y="39351859"/>
          <a:ext cx="1999018" cy="1755320"/>
        </a:xfrm>
        <a:prstGeom prst="rect">
          <a:avLst/>
        </a:prstGeom>
      </xdr:spPr>
    </xdr:pic>
    <xdr:clientData/>
  </xdr:twoCellAnchor>
  <xdr:twoCellAnchor>
    <xdr:from>
      <xdr:col>3</xdr:col>
      <xdr:colOff>81642</xdr:colOff>
      <xdr:row>22</xdr:row>
      <xdr:rowOff>136072</xdr:rowOff>
    </xdr:from>
    <xdr:to>
      <xdr:col>3</xdr:col>
      <xdr:colOff>2137504</xdr:colOff>
      <xdr:row>22</xdr:row>
      <xdr:rowOff>1877785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94213" y="44386501"/>
          <a:ext cx="2055862" cy="1741713"/>
        </a:xfrm>
        <a:prstGeom prst="rect">
          <a:avLst/>
        </a:prstGeom>
      </xdr:spPr>
    </xdr:pic>
    <xdr:clientData/>
  </xdr:twoCellAnchor>
  <xdr:twoCellAnchor>
    <xdr:from>
      <xdr:col>3</xdr:col>
      <xdr:colOff>180263</xdr:colOff>
      <xdr:row>23</xdr:row>
      <xdr:rowOff>312965</xdr:rowOff>
    </xdr:from>
    <xdr:to>
      <xdr:col>3</xdr:col>
      <xdr:colOff>2299608</xdr:colOff>
      <xdr:row>23</xdr:row>
      <xdr:rowOff>1864179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92834" y="46713322"/>
          <a:ext cx="2119345" cy="1551214"/>
        </a:xfrm>
        <a:prstGeom prst="rect">
          <a:avLst/>
        </a:prstGeom>
      </xdr:spPr>
    </xdr:pic>
    <xdr:clientData/>
  </xdr:twoCellAnchor>
  <xdr:twoCellAnchor>
    <xdr:from>
      <xdr:col>3</xdr:col>
      <xdr:colOff>204107</xdr:colOff>
      <xdr:row>25</xdr:row>
      <xdr:rowOff>326571</xdr:rowOff>
    </xdr:from>
    <xdr:to>
      <xdr:col>3</xdr:col>
      <xdr:colOff>2148695</xdr:colOff>
      <xdr:row>25</xdr:row>
      <xdr:rowOff>1698815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659"/>
        <a:stretch/>
      </xdr:blipFill>
      <xdr:spPr>
        <a:xfrm>
          <a:off x="2816678" y="51026785"/>
          <a:ext cx="1944588" cy="1372244"/>
        </a:xfrm>
        <a:prstGeom prst="rect">
          <a:avLst/>
        </a:prstGeom>
      </xdr:spPr>
    </xdr:pic>
    <xdr:clientData/>
  </xdr:twoCellAnchor>
  <xdr:twoCellAnchor>
    <xdr:from>
      <xdr:col>3</xdr:col>
      <xdr:colOff>136073</xdr:colOff>
      <xdr:row>26</xdr:row>
      <xdr:rowOff>340180</xdr:rowOff>
    </xdr:from>
    <xdr:to>
      <xdr:col>3</xdr:col>
      <xdr:colOff>2163537</xdr:colOff>
      <xdr:row>26</xdr:row>
      <xdr:rowOff>1758234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854" r="1"/>
        <a:stretch/>
      </xdr:blipFill>
      <xdr:spPr>
        <a:xfrm>
          <a:off x="2748644" y="53190323"/>
          <a:ext cx="2027464" cy="1418054"/>
        </a:xfrm>
        <a:prstGeom prst="rect">
          <a:avLst/>
        </a:prstGeom>
      </xdr:spPr>
    </xdr:pic>
    <xdr:clientData/>
  </xdr:twoCellAnchor>
  <xdr:twoCellAnchor>
    <xdr:from>
      <xdr:col>3</xdr:col>
      <xdr:colOff>353786</xdr:colOff>
      <xdr:row>27</xdr:row>
      <xdr:rowOff>163286</xdr:rowOff>
    </xdr:from>
    <xdr:to>
      <xdr:col>3</xdr:col>
      <xdr:colOff>1973516</xdr:colOff>
      <xdr:row>27</xdr:row>
      <xdr:rowOff>1939134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46715" y="56578500"/>
          <a:ext cx="1619730" cy="1775848"/>
        </a:xfrm>
        <a:prstGeom prst="rect">
          <a:avLst/>
        </a:prstGeom>
      </xdr:spPr>
    </xdr:pic>
    <xdr:clientData/>
  </xdr:twoCellAnchor>
  <xdr:twoCellAnchor>
    <xdr:from>
      <xdr:col>3</xdr:col>
      <xdr:colOff>276205</xdr:colOff>
      <xdr:row>32</xdr:row>
      <xdr:rowOff>161531</xdr:rowOff>
    </xdr:from>
    <xdr:to>
      <xdr:col>3</xdr:col>
      <xdr:colOff>2366005</xdr:colOff>
      <xdr:row>32</xdr:row>
      <xdr:rowOff>2027465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6812" y="65108424"/>
          <a:ext cx="2089800" cy="1865934"/>
        </a:xfrm>
        <a:prstGeom prst="rect">
          <a:avLst/>
        </a:prstGeom>
      </xdr:spPr>
    </xdr:pic>
    <xdr:clientData/>
  </xdr:twoCellAnchor>
  <xdr:twoCellAnchor>
    <xdr:from>
      <xdr:col>3</xdr:col>
      <xdr:colOff>108660</xdr:colOff>
      <xdr:row>30</xdr:row>
      <xdr:rowOff>108854</xdr:rowOff>
    </xdr:from>
    <xdr:to>
      <xdr:col>3</xdr:col>
      <xdr:colOff>2122715</xdr:colOff>
      <xdr:row>30</xdr:row>
      <xdr:rowOff>1959427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231" y="61966925"/>
          <a:ext cx="2014055" cy="1850573"/>
        </a:xfrm>
        <a:prstGeom prst="rect">
          <a:avLst/>
        </a:prstGeom>
      </xdr:spPr>
    </xdr:pic>
    <xdr:clientData/>
  </xdr:twoCellAnchor>
  <xdr:twoCellAnchor>
    <xdr:from>
      <xdr:col>3</xdr:col>
      <xdr:colOff>462644</xdr:colOff>
      <xdr:row>33</xdr:row>
      <xdr:rowOff>164789</xdr:rowOff>
    </xdr:from>
    <xdr:to>
      <xdr:col>3</xdr:col>
      <xdr:colOff>2095500</xdr:colOff>
      <xdr:row>33</xdr:row>
      <xdr:rowOff>1977820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215" y="68064432"/>
          <a:ext cx="1632856" cy="1813031"/>
        </a:xfrm>
        <a:prstGeom prst="rect">
          <a:avLst/>
        </a:prstGeom>
      </xdr:spPr>
    </xdr:pic>
    <xdr:clientData/>
  </xdr:twoCellAnchor>
  <xdr:twoCellAnchor>
    <xdr:from>
      <xdr:col>3</xdr:col>
      <xdr:colOff>587965</xdr:colOff>
      <xdr:row>34</xdr:row>
      <xdr:rowOff>160491</xdr:rowOff>
    </xdr:from>
    <xdr:to>
      <xdr:col>3</xdr:col>
      <xdr:colOff>1918608</xdr:colOff>
      <xdr:row>34</xdr:row>
      <xdr:rowOff>1900332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536" y="70210062"/>
          <a:ext cx="1330643" cy="1739841"/>
        </a:xfrm>
        <a:prstGeom prst="rect">
          <a:avLst/>
        </a:prstGeom>
      </xdr:spPr>
    </xdr:pic>
    <xdr:clientData/>
  </xdr:twoCellAnchor>
  <xdr:twoCellAnchor>
    <xdr:from>
      <xdr:col>3</xdr:col>
      <xdr:colOff>530154</xdr:colOff>
      <xdr:row>36</xdr:row>
      <xdr:rowOff>165736</xdr:rowOff>
    </xdr:from>
    <xdr:to>
      <xdr:col>3</xdr:col>
      <xdr:colOff>1954596</xdr:colOff>
      <xdr:row>36</xdr:row>
      <xdr:rowOff>1905000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725" y="74515165"/>
          <a:ext cx="1424442" cy="1739264"/>
        </a:xfrm>
        <a:prstGeom prst="rect">
          <a:avLst/>
        </a:prstGeom>
      </xdr:spPr>
    </xdr:pic>
    <xdr:clientData/>
  </xdr:twoCellAnchor>
  <xdr:twoCellAnchor>
    <xdr:from>
      <xdr:col>3</xdr:col>
      <xdr:colOff>652374</xdr:colOff>
      <xdr:row>35</xdr:row>
      <xdr:rowOff>161811</xdr:rowOff>
    </xdr:from>
    <xdr:to>
      <xdr:col>3</xdr:col>
      <xdr:colOff>2013858</xdr:colOff>
      <xdr:row>35</xdr:row>
      <xdr:rowOff>1984514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4945" y="72361311"/>
          <a:ext cx="1361484" cy="1822703"/>
        </a:xfrm>
        <a:prstGeom prst="rect">
          <a:avLst/>
        </a:prstGeom>
      </xdr:spPr>
    </xdr:pic>
    <xdr:clientData/>
  </xdr:twoCellAnchor>
  <xdr:twoCellAnchor>
    <xdr:from>
      <xdr:col>3</xdr:col>
      <xdr:colOff>108855</xdr:colOff>
      <xdr:row>37</xdr:row>
      <xdr:rowOff>217715</xdr:rowOff>
    </xdr:from>
    <xdr:to>
      <xdr:col>3</xdr:col>
      <xdr:colOff>2299607</xdr:colOff>
      <xdr:row>37</xdr:row>
      <xdr:rowOff>1809750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26" y="77125286"/>
          <a:ext cx="2190752" cy="1592035"/>
        </a:xfrm>
        <a:prstGeom prst="rect">
          <a:avLst/>
        </a:prstGeom>
      </xdr:spPr>
    </xdr:pic>
    <xdr:clientData/>
  </xdr:twoCellAnchor>
  <xdr:twoCellAnchor>
    <xdr:from>
      <xdr:col>3</xdr:col>
      <xdr:colOff>163284</xdr:colOff>
      <xdr:row>38</xdr:row>
      <xdr:rowOff>108858</xdr:rowOff>
    </xdr:from>
    <xdr:to>
      <xdr:col>3</xdr:col>
      <xdr:colOff>2190749</xdr:colOff>
      <xdr:row>38</xdr:row>
      <xdr:rowOff>1905000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5855" y="79166358"/>
          <a:ext cx="2027465" cy="1796142"/>
        </a:xfrm>
        <a:prstGeom prst="rect">
          <a:avLst/>
        </a:prstGeom>
      </xdr:spPr>
    </xdr:pic>
    <xdr:clientData/>
  </xdr:twoCellAnchor>
  <xdr:twoCellAnchor>
    <xdr:from>
      <xdr:col>3</xdr:col>
      <xdr:colOff>176893</xdr:colOff>
      <xdr:row>39</xdr:row>
      <xdr:rowOff>122465</xdr:rowOff>
    </xdr:from>
    <xdr:to>
      <xdr:col>3</xdr:col>
      <xdr:colOff>2311597</xdr:colOff>
      <xdr:row>39</xdr:row>
      <xdr:rowOff>1986643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9464" y="81329894"/>
          <a:ext cx="2134704" cy="1864178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40</xdr:row>
      <xdr:rowOff>149678</xdr:rowOff>
    </xdr:from>
    <xdr:to>
      <xdr:col>3</xdr:col>
      <xdr:colOff>2219328</xdr:colOff>
      <xdr:row>40</xdr:row>
      <xdr:rowOff>1850572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9965" y="82295999"/>
          <a:ext cx="1919970" cy="1700894"/>
        </a:xfrm>
        <a:prstGeom prst="rect">
          <a:avLst/>
        </a:prstGeom>
      </xdr:spPr>
    </xdr:pic>
    <xdr:clientData/>
  </xdr:twoCellAnchor>
  <xdr:twoCellAnchor>
    <xdr:from>
      <xdr:col>3</xdr:col>
      <xdr:colOff>122465</xdr:colOff>
      <xdr:row>24</xdr:row>
      <xdr:rowOff>312965</xdr:rowOff>
    </xdr:from>
    <xdr:to>
      <xdr:col>3</xdr:col>
      <xdr:colOff>2142516</xdr:colOff>
      <xdr:row>24</xdr:row>
      <xdr:rowOff>1809750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5036" y="48863251"/>
          <a:ext cx="2020051" cy="1496785"/>
        </a:xfrm>
        <a:prstGeom prst="rect">
          <a:avLst/>
        </a:prstGeom>
      </xdr:spPr>
    </xdr:pic>
    <xdr:clientData/>
  </xdr:twoCellAnchor>
  <xdr:twoCellAnchor>
    <xdr:from>
      <xdr:col>3</xdr:col>
      <xdr:colOff>462643</xdr:colOff>
      <xdr:row>60</xdr:row>
      <xdr:rowOff>204107</xdr:rowOff>
    </xdr:from>
    <xdr:to>
      <xdr:col>3</xdr:col>
      <xdr:colOff>2062843</xdr:colOff>
      <xdr:row>60</xdr:row>
      <xdr:rowOff>2074221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5572" y="116817321"/>
          <a:ext cx="1600200" cy="1870114"/>
        </a:xfrm>
        <a:prstGeom prst="rect">
          <a:avLst/>
        </a:prstGeom>
      </xdr:spPr>
    </xdr:pic>
    <xdr:clientData/>
  </xdr:twoCellAnchor>
  <xdr:twoCellAnchor>
    <xdr:from>
      <xdr:col>3</xdr:col>
      <xdr:colOff>503465</xdr:colOff>
      <xdr:row>62</xdr:row>
      <xdr:rowOff>176892</xdr:rowOff>
    </xdr:from>
    <xdr:to>
      <xdr:col>3</xdr:col>
      <xdr:colOff>2025522</xdr:colOff>
      <xdr:row>62</xdr:row>
      <xdr:rowOff>1913624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4072" y="125063249"/>
          <a:ext cx="1522057" cy="1736732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72</xdr:row>
      <xdr:rowOff>149678</xdr:rowOff>
    </xdr:from>
    <xdr:to>
      <xdr:col>3</xdr:col>
      <xdr:colOff>1986643</xdr:colOff>
      <xdr:row>73</xdr:row>
      <xdr:rowOff>5412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0322" y="140412107"/>
          <a:ext cx="1619250" cy="2005662"/>
        </a:xfrm>
        <a:prstGeom prst="rect">
          <a:avLst/>
        </a:prstGeom>
      </xdr:spPr>
    </xdr:pic>
    <xdr:clientData/>
  </xdr:twoCellAnchor>
  <xdr:twoCellAnchor>
    <xdr:from>
      <xdr:col>3</xdr:col>
      <xdr:colOff>598716</xdr:colOff>
      <xdr:row>54</xdr:row>
      <xdr:rowOff>108857</xdr:rowOff>
    </xdr:from>
    <xdr:to>
      <xdr:col>3</xdr:col>
      <xdr:colOff>2081893</xdr:colOff>
      <xdr:row>54</xdr:row>
      <xdr:rowOff>2068284</xdr:rowOff>
    </xdr:to>
    <xdr:pic>
      <xdr:nvPicPr>
        <xdr:cNvPr id="53" name="Obrázek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t="2758" b="1379"/>
        <a:stretch/>
      </xdr:blipFill>
      <xdr:spPr>
        <a:xfrm>
          <a:off x="3279323" y="104747786"/>
          <a:ext cx="1483177" cy="1959427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56</xdr:row>
      <xdr:rowOff>258536</xdr:rowOff>
    </xdr:from>
    <xdr:to>
      <xdr:col>3</xdr:col>
      <xdr:colOff>1985302</xdr:colOff>
      <xdr:row>56</xdr:row>
      <xdr:rowOff>1881250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4429" y="123321536"/>
          <a:ext cx="1413802" cy="1622714"/>
        </a:xfrm>
        <a:prstGeom prst="rect">
          <a:avLst/>
        </a:prstGeom>
      </xdr:spPr>
    </xdr:pic>
    <xdr:clientData/>
  </xdr:twoCellAnchor>
  <xdr:twoCellAnchor>
    <xdr:from>
      <xdr:col>3</xdr:col>
      <xdr:colOff>625928</xdr:colOff>
      <xdr:row>85</xdr:row>
      <xdr:rowOff>190500</xdr:rowOff>
    </xdr:from>
    <xdr:to>
      <xdr:col>3</xdr:col>
      <xdr:colOff>1796143</xdr:colOff>
      <xdr:row>85</xdr:row>
      <xdr:rowOff>1876424</xdr:rowOff>
    </xdr:to>
    <xdr:pic>
      <xdr:nvPicPr>
        <xdr:cNvPr id="56" name="Obrázek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8857" y="166252071"/>
          <a:ext cx="1170215" cy="1685924"/>
        </a:xfrm>
        <a:prstGeom prst="rect">
          <a:avLst/>
        </a:prstGeom>
      </xdr:spPr>
    </xdr:pic>
    <xdr:clientData/>
  </xdr:twoCellAnchor>
  <xdr:twoCellAnchor>
    <xdr:from>
      <xdr:col>3</xdr:col>
      <xdr:colOff>925286</xdr:colOff>
      <xdr:row>58</xdr:row>
      <xdr:rowOff>95250</xdr:rowOff>
    </xdr:from>
    <xdr:to>
      <xdr:col>3</xdr:col>
      <xdr:colOff>1858948</xdr:colOff>
      <xdr:row>58</xdr:row>
      <xdr:rowOff>2066925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215" y="112408607"/>
          <a:ext cx="933662" cy="1971675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61</xdr:row>
      <xdr:rowOff>122464</xdr:rowOff>
    </xdr:from>
    <xdr:to>
      <xdr:col>3</xdr:col>
      <xdr:colOff>2109320</xdr:colOff>
      <xdr:row>61</xdr:row>
      <xdr:rowOff>1979032</xdr:rowOff>
    </xdr:to>
    <xdr:pic>
      <xdr:nvPicPr>
        <xdr:cNvPr id="59" name="Obrázek 58" descr="Tork zásobník na hygienické sáčky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9180" y="118885607"/>
          <a:ext cx="1633069" cy="185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10</xdr:row>
      <xdr:rowOff>1656522</xdr:rowOff>
    </xdr:from>
    <xdr:ext cx="304800" cy="304800"/>
    <xdr:sp macro="" textlink="">
      <xdr:nvSpPr>
        <xdr:cNvPr id="61" name="AutoShape 1" descr="Inspirace a reference - wellness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14974365" y="150731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10</xdr:row>
      <xdr:rowOff>883479</xdr:rowOff>
    </xdr:from>
    <xdr:ext cx="304800" cy="304800"/>
    <xdr:sp macro="" textlink="">
      <xdr:nvSpPr>
        <xdr:cNvPr id="62" name="AutoShape 2" descr="Inspirace a reference - wellness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4891539" y="143001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10</xdr:row>
      <xdr:rowOff>475422</xdr:rowOff>
    </xdr:from>
    <xdr:ext cx="304800" cy="304800"/>
    <xdr:sp macro="" textlink="">
      <xdr:nvSpPr>
        <xdr:cNvPr id="63" name="AutoShape 1" descr="Inspirace a reference - wellness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14974365" y="138920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10</xdr:row>
      <xdr:rowOff>475422</xdr:rowOff>
    </xdr:from>
    <xdr:ext cx="304800" cy="304800"/>
    <xdr:sp macro="" textlink="">
      <xdr:nvSpPr>
        <xdr:cNvPr id="64" name="AutoShape 1" descr="Inspirace a reference - wellness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14974365" y="138920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415637</xdr:colOff>
      <xdr:row>63</xdr:row>
      <xdr:rowOff>207818</xdr:rowOff>
    </xdr:from>
    <xdr:to>
      <xdr:col>3</xdr:col>
      <xdr:colOff>2078183</xdr:colOff>
      <xdr:row>63</xdr:row>
      <xdr:rowOff>1870364</xdr:rowOff>
    </xdr:to>
    <xdr:pic>
      <xdr:nvPicPr>
        <xdr:cNvPr id="65" name="Obrázek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8773" y="108100091"/>
          <a:ext cx="1662546" cy="1662546"/>
        </a:xfrm>
        <a:prstGeom prst="rect">
          <a:avLst/>
        </a:prstGeom>
      </xdr:spPr>
    </xdr:pic>
    <xdr:clientData/>
  </xdr:twoCellAnchor>
  <xdr:twoCellAnchor>
    <xdr:from>
      <xdr:col>3</xdr:col>
      <xdr:colOff>833748</xdr:colOff>
      <xdr:row>87</xdr:row>
      <xdr:rowOff>100198</xdr:rowOff>
    </xdr:from>
    <xdr:to>
      <xdr:col>3</xdr:col>
      <xdr:colOff>1841493</xdr:colOff>
      <xdr:row>87</xdr:row>
      <xdr:rowOff>1904999</xdr:rowOff>
    </xdr:to>
    <xdr:pic>
      <xdr:nvPicPr>
        <xdr:cNvPr id="66" name="Obrázek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355" y="177414877"/>
          <a:ext cx="1007745" cy="1804801"/>
        </a:xfrm>
        <a:prstGeom prst="rect">
          <a:avLst/>
        </a:prstGeom>
      </xdr:spPr>
    </xdr:pic>
    <xdr:clientData/>
  </xdr:twoCellAnchor>
  <xdr:twoCellAnchor>
    <xdr:from>
      <xdr:col>3</xdr:col>
      <xdr:colOff>602426</xdr:colOff>
      <xdr:row>86</xdr:row>
      <xdr:rowOff>132362</xdr:rowOff>
    </xdr:from>
    <xdr:to>
      <xdr:col>3</xdr:col>
      <xdr:colOff>2041072</xdr:colOff>
      <xdr:row>86</xdr:row>
      <xdr:rowOff>2087926</xdr:rowOff>
    </xdr:to>
    <xdr:pic>
      <xdr:nvPicPr>
        <xdr:cNvPr id="67" name="Obrázek 66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3033" y="175297112"/>
          <a:ext cx="1438646" cy="1955564"/>
        </a:xfrm>
        <a:prstGeom prst="rect">
          <a:avLst/>
        </a:prstGeom>
      </xdr:spPr>
    </xdr:pic>
    <xdr:clientData/>
  </xdr:twoCellAnchor>
  <xdr:twoCellAnchor>
    <xdr:from>
      <xdr:col>3</xdr:col>
      <xdr:colOff>623457</xdr:colOff>
      <xdr:row>70</xdr:row>
      <xdr:rowOff>51957</xdr:rowOff>
    </xdr:from>
    <xdr:to>
      <xdr:col>3</xdr:col>
      <xdr:colOff>1932215</xdr:colOff>
      <xdr:row>70</xdr:row>
      <xdr:rowOff>1833907</xdr:rowOff>
    </xdr:to>
    <xdr:pic>
      <xdr:nvPicPr>
        <xdr:cNvPr id="68" name="Obrázek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4064" y="143253528"/>
          <a:ext cx="1308758" cy="1781950"/>
        </a:xfrm>
        <a:prstGeom prst="rect">
          <a:avLst/>
        </a:prstGeom>
      </xdr:spPr>
    </xdr:pic>
    <xdr:clientData/>
  </xdr:twoCellAnchor>
  <xdr:twoCellAnchor>
    <xdr:from>
      <xdr:col>3</xdr:col>
      <xdr:colOff>813957</xdr:colOff>
      <xdr:row>68</xdr:row>
      <xdr:rowOff>101436</xdr:rowOff>
    </xdr:from>
    <xdr:to>
      <xdr:col>3</xdr:col>
      <xdr:colOff>2163537</xdr:colOff>
      <xdr:row>68</xdr:row>
      <xdr:rowOff>1831653</xdr:rowOff>
    </xdr:to>
    <xdr:pic>
      <xdr:nvPicPr>
        <xdr:cNvPr id="69" name="Obrázek 6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6528" y="141044222"/>
          <a:ext cx="1349580" cy="1730217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45</xdr:row>
      <xdr:rowOff>173182</xdr:rowOff>
    </xdr:from>
    <xdr:to>
      <xdr:col>3</xdr:col>
      <xdr:colOff>1905000</xdr:colOff>
      <xdr:row>45</xdr:row>
      <xdr:rowOff>2045211</xdr:rowOff>
    </xdr:to>
    <xdr:pic>
      <xdr:nvPicPr>
        <xdr:cNvPr id="70" name="Obrázek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3909" y="95180727"/>
          <a:ext cx="1264227" cy="1872029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46</xdr:row>
      <xdr:rowOff>277091</xdr:rowOff>
    </xdr:from>
    <xdr:to>
      <xdr:col>3</xdr:col>
      <xdr:colOff>1956955</xdr:colOff>
      <xdr:row>46</xdr:row>
      <xdr:rowOff>1940747</xdr:rowOff>
    </xdr:to>
    <xdr:pic>
      <xdr:nvPicPr>
        <xdr:cNvPr id="71" name="Obrázek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5136" y="97432091"/>
          <a:ext cx="1194955" cy="1663656"/>
        </a:xfrm>
        <a:prstGeom prst="rect">
          <a:avLst/>
        </a:prstGeom>
      </xdr:spPr>
    </xdr:pic>
    <xdr:clientData/>
  </xdr:twoCellAnchor>
  <xdr:twoCellAnchor>
    <xdr:from>
      <xdr:col>3</xdr:col>
      <xdr:colOff>534291</xdr:colOff>
      <xdr:row>69</xdr:row>
      <xdr:rowOff>116528</xdr:rowOff>
    </xdr:from>
    <xdr:to>
      <xdr:col>3</xdr:col>
      <xdr:colOff>2041073</xdr:colOff>
      <xdr:row>69</xdr:row>
      <xdr:rowOff>1856458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214898" y="141304242"/>
          <a:ext cx="1506782" cy="1739930"/>
        </a:xfrm>
        <a:prstGeom prst="rect">
          <a:avLst/>
        </a:prstGeom>
      </xdr:spPr>
    </xdr:pic>
    <xdr:clientData/>
  </xdr:twoCellAnchor>
  <xdr:twoCellAnchor>
    <xdr:from>
      <xdr:col>3</xdr:col>
      <xdr:colOff>870858</xdr:colOff>
      <xdr:row>67</xdr:row>
      <xdr:rowOff>258535</xdr:rowOff>
    </xdr:from>
    <xdr:to>
      <xdr:col>3</xdr:col>
      <xdr:colOff>1945822</xdr:colOff>
      <xdr:row>67</xdr:row>
      <xdr:rowOff>1990317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551465" y="137146392"/>
          <a:ext cx="1074964" cy="1731782"/>
        </a:xfrm>
        <a:prstGeom prst="rect">
          <a:avLst/>
        </a:prstGeom>
      </xdr:spPr>
    </xdr:pic>
    <xdr:clientData/>
  </xdr:twoCellAnchor>
  <xdr:twoCellAnchor>
    <xdr:from>
      <xdr:col>3</xdr:col>
      <xdr:colOff>220186</xdr:colOff>
      <xdr:row>100</xdr:row>
      <xdr:rowOff>136071</xdr:rowOff>
    </xdr:from>
    <xdr:to>
      <xdr:col>3</xdr:col>
      <xdr:colOff>2245179</xdr:colOff>
      <xdr:row>100</xdr:row>
      <xdr:rowOff>1901146</xdr:rowOff>
    </xdr:to>
    <xdr:pic>
      <xdr:nvPicPr>
        <xdr:cNvPr id="78" name="Obrázek 77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757" y="214856785"/>
          <a:ext cx="2024993" cy="1765075"/>
        </a:xfrm>
        <a:prstGeom prst="rect">
          <a:avLst/>
        </a:prstGeom>
      </xdr:spPr>
    </xdr:pic>
    <xdr:clientData/>
  </xdr:twoCellAnchor>
  <xdr:twoCellAnchor>
    <xdr:from>
      <xdr:col>3</xdr:col>
      <xdr:colOff>612321</xdr:colOff>
      <xdr:row>98</xdr:row>
      <xdr:rowOff>108857</xdr:rowOff>
    </xdr:from>
    <xdr:to>
      <xdr:col>3</xdr:col>
      <xdr:colOff>2068285</xdr:colOff>
      <xdr:row>98</xdr:row>
      <xdr:rowOff>2067346</xdr:rowOff>
    </xdr:to>
    <xdr:pic>
      <xdr:nvPicPr>
        <xdr:cNvPr id="80" name="Obrázek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8996" y="331378832"/>
          <a:ext cx="1455964" cy="195848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13</xdr:col>
      <xdr:colOff>304800</xdr:colOff>
      <xdr:row>99</xdr:row>
      <xdr:rowOff>324580</xdr:rowOff>
    </xdr:to>
    <xdr:sp macro="" textlink="">
      <xdr:nvSpPr>
        <xdr:cNvPr id="8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13</xdr:col>
      <xdr:colOff>304800</xdr:colOff>
      <xdr:row>99</xdr:row>
      <xdr:rowOff>324580</xdr:rowOff>
    </xdr:to>
    <xdr:sp macro="" textlink="">
      <xdr:nvSpPr>
        <xdr:cNvPr id="8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1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99</xdr:row>
      <xdr:rowOff>0</xdr:rowOff>
    </xdr:from>
    <xdr:ext cx="304800" cy="304800"/>
    <xdr:sp macro="" textlink="">
      <xdr:nvSpPr>
        <xdr:cNvPr id="8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99</xdr:row>
      <xdr:rowOff>0</xdr:rowOff>
    </xdr:from>
    <xdr:ext cx="304800" cy="304800"/>
    <xdr:sp macro="" textlink="">
      <xdr:nvSpPr>
        <xdr:cNvPr id="8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99</xdr:row>
      <xdr:rowOff>0</xdr:rowOff>
    </xdr:from>
    <xdr:ext cx="304800" cy="304800"/>
    <xdr:sp macro="" textlink="">
      <xdr:nvSpPr>
        <xdr:cNvPr id="8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99</xdr:row>
      <xdr:rowOff>0</xdr:rowOff>
    </xdr:from>
    <xdr:ext cx="304800" cy="304800"/>
    <xdr:sp macro="" textlink="">
      <xdr:nvSpPr>
        <xdr:cNvPr id="8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64674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304800" cy="308029"/>
    <xdr:sp macro="" textlink="">
      <xdr:nvSpPr>
        <xdr:cNvPr id="87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91173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304800" cy="308029"/>
    <xdr:sp macro="" textlink="">
      <xdr:nvSpPr>
        <xdr:cNvPr id="8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91173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304800" cy="304800"/>
    <xdr:sp macro="" textlink="">
      <xdr:nvSpPr>
        <xdr:cNvPr id="8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99</xdr:row>
      <xdr:rowOff>0</xdr:rowOff>
    </xdr:from>
    <xdr:ext cx="304800" cy="304800"/>
    <xdr:sp macro="" textlink="">
      <xdr:nvSpPr>
        <xdr:cNvPr id="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304800" cy="304800"/>
    <xdr:sp macro="" textlink="">
      <xdr:nvSpPr>
        <xdr:cNvPr id="9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911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639536</xdr:colOff>
      <xdr:row>99</xdr:row>
      <xdr:rowOff>68036</xdr:rowOff>
    </xdr:from>
    <xdr:to>
      <xdr:col>3</xdr:col>
      <xdr:colOff>2095500</xdr:colOff>
      <xdr:row>99</xdr:row>
      <xdr:rowOff>2067459</xdr:rowOff>
    </xdr:to>
    <xdr:pic>
      <xdr:nvPicPr>
        <xdr:cNvPr id="92" name="Obrázek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6211" y="329185361"/>
          <a:ext cx="1455964" cy="1999423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64</xdr:row>
      <xdr:rowOff>571500</xdr:rowOff>
    </xdr:from>
    <xdr:to>
      <xdr:col>3</xdr:col>
      <xdr:colOff>1945822</xdr:colOff>
      <xdr:row>64</xdr:row>
      <xdr:rowOff>1647653</xdr:rowOff>
    </xdr:to>
    <xdr:pic>
      <xdr:nvPicPr>
        <xdr:cNvPr id="58" name="Obrázek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979965" y="127607786"/>
          <a:ext cx="1646464" cy="1076153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1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1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4800"/>
    <xdr:sp macro="" textlink="">
      <xdr:nvSpPr>
        <xdr:cNvPr id="11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1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1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4800"/>
    <xdr:sp macro="" textlink="">
      <xdr:nvSpPr>
        <xdr:cNvPr id="11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1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8029"/>
    <xdr:sp macro="" textlink="">
      <xdr:nvSpPr>
        <xdr:cNvPr id="12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304800" cy="304800"/>
    <xdr:sp macro="" textlink="">
      <xdr:nvSpPr>
        <xdr:cNvPr id="12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1884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421822</xdr:colOff>
      <xdr:row>101</xdr:row>
      <xdr:rowOff>326572</xdr:rowOff>
    </xdr:from>
    <xdr:to>
      <xdr:col>3</xdr:col>
      <xdr:colOff>2237464</xdr:colOff>
      <xdr:row>101</xdr:row>
      <xdr:rowOff>1973036</xdr:rowOff>
    </xdr:to>
    <xdr:pic>
      <xdr:nvPicPr>
        <xdr:cNvPr id="122" name="Obrázek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298497" y="19176547"/>
          <a:ext cx="1815642" cy="1646464"/>
        </a:xfrm>
        <a:prstGeom prst="rect">
          <a:avLst/>
        </a:prstGeom>
      </xdr:spPr>
    </xdr:pic>
    <xdr:clientData/>
  </xdr:twoCellAnchor>
  <xdr:twoCellAnchor>
    <xdr:from>
      <xdr:col>3</xdr:col>
      <xdr:colOff>272143</xdr:colOff>
      <xdr:row>76</xdr:row>
      <xdr:rowOff>530680</xdr:rowOff>
    </xdr:from>
    <xdr:to>
      <xdr:col>3</xdr:col>
      <xdr:colOff>2159992</xdr:colOff>
      <xdr:row>76</xdr:row>
      <xdr:rowOff>2013858</xdr:rowOff>
    </xdr:to>
    <xdr:pic>
      <xdr:nvPicPr>
        <xdr:cNvPr id="123" name="Obrázek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884714" y="159992787"/>
          <a:ext cx="1887849" cy="148317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13</xdr:col>
      <xdr:colOff>304800</xdr:colOff>
      <xdr:row>138</xdr:row>
      <xdr:rowOff>708624</xdr:rowOff>
    </xdr:to>
    <xdr:sp macro="" textlink="">
      <xdr:nvSpPr>
        <xdr:cNvPr id="14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27043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13</xdr:col>
      <xdr:colOff>304800</xdr:colOff>
      <xdr:row>138</xdr:row>
      <xdr:rowOff>708624</xdr:rowOff>
    </xdr:to>
    <xdr:sp macro="" textlink="">
      <xdr:nvSpPr>
        <xdr:cNvPr id="14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27043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13</xdr:col>
      <xdr:colOff>304800</xdr:colOff>
      <xdr:row>138</xdr:row>
      <xdr:rowOff>703490</xdr:rowOff>
    </xdr:to>
    <xdr:sp macro="" textlink="">
      <xdr:nvSpPr>
        <xdr:cNvPr id="15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270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138</xdr:row>
      <xdr:rowOff>0</xdr:rowOff>
    </xdr:from>
    <xdr:to>
      <xdr:col>13</xdr:col>
      <xdr:colOff>304800</xdr:colOff>
      <xdr:row>138</xdr:row>
      <xdr:rowOff>703490</xdr:rowOff>
    </xdr:to>
    <xdr:sp macro="" textlink="">
      <xdr:nvSpPr>
        <xdr:cNvPr id="1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13773150" y="7270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138</xdr:row>
      <xdr:rowOff>0</xdr:rowOff>
    </xdr:from>
    <xdr:to>
      <xdr:col>13</xdr:col>
      <xdr:colOff>304800</xdr:colOff>
      <xdr:row>138</xdr:row>
      <xdr:rowOff>304800</xdr:rowOff>
    </xdr:to>
    <xdr:sp macro="" textlink="">
      <xdr:nvSpPr>
        <xdr:cNvPr id="15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5426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5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5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6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6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6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138</xdr:row>
      <xdr:rowOff>0</xdr:rowOff>
    </xdr:from>
    <xdr:ext cx="304800" cy="304800"/>
    <xdr:sp macro="" textlink="">
      <xdr:nvSpPr>
        <xdr:cNvPr id="16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792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525142</xdr:colOff>
      <xdr:row>138</xdr:row>
      <xdr:rowOff>136763</xdr:rowOff>
    </xdr:from>
    <xdr:to>
      <xdr:col>3</xdr:col>
      <xdr:colOff>1850571</xdr:colOff>
      <xdr:row>138</xdr:row>
      <xdr:rowOff>1969179</xdr:rowOff>
    </xdr:to>
    <xdr:pic>
      <xdr:nvPicPr>
        <xdr:cNvPr id="172" name="Obrázek 17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3137713" y="292404584"/>
          <a:ext cx="1325429" cy="1832416"/>
        </a:xfrm>
        <a:prstGeom prst="rect">
          <a:avLst/>
        </a:prstGeom>
      </xdr:spPr>
    </xdr:pic>
    <xdr:clientData/>
  </xdr:twoCellAnchor>
  <xdr:twoCellAnchor>
    <xdr:from>
      <xdr:col>3</xdr:col>
      <xdr:colOff>587182</xdr:colOff>
      <xdr:row>139</xdr:row>
      <xdr:rowOff>58580</xdr:rowOff>
    </xdr:from>
    <xdr:to>
      <xdr:col>3</xdr:col>
      <xdr:colOff>1877787</xdr:colOff>
      <xdr:row>139</xdr:row>
      <xdr:rowOff>1914802</xdr:rowOff>
    </xdr:to>
    <xdr:pic>
      <xdr:nvPicPr>
        <xdr:cNvPr id="173" name="Obrázek 172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 b="3540"/>
        <a:stretch/>
      </xdr:blipFill>
      <xdr:spPr>
        <a:xfrm>
          <a:off x="3199753" y="294476330"/>
          <a:ext cx="1290605" cy="1856222"/>
        </a:xfrm>
        <a:prstGeom prst="rect">
          <a:avLst/>
        </a:prstGeom>
      </xdr:spPr>
    </xdr:pic>
    <xdr:clientData/>
  </xdr:twoCellAnchor>
  <xdr:twoCellAnchor>
    <xdr:from>
      <xdr:col>3</xdr:col>
      <xdr:colOff>585106</xdr:colOff>
      <xdr:row>155</xdr:row>
      <xdr:rowOff>200517</xdr:rowOff>
    </xdr:from>
    <xdr:to>
      <xdr:col>3</xdr:col>
      <xdr:colOff>1794959</xdr:colOff>
      <xdr:row>155</xdr:row>
      <xdr:rowOff>1921610</xdr:rowOff>
    </xdr:to>
    <xdr:pic>
      <xdr:nvPicPr>
        <xdr:cNvPr id="174" name="Obrázek 173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3197677" y="305367910"/>
          <a:ext cx="1209853" cy="17210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184</xdr:row>
      <xdr:rowOff>0</xdr:rowOff>
    </xdr:from>
    <xdr:to>
      <xdr:col>13</xdr:col>
      <xdr:colOff>304800</xdr:colOff>
      <xdr:row>184</xdr:row>
      <xdr:rowOff>708623</xdr:rowOff>
    </xdr:to>
    <xdr:sp macro="" textlink="">
      <xdr:nvSpPr>
        <xdr:cNvPr id="175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0611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13</xdr:col>
      <xdr:colOff>304800</xdr:colOff>
      <xdr:row>184</xdr:row>
      <xdr:rowOff>708623</xdr:rowOff>
    </xdr:to>
    <xdr:sp macro="" textlink="">
      <xdr:nvSpPr>
        <xdr:cNvPr id="176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0611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13</xdr:col>
      <xdr:colOff>304800</xdr:colOff>
      <xdr:row>184</xdr:row>
      <xdr:rowOff>703489</xdr:rowOff>
    </xdr:to>
    <xdr:sp macro="" textlink="">
      <xdr:nvSpPr>
        <xdr:cNvPr id="17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061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13</xdr:col>
      <xdr:colOff>304800</xdr:colOff>
      <xdr:row>174</xdr:row>
      <xdr:rowOff>703489</xdr:rowOff>
    </xdr:to>
    <xdr:sp macro="" textlink="">
      <xdr:nvSpPr>
        <xdr:cNvPr id="1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24061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184</xdr:row>
      <xdr:rowOff>0</xdr:rowOff>
    </xdr:from>
    <xdr:to>
      <xdr:col>13</xdr:col>
      <xdr:colOff>304800</xdr:colOff>
      <xdr:row>184</xdr:row>
      <xdr:rowOff>703490</xdr:rowOff>
    </xdr:to>
    <xdr:sp macro="" textlink="">
      <xdr:nvSpPr>
        <xdr:cNvPr id="17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3630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8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9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9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92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93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304800" cy="304800"/>
    <xdr:sp macro="" textlink="">
      <xdr:nvSpPr>
        <xdr:cNvPr id="194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24276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677882</xdr:colOff>
      <xdr:row>184</xdr:row>
      <xdr:rowOff>162048</xdr:rowOff>
    </xdr:from>
    <xdr:to>
      <xdr:col>3</xdr:col>
      <xdr:colOff>1850571</xdr:colOff>
      <xdr:row>184</xdr:row>
      <xdr:rowOff>1843132</xdr:rowOff>
    </xdr:to>
    <xdr:pic>
      <xdr:nvPicPr>
        <xdr:cNvPr id="196" name="Obrázek 195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3290453" y="363431941"/>
          <a:ext cx="1172689" cy="1681084"/>
        </a:xfrm>
        <a:prstGeom prst="rect">
          <a:avLst/>
        </a:prstGeom>
      </xdr:spPr>
    </xdr:pic>
    <xdr:clientData/>
  </xdr:twoCellAnchor>
  <xdr:twoCellAnchor>
    <xdr:from>
      <xdr:col>3</xdr:col>
      <xdr:colOff>695202</xdr:colOff>
      <xdr:row>162</xdr:row>
      <xdr:rowOff>126000</xdr:rowOff>
    </xdr:from>
    <xdr:to>
      <xdr:col>3</xdr:col>
      <xdr:colOff>2013857</xdr:colOff>
      <xdr:row>162</xdr:row>
      <xdr:rowOff>2016330</xdr:rowOff>
    </xdr:to>
    <xdr:pic>
      <xdr:nvPicPr>
        <xdr:cNvPr id="197" name="Obrázek 196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2875" r="15049" b="3179"/>
        <a:stretch/>
      </xdr:blipFill>
      <xdr:spPr>
        <a:xfrm>
          <a:off x="3307773" y="316043036"/>
          <a:ext cx="1318655" cy="1890330"/>
        </a:xfrm>
        <a:prstGeom prst="rect">
          <a:avLst/>
        </a:prstGeom>
      </xdr:spPr>
    </xdr:pic>
    <xdr:clientData/>
  </xdr:twoCellAnchor>
  <xdr:twoCellAnchor>
    <xdr:from>
      <xdr:col>3</xdr:col>
      <xdr:colOff>268432</xdr:colOff>
      <xdr:row>161</xdr:row>
      <xdr:rowOff>121227</xdr:rowOff>
    </xdr:from>
    <xdr:to>
      <xdr:col>3</xdr:col>
      <xdr:colOff>2187040</xdr:colOff>
      <xdr:row>161</xdr:row>
      <xdr:rowOff>2037361</xdr:rowOff>
    </xdr:to>
    <xdr:pic>
      <xdr:nvPicPr>
        <xdr:cNvPr id="199" name="Obrázek 198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28" t="36800" r="1286" b="40471"/>
        <a:stretch/>
      </xdr:blipFill>
      <xdr:spPr>
        <a:xfrm>
          <a:off x="2881003" y="313888334"/>
          <a:ext cx="1918608" cy="1916134"/>
        </a:xfrm>
        <a:prstGeom prst="rect">
          <a:avLst/>
        </a:prstGeom>
      </xdr:spPr>
    </xdr:pic>
    <xdr:clientData/>
  </xdr:twoCellAnchor>
  <xdr:twoCellAnchor>
    <xdr:from>
      <xdr:col>3</xdr:col>
      <xdr:colOff>275854</xdr:colOff>
      <xdr:row>150</xdr:row>
      <xdr:rowOff>133598</xdr:rowOff>
    </xdr:from>
    <xdr:to>
      <xdr:col>3</xdr:col>
      <xdr:colOff>2194462</xdr:colOff>
      <xdr:row>150</xdr:row>
      <xdr:rowOff>2052206</xdr:rowOff>
    </xdr:to>
    <xdr:pic>
      <xdr:nvPicPr>
        <xdr:cNvPr id="224" name="Obrázek 22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28" t="36800" r="1286" b="40471"/>
        <a:stretch/>
      </xdr:blipFill>
      <xdr:spPr>
        <a:xfrm>
          <a:off x="2888425" y="301001134"/>
          <a:ext cx="1918608" cy="1918608"/>
        </a:xfrm>
        <a:prstGeom prst="rect">
          <a:avLst/>
        </a:prstGeom>
      </xdr:spPr>
    </xdr:pic>
    <xdr:clientData/>
  </xdr:twoCellAnchor>
  <xdr:twoCellAnchor>
    <xdr:from>
      <xdr:col>3</xdr:col>
      <xdr:colOff>786741</xdr:colOff>
      <xdr:row>57</xdr:row>
      <xdr:rowOff>102672</xdr:rowOff>
    </xdr:from>
    <xdr:to>
      <xdr:col>3</xdr:col>
      <xdr:colOff>1677831</xdr:colOff>
      <xdr:row>57</xdr:row>
      <xdr:rowOff>2004786</xdr:rowOff>
    </xdr:to>
    <xdr:pic>
      <xdr:nvPicPr>
        <xdr:cNvPr id="198" name="Obrázek 197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467348" y="113341315"/>
          <a:ext cx="891090" cy="190211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139</xdr:row>
      <xdr:rowOff>0</xdr:rowOff>
    </xdr:from>
    <xdr:ext cx="304800" cy="304800"/>
    <xdr:sp macro="" textlink="">
      <xdr:nvSpPr>
        <xdr:cNvPr id="20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139</xdr:row>
      <xdr:rowOff>0</xdr:rowOff>
    </xdr:from>
    <xdr:ext cx="304800" cy="304800"/>
    <xdr:sp macro="" textlink="">
      <xdr:nvSpPr>
        <xdr:cNvPr id="20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139</xdr:row>
      <xdr:rowOff>0</xdr:rowOff>
    </xdr:from>
    <xdr:ext cx="304800" cy="304800"/>
    <xdr:sp macro="" textlink="">
      <xdr:nvSpPr>
        <xdr:cNvPr id="20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855635</xdr:colOff>
      <xdr:row>140</xdr:row>
      <xdr:rowOff>120989</xdr:rowOff>
    </xdr:from>
    <xdr:to>
      <xdr:col>3</xdr:col>
      <xdr:colOff>1660073</xdr:colOff>
      <xdr:row>140</xdr:row>
      <xdr:rowOff>1992112</xdr:rowOff>
    </xdr:to>
    <xdr:pic>
      <xdr:nvPicPr>
        <xdr:cNvPr id="203" name="Obrázek 20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8206" y="296688668"/>
          <a:ext cx="804438" cy="1871123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139</xdr:row>
      <xdr:rowOff>0</xdr:rowOff>
    </xdr:from>
    <xdr:ext cx="304800" cy="304800"/>
    <xdr:sp macro="" textlink="">
      <xdr:nvSpPr>
        <xdr:cNvPr id="2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304800" cy="304800"/>
    <xdr:sp macro="" textlink="">
      <xdr:nvSpPr>
        <xdr:cNvPr id="2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152781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272143</xdr:colOff>
      <xdr:row>82</xdr:row>
      <xdr:rowOff>381000</xdr:rowOff>
    </xdr:from>
    <xdr:to>
      <xdr:col>3</xdr:col>
      <xdr:colOff>2422072</xdr:colOff>
      <xdr:row>82</xdr:row>
      <xdr:rowOff>1710725</xdr:rowOff>
    </xdr:to>
    <xdr:pic>
      <xdr:nvPicPr>
        <xdr:cNvPr id="225" name="Obrázek 22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0" y="214244464"/>
          <a:ext cx="2149929" cy="1329725"/>
        </a:xfrm>
        <a:prstGeom prst="rect">
          <a:avLst/>
        </a:prstGeom>
      </xdr:spPr>
    </xdr:pic>
    <xdr:clientData/>
  </xdr:twoCellAnchor>
  <xdr:twoCellAnchor>
    <xdr:from>
      <xdr:col>3</xdr:col>
      <xdr:colOff>416379</xdr:colOff>
      <xdr:row>42</xdr:row>
      <xdr:rowOff>40821</xdr:rowOff>
    </xdr:from>
    <xdr:to>
      <xdr:col>3</xdr:col>
      <xdr:colOff>2207079</xdr:colOff>
      <xdr:row>42</xdr:row>
      <xdr:rowOff>1831521</xdr:rowOff>
    </xdr:to>
    <xdr:pic>
      <xdr:nvPicPr>
        <xdr:cNvPr id="206" name="Obrázek 20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6986" y="86936035"/>
          <a:ext cx="1790700" cy="1790700"/>
        </a:xfrm>
        <a:prstGeom prst="rect">
          <a:avLst/>
        </a:prstGeom>
      </xdr:spPr>
    </xdr:pic>
    <xdr:clientData/>
  </xdr:twoCellAnchor>
  <xdr:twoCellAnchor>
    <xdr:from>
      <xdr:col>3</xdr:col>
      <xdr:colOff>204107</xdr:colOff>
      <xdr:row>43</xdr:row>
      <xdr:rowOff>84283</xdr:rowOff>
    </xdr:from>
    <xdr:to>
      <xdr:col>3</xdr:col>
      <xdr:colOff>2204357</xdr:colOff>
      <xdr:row>43</xdr:row>
      <xdr:rowOff>2084533</xdr:rowOff>
    </xdr:to>
    <xdr:pic>
      <xdr:nvPicPr>
        <xdr:cNvPr id="207" name="Obrázek 206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4714" y="89129426"/>
          <a:ext cx="2000250" cy="2000250"/>
        </a:xfrm>
        <a:prstGeom prst="rect">
          <a:avLst/>
        </a:prstGeom>
      </xdr:spPr>
    </xdr:pic>
    <xdr:clientData/>
  </xdr:twoCellAnchor>
  <xdr:twoCellAnchor>
    <xdr:from>
      <xdr:col>3</xdr:col>
      <xdr:colOff>462643</xdr:colOff>
      <xdr:row>44</xdr:row>
      <xdr:rowOff>301597</xdr:rowOff>
    </xdr:from>
    <xdr:to>
      <xdr:col>3</xdr:col>
      <xdr:colOff>2262868</xdr:colOff>
      <xdr:row>44</xdr:row>
      <xdr:rowOff>2101822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91496668"/>
          <a:ext cx="1800225" cy="1800225"/>
        </a:xfrm>
        <a:prstGeom prst="rect">
          <a:avLst/>
        </a:prstGeom>
      </xdr:spPr>
    </xdr:pic>
    <xdr:clientData/>
  </xdr:twoCellAnchor>
  <xdr:twoCellAnchor>
    <xdr:from>
      <xdr:col>3</xdr:col>
      <xdr:colOff>680356</xdr:colOff>
      <xdr:row>96</xdr:row>
      <xdr:rowOff>79284</xdr:rowOff>
    </xdr:from>
    <xdr:to>
      <xdr:col>3</xdr:col>
      <xdr:colOff>2000250</xdr:colOff>
      <xdr:row>96</xdr:row>
      <xdr:rowOff>1972857</xdr:rowOff>
    </xdr:to>
    <xdr:pic>
      <xdr:nvPicPr>
        <xdr:cNvPr id="210" name="Obrázek 209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360963" y="195491463"/>
          <a:ext cx="1319894" cy="1893573"/>
        </a:xfrm>
        <a:prstGeom prst="rect">
          <a:avLst/>
        </a:prstGeom>
      </xdr:spPr>
    </xdr:pic>
    <xdr:clientData/>
  </xdr:twoCellAnchor>
  <xdr:twoCellAnchor>
    <xdr:from>
      <xdr:col>3</xdr:col>
      <xdr:colOff>722416</xdr:colOff>
      <xdr:row>78</xdr:row>
      <xdr:rowOff>108858</xdr:rowOff>
    </xdr:from>
    <xdr:to>
      <xdr:col>3</xdr:col>
      <xdr:colOff>1650251</xdr:colOff>
      <xdr:row>78</xdr:row>
      <xdr:rowOff>1945822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143" y="163661767"/>
          <a:ext cx="927835" cy="1836964"/>
        </a:xfrm>
        <a:prstGeom prst="rect">
          <a:avLst/>
        </a:prstGeom>
      </xdr:spPr>
    </xdr:pic>
    <xdr:clientData/>
  </xdr:twoCellAnchor>
  <xdr:twoCellAnchor>
    <xdr:from>
      <xdr:col>3</xdr:col>
      <xdr:colOff>571501</xdr:colOff>
      <xdr:row>97</xdr:row>
      <xdr:rowOff>258535</xdr:rowOff>
    </xdr:from>
    <xdr:to>
      <xdr:col>3</xdr:col>
      <xdr:colOff>1981200</xdr:colOff>
      <xdr:row>97</xdr:row>
      <xdr:rowOff>1986642</xdr:rowOff>
    </xdr:to>
    <xdr:pic>
      <xdr:nvPicPr>
        <xdr:cNvPr id="214" name="Obrázek 213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/>
        <a:srcRect t="5211"/>
        <a:stretch/>
      </xdr:blipFill>
      <xdr:spPr>
        <a:xfrm>
          <a:off x="4448176" y="54408160"/>
          <a:ext cx="1409699" cy="1728107"/>
        </a:xfrm>
        <a:prstGeom prst="rect">
          <a:avLst/>
        </a:prstGeom>
      </xdr:spPr>
    </xdr:pic>
    <xdr:clientData/>
  </xdr:twoCellAnchor>
  <xdr:twoCellAnchor>
    <xdr:from>
      <xdr:col>3</xdr:col>
      <xdr:colOff>40822</xdr:colOff>
      <xdr:row>73</xdr:row>
      <xdr:rowOff>95249</xdr:rowOff>
    </xdr:from>
    <xdr:to>
      <xdr:col>3</xdr:col>
      <xdr:colOff>2315935</xdr:colOff>
      <xdr:row>73</xdr:row>
      <xdr:rowOff>2012022</xdr:rowOff>
    </xdr:to>
    <xdr:pic>
      <xdr:nvPicPr>
        <xdr:cNvPr id="213" name="Obrázek 212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393" y="153107570"/>
          <a:ext cx="2275113" cy="1916773"/>
        </a:xfrm>
        <a:prstGeom prst="rect">
          <a:avLst/>
        </a:prstGeom>
      </xdr:spPr>
    </xdr:pic>
    <xdr:clientData/>
  </xdr:twoCellAnchor>
  <xdr:twoCellAnchor>
    <xdr:from>
      <xdr:col>3</xdr:col>
      <xdr:colOff>136071</xdr:colOff>
      <xdr:row>75</xdr:row>
      <xdr:rowOff>258536</xdr:rowOff>
    </xdr:from>
    <xdr:to>
      <xdr:col>3</xdr:col>
      <xdr:colOff>2298501</xdr:colOff>
      <xdr:row>75</xdr:row>
      <xdr:rowOff>1905000</xdr:rowOff>
    </xdr:to>
    <xdr:pic>
      <xdr:nvPicPr>
        <xdr:cNvPr id="215" name="Obrázek 214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8642" y="157570715"/>
          <a:ext cx="2162430" cy="1646464"/>
        </a:xfrm>
        <a:prstGeom prst="rect">
          <a:avLst/>
        </a:prstGeom>
      </xdr:spPr>
    </xdr:pic>
    <xdr:clientData/>
  </xdr:twoCellAnchor>
  <xdr:twoCellAnchor>
    <xdr:from>
      <xdr:col>3</xdr:col>
      <xdr:colOff>54430</xdr:colOff>
      <xdr:row>50</xdr:row>
      <xdr:rowOff>421821</xdr:rowOff>
    </xdr:from>
    <xdr:to>
      <xdr:col>3</xdr:col>
      <xdr:colOff>2530930</xdr:colOff>
      <xdr:row>50</xdr:row>
      <xdr:rowOff>1813212</xdr:rowOff>
    </xdr:to>
    <xdr:pic>
      <xdr:nvPicPr>
        <xdr:cNvPr id="218" name="Obrázek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5037" y="99509035"/>
          <a:ext cx="2476500" cy="139139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122</xdr:row>
      <xdr:rowOff>0</xdr:rowOff>
    </xdr:from>
    <xdr:ext cx="304800" cy="27162578"/>
    <xdr:sp macro="" textlink="">
      <xdr:nvSpPr>
        <xdr:cNvPr id="22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63607950"/>
          <a:ext cx="304800" cy="2716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246005</xdr:colOff>
      <xdr:row>122</xdr:row>
      <xdr:rowOff>84565</xdr:rowOff>
    </xdr:from>
    <xdr:to>
      <xdr:col>3</xdr:col>
      <xdr:colOff>2190751</xdr:colOff>
      <xdr:row>122</xdr:row>
      <xdr:rowOff>2184099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858576" y="228943101"/>
          <a:ext cx="1944746" cy="2099534"/>
        </a:xfrm>
        <a:prstGeom prst="rect">
          <a:avLst/>
        </a:prstGeom>
      </xdr:spPr>
    </xdr:pic>
    <xdr:clientData/>
  </xdr:twoCellAnchor>
  <xdr:twoCellAnchor>
    <xdr:from>
      <xdr:col>3</xdr:col>
      <xdr:colOff>197136</xdr:colOff>
      <xdr:row>123</xdr:row>
      <xdr:rowOff>46820</xdr:rowOff>
    </xdr:from>
    <xdr:to>
      <xdr:col>3</xdr:col>
      <xdr:colOff>2278784</xdr:colOff>
      <xdr:row>123</xdr:row>
      <xdr:rowOff>2210505</xdr:rowOff>
    </xdr:to>
    <xdr:pic>
      <xdr:nvPicPr>
        <xdr:cNvPr id="222" name="Obrázek 22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809707" y="231204963"/>
          <a:ext cx="2081648" cy="2163685"/>
        </a:xfrm>
        <a:prstGeom prst="rect">
          <a:avLst/>
        </a:prstGeom>
      </xdr:spPr>
    </xdr:pic>
    <xdr:clientData/>
  </xdr:twoCellAnchor>
  <xdr:twoCellAnchor>
    <xdr:from>
      <xdr:col>3</xdr:col>
      <xdr:colOff>561539</xdr:colOff>
      <xdr:row>132</xdr:row>
      <xdr:rowOff>464538</xdr:rowOff>
    </xdr:from>
    <xdr:to>
      <xdr:col>3</xdr:col>
      <xdr:colOff>2244289</xdr:colOff>
      <xdr:row>132</xdr:row>
      <xdr:rowOff>1704581</xdr:rowOff>
    </xdr:to>
    <xdr:pic>
      <xdr:nvPicPr>
        <xdr:cNvPr id="223" name="Obrázek 22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342964" y="86856288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192114</xdr:colOff>
      <xdr:row>130</xdr:row>
      <xdr:rowOff>137046</xdr:rowOff>
    </xdr:from>
    <xdr:to>
      <xdr:col>3</xdr:col>
      <xdr:colOff>2296044</xdr:colOff>
      <xdr:row>131</xdr:row>
      <xdr:rowOff>1697</xdr:rowOff>
    </xdr:to>
    <xdr:pic>
      <xdr:nvPicPr>
        <xdr:cNvPr id="226" name="Obrázek 225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973539" y="82185396"/>
          <a:ext cx="2103930" cy="2052680"/>
        </a:xfrm>
        <a:prstGeom prst="rect">
          <a:avLst/>
        </a:prstGeom>
      </xdr:spPr>
    </xdr:pic>
    <xdr:clientData/>
  </xdr:twoCellAnchor>
  <xdr:twoCellAnchor>
    <xdr:from>
      <xdr:col>3</xdr:col>
      <xdr:colOff>465666</xdr:colOff>
      <xdr:row>131</xdr:row>
      <xdr:rowOff>190501</xdr:rowOff>
    </xdr:from>
    <xdr:to>
      <xdr:col>3</xdr:col>
      <xdr:colOff>1926167</xdr:colOff>
      <xdr:row>131</xdr:row>
      <xdr:rowOff>1938876</xdr:rowOff>
    </xdr:to>
    <xdr:pic>
      <xdr:nvPicPr>
        <xdr:cNvPr id="227" name="Obrázek 226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247091" y="84543901"/>
          <a:ext cx="1460501" cy="17483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2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2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3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3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3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304800" cy="304800"/>
    <xdr:sp macro="" textlink="">
      <xdr:nvSpPr>
        <xdr:cNvPr id="23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781425" y="951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493059</xdr:colOff>
      <xdr:row>124</xdr:row>
      <xdr:rowOff>151894</xdr:rowOff>
    </xdr:from>
    <xdr:to>
      <xdr:col>3</xdr:col>
      <xdr:colOff>2151530</xdr:colOff>
      <xdr:row>124</xdr:row>
      <xdr:rowOff>2084295</xdr:rowOff>
    </xdr:to>
    <xdr:pic>
      <xdr:nvPicPr>
        <xdr:cNvPr id="235" name="Obrázek 234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4484" y="68369944"/>
          <a:ext cx="1658471" cy="1932401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125</xdr:row>
      <xdr:rowOff>134470</xdr:rowOff>
    </xdr:from>
    <xdr:to>
      <xdr:col>3</xdr:col>
      <xdr:colOff>2151529</xdr:colOff>
      <xdr:row>125</xdr:row>
      <xdr:rowOff>2084553</xdr:rowOff>
    </xdr:to>
    <xdr:pic>
      <xdr:nvPicPr>
        <xdr:cNvPr id="236" name="Obrázek 235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9307" y="70657570"/>
          <a:ext cx="1613647" cy="1950083"/>
        </a:xfrm>
        <a:prstGeom prst="rect">
          <a:avLst/>
        </a:prstGeom>
      </xdr:spPr>
    </xdr:pic>
    <xdr:clientData/>
  </xdr:twoCellAnchor>
  <xdr:twoCellAnchor>
    <xdr:from>
      <xdr:col>3</xdr:col>
      <xdr:colOff>414617</xdr:colOff>
      <xdr:row>127</xdr:row>
      <xdr:rowOff>112059</xdr:rowOff>
    </xdr:from>
    <xdr:to>
      <xdr:col>3</xdr:col>
      <xdr:colOff>1932215</xdr:colOff>
      <xdr:row>127</xdr:row>
      <xdr:rowOff>2087416</xdr:rowOff>
    </xdr:to>
    <xdr:pic>
      <xdr:nvPicPr>
        <xdr:cNvPr id="237" name="Obrázek 236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7188" y="261382809"/>
          <a:ext cx="1517598" cy="1975357"/>
        </a:xfrm>
        <a:prstGeom prst="rect">
          <a:avLst/>
        </a:prstGeom>
      </xdr:spPr>
    </xdr:pic>
    <xdr:clientData/>
  </xdr:twoCellAnchor>
  <xdr:twoCellAnchor>
    <xdr:from>
      <xdr:col>3</xdr:col>
      <xdr:colOff>626729</xdr:colOff>
      <xdr:row>128</xdr:row>
      <xdr:rowOff>385803</xdr:rowOff>
    </xdr:from>
    <xdr:to>
      <xdr:col>3</xdr:col>
      <xdr:colOff>2027464</xdr:colOff>
      <xdr:row>128</xdr:row>
      <xdr:rowOff>1874084</xdr:rowOff>
    </xdr:to>
    <xdr:pic>
      <xdr:nvPicPr>
        <xdr:cNvPr id="238" name="Obrázek 237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9300" y="263956160"/>
          <a:ext cx="1400735" cy="1488281"/>
        </a:xfrm>
        <a:prstGeom prst="rect">
          <a:avLst/>
        </a:prstGeom>
      </xdr:spPr>
    </xdr:pic>
    <xdr:clientData/>
  </xdr:twoCellAnchor>
  <xdr:twoCellAnchor>
    <xdr:from>
      <xdr:col>3</xdr:col>
      <xdr:colOff>325771</xdr:colOff>
      <xdr:row>136</xdr:row>
      <xdr:rowOff>292954</xdr:rowOff>
    </xdr:from>
    <xdr:to>
      <xdr:col>3</xdr:col>
      <xdr:colOff>2095500</xdr:colOff>
      <xdr:row>136</xdr:row>
      <xdr:rowOff>2085998</xdr:rowOff>
    </xdr:to>
    <xdr:pic>
      <xdr:nvPicPr>
        <xdr:cNvPr id="240" name="Obrázek 239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8342" y="287961561"/>
          <a:ext cx="1769729" cy="1793044"/>
        </a:xfrm>
        <a:prstGeom prst="rect">
          <a:avLst/>
        </a:prstGeom>
      </xdr:spPr>
    </xdr:pic>
    <xdr:clientData/>
  </xdr:twoCellAnchor>
  <xdr:oneCellAnchor>
    <xdr:from>
      <xdr:col>3</xdr:col>
      <xdr:colOff>712932</xdr:colOff>
      <xdr:row>126</xdr:row>
      <xdr:rowOff>399761</xdr:rowOff>
    </xdr:from>
    <xdr:ext cx="1366404" cy="1637681"/>
    <xdr:pic>
      <xdr:nvPicPr>
        <xdr:cNvPr id="241" name="Obrázek 240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4494357" y="73227911"/>
          <a:ext cx="1366404" cy="1632239"/>
        </a:xfrm>
        <a:prstGeom prst="rect">
          <a:avLst/>
        </a:prstGeom>
      </xdr:spPr>
    </xdr:pic>
    <xdr:clientData/>
  </xdr:oneCellAnchor>
  <xdr:twoCellAnchor>
    <xdr:from>
      <xdr:col>3</xdr:col>
      <xdr:colOff>216700</xdr:colOff>
      <xdr:row>133</xdr:row>
      <xdr:rowOff>399553</xdr:rowOff>
    </xdr:from>
    <xdr:to>
      <xdr:col>3</xdr:col>
      <xdr:colOff>2149929</xdr:colOff>
      <xdr:row>133</xdr:row>
      <xdr:rowOff>2041898</xdr:rowOff>
    </xdr:to>
    <xdr:pic>
      <xdr:nvPicPr>
        <xdr:cNvPr id="242" name="Obrázek 24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829271" y="281536732"/>
          <a:ext cx="1933229" cy="1642345"/>
        </a:xfrm>
        <a:prstGeom prst="rect">
          <a:avLst/>
        </a:prstGeom>
      </xdr:spPr>
    </xdr:pic>
    <xdr:clientData/>
  </xdr:twoCellAnchor>
  <xdr:twoCellAnchor>
    <xdr:from>
      <xdr:col>3</xdr:col>
      <xdr:colOff>171944</xdr:colOff>
      <xdr:row>134</xdr:row>
      <xdr:rowOff>284515</xdr:rowOff>
    </xdr:from>
    <xdr:to>
      <xdr:col>3</xdr:col>
      <xdr:colOff>2102469</xdr:colOff>
      <xdr:row>134</xdr:row>
      <xdr:rowOff>1932214</xdr:rowOff>
    </xdr:to>
    <xdr:pic>
      <xdr:nvPicPr>
        <xdr:cNvPr id="243" name="Obrázek 242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784515" y="283598836"/>
          <a:ext cx="1930525" cy="1647699"/>
        </a:xfrm>
        <a:prstGeom prst="rect">
          <a:avLst/>
        </a:prstGeom>
      </xdr:spPr>
    </xdr:pic>
    <xdr:clientData/>
  </xdr:twoCellAnchor>
  <xdr:twoCellAnchor>
    <xdr:from>
      <xdr:col>3</xdr:col>
      <xdr:colOff>282040</xdr:colOff>
      <xdr:row>135</xdr:row>
      <xdr:rowOff>223900</xdr:rowOff>
    </xdr:from>
    <xdr:to>
      <xdr:col>3</xdr:col>
      <xdr:colOff>2245180</xdr:colOff>
      <xdr:row>135</xdr:row>
      <xdr:rowOff>1959681</xdr:rowOff>
    </xdr:to>
    <xdr:pic>
      <xdr:nvPicPr>
        <xdr:cNvPr id="244" name="Obrázek 243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894611" y="285715364"/>
          <a:ext cx="1963140" cy="1735781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122</xdr:row>
      <xdr:rowOff>0</xdr:rowOff>
    </xdr:from>
    <xdr:ext cx="304800" cy="713015"/>
    <xdr:sp macro="" textlink="">
      <xdr:nvSpPr>
        <xdr:cNvPr id="2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123</xdr:row>
      <xdr:rowOff>0</xdr:rowOff>
    </xdr:from>
    <xdr:ext cx="304800" cy="713015"/>
    <xdr:sp macro="" textlink="">
      <xdr:nvSpPr>
        <xdr:cNvPr id="2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124</xdr:row>
      <xdr:rowOff>0</xdr:rowOff>
    </xdr:from>
    <xdr:ext cx="304800" cy="713015"/>
    <xdr:sp macro="" textlink="">
      <xdr:nvSpPr>
        <xdr:cNvPr id="2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125</xdr:row>
      <xdr:rowOff>0</xdr:rowOff>
    </xdr:from>
    <xdr:ext cx="304800" cy="713015"/>
    <xdr:sp macro="" textlink="">
      <xdr:nvSpPr>
        <xdr:cNvPr id="24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126</xdr:row>
      <xdr:rowOff>0</xdr:rowOff>
    </xdr:from>
    <xdr:ext cx="304800" cy="713015"/>
    <xdr:sp macro="" textlink="">
      <xdr:nvSpPr>
        <xdr:cNvPr id="24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127</xdr:row>
      <xdr:rowOff>0</xdr:rowOff>
    </xdr:from>
    <xdr:ext cx="304800" cy="713015"/>
    <xdr:sp macro="" textlink="">
      <xdr:nvSpPr>
        <xdr:cNvPr id="25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128</xdr:row>
      <xdr:rowOff>0</xdr:rowOff>
    </xdr:from>
    <xdr:ext cx="304800" cy="713015"/>
    <xdr:sp macro="" textlink="">
      <xdr:nvSpPr>
        <xdr:cNvPr id="2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130</xdr:row>
      <xdr:rowOff>0</xdr:rowOff>
    </xdr:from>
    <xdr:ext cx="304800" cy="713015"/>
    <xdr:sp macro="" textlink="">
      <xdr:nvSpPr>
        <xdr:cNvPr id="25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130</xdr:row>
      <xdr:rowOff>0</xdr:rowOff>
    </xdr:from>
    <xdr:ext cx="304800" cy="713015"/>
    <xdr:sp macro="" textlink="">
      <xdr:nvSpPr>
        <xdr:cNvPr id="2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131</xdr:row>
      <xdr:rowOff>0</xdr:rowOff>
    </xdr:from>
    <xdr:ext cx="304800" cy="713015"/>
    <xdr:sp macro="" textlink="">
      <xdr:nvSpPr>
        <xdr:cNvPr id="25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132</xdr:row>
      <xdr:rowOff>0</xdr:rowOff>
    </xdr:from>
    <xdr:ext cx="304800" cy="713015"/>
    <xdr:sp macro="" textlink="">
      <xdr:nvSpPr>
        <xdr:cNvPr id="25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133</xdr:row>
      <xdr:rowOff>0</xdr:rowOff>
    </xdr:from>
    <xdr:ext cx="304800" cy="713015"/>
    <xdr:sp macro="" textlink="">
      <xdr:nvSpPr>
        <xdr:cNvPr id="25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134</xdr:row>
      <xdr:rowOff>0</xdr:rowOff>
    </xdr:from>
    <xdr:ext cx="304800" cy="713015"/>
    <xdr:sp macro="" textlink="">
      <xdr:nvSpPr>
        <xdr:cNvPr id="25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135</xdr:row>
      <xdr:rowOff>0</xdr:rowOff>
    </xdr:from>
    <xdr:ext cx="304800" cy="713015"/>
    <xdr:sp macro="" textlink="">
      <xdr:nvSpPr>
        <xdr:cNvPr id="25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136</xdr:row>
      <xdr:rowOff>0</xdr:rowOff>
    </xdr:from>
    <xdr:ext cx="304800" cy="713015"/>
    <xdr:sp macro="" textlink="">
      <xdr:nvSpPr>
        <xdr:cNvPr id="25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137</xdr:row>
      <xdr:rowOff>0</xdr:rowOff>
    </xdr:from>
    <xdr:ext cx="304800" cy="713015"/>
    <xdr:sp macro="" textlink="">
      <xdr:nvSpPr>
        <xdr:cNvPr id="26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12178393" y="2641418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612320</xdr:colOff>
      <xdr:row>151</xdr:row>
      <xdr:rowOff>119073</xdr:rowOff>
    </xdr:from>
    <xdr:to>
      <xdr:col>3</xdr:col>
      <xdr:colOff>1905000</xdr:colOff>
      <xdr:row>151</xdr:row>
      <xdr:rowOff>1957992</xdr:rowOff>
    </xdr:to>
    <xdr:pic>
      <xdr:nvPicPr>
        <xdr:cNvPr id="261" name="Obrázek 260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t="3593" r="15049" b="3180"/>
        <a:stretch/>
      </xdr:blipFill>
      <xdr:spPr>
        <a:xfrm>
          <a:off x="3224891" y="303136537"/>
          <a:ext cx="1292680" cy="1838919"/>
        </a:xfrm>
        <a:prstGeom prst="rect">
          <a:avLst/>
        </a:prstGeom>
      </xdr:spPr>
    </xdr:pic>
    <xdr:clientData/>
  </xdr:twoCellAnchor>
  <xdr:twoCellAnchor>
    <xdr:from>
      <xdr:col>3</xdr:col>
      <xdr:colOff>680357</xdr:colOff>
      <xdr:row>156</xdr:row>
      <xdr:rowOff>122148</xdr:rowOff>
    </xdr:from>
    <xdr:to>
      <xdr:col>3</xdr:col>
      <xdr:colOff>1938366</xdr:colOff>
      <xdr:row>156</xdr:row>
      <xdr:rowOff>1973833</xdr:rowOff>
    </xdr:to>
    <xdr:pic>
      <xdr:nvPicPr>
        <xdr:cNvPr id="262" name="Obrázek 26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7" r="15049" b="3540"/>
        <a:stretch/>
      </xdr:blipFill>
      <xdr:spPr>
        <a:xfrm>
          <a:off x="3292928" y="307439469"/>
          <a:ext cx="1258009" cy="1851685"/>
        </a:xfrm>
        <a:prstGeom prst="rect">
          <a:avLst/>
        </a:prstGeom>
      </xdr:spPr>
    </xdr:pic>
    <xdr:clientData/>
  </xdr:twoCellAnchor>
  <xdr:twoCellAnchor>
    <xdr:from>
      <xdr:col>3</xdr:col>
      <xdr:colOff>925800</xdr:colOff>
      <xdr:row>157</xdr:row>
      <xdr:rowOff>272143</xdr:rowOff>
    </xdr:from>
    <xdr:to>
      <xdr:col>3</xdr:col>
      <xdr:colOff>1619247</xdr:colOff>
      <xdr:row>157</xdr:row>
      <xdr:rowOff>1885101</xdr:rowOff>
    </xdr:to>
    <xdr:pic>
      <xdr:nvPicPr>
        <xdr:cNvPr id="263" name="Obrázek 262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8371" y="309739393"/>
          <a:ext cx="693447" cy="161295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180</xdr:row>
      <xdr:rowOff>0</xdr:rowOff>
    </xdr:from>
    <xdr:ext cx="304800" cy="308029"/>
    <xdr:sp macro="" textlink="">
      <xdr:nvSpPr>
        <xdr:cNvPr id="26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304800" cy="308029"/>
    <xdr:sp macro="" textlink="">
      <xdr:nvSpPr>
        <xdr:cNvPr id="26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304800" cy="304800"/>
    <xdr:sp macro="" textlink="">
      <xdr:nvSpPr>
        <xdr:cNvPr id="266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170</xdr:row>
      <xdr:rowOff>0</xdr:rowOff>
    </xdr:from>
    <xdr:ext cx="304800" cy="304800"/>
    <xdr:sp macro="" textlink="">
      <xdr:nvSpPr>
        <xdr:cNvPr id="2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150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304800" cy="304800"/>
    <xdr:sp macro="" textlink="">
      <xdr:nvSpPr>
        <xdr:cNvPr id="26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07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254978</xdr:colOff>
      <xdr:row>178</xdr:row>
      <xdr:rowOff>53765</xdr:rowOff>
    </xdr:from>
    <xdr:to>
      <xdr:col>3</xdr:col>
      <xdr:colOff>2275813</xdr:colOff>
      <xdr:row>178</xdr:row>
      <xdr:rowOff>2085765</xdr:rowOff>
    </xdr:to>
    <xdr:pic>
      <xdr:nvPicPr>
        <xdr:cNvPr id="269" name="Obrázek 268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131653" y="310816415"/>
          <a:ext cx="2020835" cy="2032000"/>
        </a:xfrm>
        <a:prstGeom prst="rect">
          <a:avLst/>
        </a:prstGeom>
      </xdr:spPr>
    </xdr:pic>
    <xdr:clientData/>
  </xdr:twoCellAnchor>
  <xdr:twoCellAnchor>
    <xdr:from>
      <xdr:col>3</xdr:col>
      <xdr:colOff>213280</xdr:colOff>
      <xdr:row>179</xdr:row>
      <xdr:rowOff>29062</xdr:rowOff>
    </xdr:from>
    <xdr:to>
      <xdr:col>3</xdr:col>
      <xdr:colOff>2294928</xdr:colOff>
      <xdr:row>179</xdr:row>
      <xdr:rowOff>2071644</xdr:rowOff>
    </xdr:to>
    <xdr:pic>
      <xdr:nvPicPr>
        <xdr:cNvPr id="270" name="Obrázek 269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089955" y="312944362"/>
          <a:ext cx="2081648" cy="2042582"/>
        </a:xfrm>
        <a:prstGeom prst="rect">
          <a:avLst/>
        </a:prstGeom>
      </xdr:spPr>
    </xdr:pic>
    <xdr:clientData/>
  </xdr:twoCellAnchor>
  <xdr:twoCellAnchor>
    <xdr:from>
      <xdr:col>3</xdr:col>
      <xdr:colOff>456697</xdr:colOff>
      <xdr:row>182</xdr:row>
      <xdr:rowOff>252385</xdr:rowOff>
    </xdr:from>
    <xdr:to>
      <xdr:col>3</xdr:col>
      <xdr:colOff>2139447</xdr:colOff>
      <xdr:row>182</xdr:row>
      <xdr:rowOff>1492428</xdr:rowOff>
    </xdr:to>
    <xdr:pic>
      <xdr:nvPicPr>
        <xdr:cNvPr id="271" name="Obrázek 270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333372" y="319625635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530243</xdr:colOff>
      <xdr:row>181</xdr:row>
      <xdr:rowOff>93637</xdr:rowOff>
    </xdr:from>
    <xdr:to>
      <xdr:col>3</xdr:col>
      <xdr:colOff>1990744</xdr:colOff>
      <xdr:row>181</xdr:row>
      <xdr:rowOff>1842012</xdr:rowOff>
    </xdr:to>
    <xdr:pic>
      <xdr:nvPicPr>
        <xdr:cNvPr id="272" name="Obrázek 27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406918" y="317314237"/>
          <a:ext cx="1460501" cy="1748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13</xdr:col>
      <xdr:colOff>304800</xdr:colOff>
      <xdr:row>181</xdr:row>
      <xdr:rowOff>117526</xdr:rowOff>
    </xdr:to>
    <xdr:sp macro="" textlink="">
      <xdr:nvSpPr>
        <xdr:cNvPr id="27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13</xdr:col>
      <xdr:colOff>304800</xdr:colOff>
      <xdr:row>181</xdr:row>
      <xdr:rowOff>117526</xdr:rowOff>
    </xdr:to>
    <xdr:sp macro="" textlink="">
      <xdr:nvSpPr>
        <xdr:cNvPr id="27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13</xdr:col>
      <xdr:colOff>304800</xdr:colOff>
      <xdr:row>181</xdr:row>
      <xdr:rowOff>114297</xdr:rowOff>
    </xdr:to>
    <xdr:sp macro="" textlink="">
      <xdr:nvSpPr>
        <xdr:cNvPr id="27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170</xdr:row>
      <xdr:rowOff>0</xdr:rowOff>
    </xdr:from>
    <xdr:to>
      <xdr:col>13</xdr:col>
      <xdr:colOff>304800</xdr:colOff>
      <xdr:row>171</xdr:row>
      <xdr:rowOff>114302</xdr:rowOff>
    </xdr:to>
    <xdr:sp macro="" textlink="">
      <xdr:nvSpPr>
        <xdr:cNvPr id="2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15067950"/>
          <a:ext cx="3048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180</xdr:row>
      <xdr:rowOff>0</xdr:rowOff>
    </xdr:from>
    <xdr:ext cx="304800" cy="308029"/>
    <xdr:sp macro="" textlink="">
      <xdr:nvSpPr>
        <xdr:cNvPr id="277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304800" cy="308029"/>
    <xdr:sp macro="" textlink="">
      <xdr:nvSpPr>
        <xdr:cNvPr id="27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304800" cy="304800"/>
    <xdr:sp macro="" textlink="">
      <xdr:nvSpPr>
        <xdr:cNvPr id="27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150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170</xdr:row>
      <xdr:rowOff>0</xdr:rowOff>
    </xdr:from>
    <xdr:ext cx="304800" cy="304800"/>
    <xdr:sp macro="" textlink="">
      <xdr:nvSpPr>
        <xdr:cNvPr id="2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14135100" y="3150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299717</xdr:colOff>
      <xdr:row>180</xdr:row>
      <xdr:rowOff>170800</xdr:rowOff>
    </xdr:from>
    <xdr:to>
      <xdr:col>3</xdr:col>
      <xdr:colOff>2253150</xdr:colOff>
      <xdr:row>180</xdr:row>
      <xdr:rowOff>2043512</xdr:rowOff>
    </xdr:to>
    <xdr:pic>
      <xdr:nvPicPr>
        <xdr:cNvPr id="281" name="Obrázek 280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/>
        <a:srcRect l="8717" t="10782" r="16513" b="14993"/>
        <a:stretch/>
      </xdr:blipFill>
      <xdr:spPr>
        <a:xfrm>
          <a:off x="4176392" y="315238750"/>
          <a:ext cx="1953433" cy="1872712"/>
        </a:xfrm>
        <a:prstGeom prst="rect">
          <a:avLst/>
        </a:prstGeom>
      </xdr:spPr>
    </xdr:pic>
    <xdr:clientData/>
  </xdr:twoCellAnchor>
  <xdr:twoCellAnchor>
    <xdr:from>
      <xdr:col>3</xdr:col>
      <xdr:colOff>441832</xdr:colOff>
      <xdr:row>175</xdr:row>
      <xdr:rowOff>312966</xdr:rowOff>
    </xdr:from>
    <xdr:to>
      <xdr:col>3</xdr:col>
      <xdr:colOff>2000250</xdr:colOff>
      <xdr:row>175</xdr:row>
      <xdr:rowOff>1789788</xdr:rowOff>
    </xdr:to>
    <xdr:pic>
      <xdr:nvPicPr>
        <xdr:cNvPr id="282" name="Obrázek 28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403" y="344233502"/>
          <a:ext cx="1558418" cy="1476822"/>
        </a:xfrm>
        <a:prstGeom prst="rect">
          <a:avLst/>
        </a:prstGeom>
      </xdr:spPr>
    </xdr:pic>
    <xdr:clientData/>
  </xdr:twoCellAnchor>
  <xdr:twoCellAnchor>
    <xdr:from>
      <xdr:col>3</xdr:col>
      <xdr:colOff>493060</xdr:colOff>
      <xdr:row>173</xdr:row>
      <xdr:rowOff>151895</xdr:rowOff>
    </xdr:from>
    <xdr:to>
      <xdr:col>3</xdr:col>
      <xdr:colOff>1986644</xdr:colOff>
      <xdr:row>173</xdr:row>
      <xdr:rowOff>1892175</xdr:rowOff>
    </xdr:to>
    <xdr:pic>
      <xdr:nvPicPr>
        <xdr:cNvPr id="283" name="Obrázek 282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631" y="339772574"/>
          <a:ext cx="1493584" cy="1740280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174</xdr:row>
      <xdr:rowOff>134470</xdr:rowOff>
    </xdr:from>
    <xdr:to>
      <xdr:col>3</xdr:col>
      <xdr:colOff>1959429</xdr:colOff>
      <xdr:row>174</xdr:row>
      <xdr:rowOff>1852401</xdr:rowOff>
    </xdr:to>
    <xdr:pic>
      <xdr:nvPicPr>
        <xdr:cNvPr id="284" name="Obrázek 283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0453" y="341905077"/>
          <a:ext cx="1421547" cy="171793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8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8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8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8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8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183</xdr:row>
      <xdr:rowOff>0</xdr:rowOff>
    </xdr:from>
    <xdr:ext cx="304800" cy="304800"/>
    <xdr:sp macro="" textlink="">
      <xdr:nvSpPr>
        <xdr:cNvPr id="29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876675" y="3215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257736</xdr:colOff>
      <xdr:row>183</xdr:row>
      <xdr:rowOff>156883</xdr:rowOff>
    </xdr:from>
    <xdr:to>
      <xdr:col>3</xdr:col>
      <xdr:colOff>2068286</xdr:colOff>
      <xdr:row>183</xdr:row>
      <xdr:rowOff>1863431</xdr:rowOff>
    </xdr:to>
    <xdr:pic>
      <xdr:nvPicPr>
        <xdr:cNvPr id="291" name="Obrázek 290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0307" y="361276847"/>
          <a:ext cx="1810550" cy="1706548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175</xdr:row>
      <xdr:rowOff>1645228</xdr:rowOff>
    </xdr:from>
    <xdr:ext cx="304800" cy="304800"/>
    <xdr:sp macro="" textlink="">
      <xdr:nvSpPr>
        <xdr:cNvPr id="292" name="AutoShape 2" descr="Inspirace a reference - wellness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9225773" y="3058927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163</xdr:row>
      <xdr:rowOff>0</xdr:rowOff>
    </xdr:from>
    <xdr:ext cx="304800" cy="304800"/>
    <xdr:sp macro="" textlink="">
      <xdr:nvSpPr>
        <xdr:cNvPr id="293" name="AutoShape 1" descr="Inspirace a reference - wellness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163</xdr:row>
      <xdr:rowOff>0</xdr:rowOff>
    </xdr:from>
    <xdr:ext cx="304800" cy="304800"/>
    <xdr:sp macro="" textlink="">
      <xdr:nvSpPr>
        <xdr:cNvPr id="294" name="AutoShape 2" descr="Inspirace a reference - wellness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163</xdr:row>
      <xdr:rowOff>0</xdr:rowOff>
    </xdr:from>
    <xdr:ext cx="304800" cy="304800"/>
    <xdr:sp macro="" textlink="">
      <xdr:nvSpPr>
        <xdr:cNvPr id="295" name="AutoShape 1" descr="Inspirace a reference - wellness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163</xdr:row>
      <xdr:rowOff>0</xdr:rowOff>
    </xdr:from>
    <xdr:ext cx="304800" cy="304800"/>
    <xdr:sp macro="" textlink="">
      <xdr:nvSpPr>
        <xdr:cNvPr id="296" name="AutoShape 2" descr="Inspirace a reference - wellness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2999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164</xdr:row>
      <xdr:rowOff>1656522</xdr:rowOff>
    </xdr:from>
    <xdr:ext cx="304800" cy="304800"/>
    <xdr:sp macro="" textlink="">
      <xdr:nvSpPr>
        <xdr:cNvPr id="297" name="AutoShape 1" descr="Inspirace a reference - wellness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37514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164</xdr:row>
      <xdr:rowOff>883479</xdr:rowOff>
    </xdr:from>
    <xdr:ext cx="304800" cy="304800"/>
    <xdr:sp macro="" textlink="">
      <xdr:nvSpPr>
        <xdr:cNvPr id="298" name="AutoShape 2" descr="Inspirace a reference - wellness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029783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165</xdr:row>
      <xdr:rowOff>1656522</xdr:rowOff>
    </xdr:from>
    <xdr:ext cx="304800" cy="304800"/>
    <xdr:sp macro="" textlink="">
      <xdr:nvSpPr>
        <xdr:cNvPr id="299" name="AutoShape 1" descr="Inspirace a reference - wellness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59040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165</xdr:row>
      <xdr:rowOff>883479</xdr:rowOff>
    </xdr:from>
    <xdr:ext cx="304800" cy="304800"/>
    <xdr:sp macro="" textlink="">
      <xdr:nvSpPr>
        <xdr:cNvPr id="300" name="AutoShape 2" descr="Inspirace a reference - wellness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15460318" y="3051310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165</xdr:row>
      <xdr:rowOff>475422</xdr:rowOff>
    </xdr:from>
    <xdr:ext cx="304800" cy="304800"/>
    <xdr:sp macro="" textlink="">
      <xdr:nvSpPr>
        <xdr:cNvPr id="301" name="AutoShape 1" descr="Inspirace a reference - wellness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4722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165</xdr:row>
      <xdr:rowOff>475422</xdr:rowOff>
    </xdr:from>
    <xdr:ext cx="304800" cy="304800"/>
    <xdr:sp macro="" textlink="">
      <xdr:nvSpPr>
        <xdr:cNvPr id="302" name="AutoShape 1" descr="Inspirace a reference - wellness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15543144" y="3047229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284738</xdr:colOff>
      <xdr:row>176</xdr:row>
      <xdr:rowOff>304303</xdr:rowOff>
    </xdr:from>
    <xdr:to>
      <xdr:col>3</xdr:col>
      <xdr:colOff>2126246</xdr:colOff>
      <xdr:row>176</xdr:row>
      <xdr:rowOff>1864179</xdr:rowOff>
    </xdr:to>
    <xdr:pic>
      <xdr:nvPicPr>
        <xdr:cNvPr id="303" name="Obrázek 302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897309" y="346374767"/>
          <a:ext cx="1841508" cy="1559876"/>
        </a:xfrm>
        <a:prstGeom prst="rect">
          <a:avLst/>
        </a:prstGeom>
      </xdr:spPr>
    </xdr:pic>
    <xdr:clientData/>
  </xdr:twoCellAnchor>
  <xdr:twoCellAnchor>
    <xdr:from>
      <xdr:col>3</xdr:col>
      <xdr:colOff>268431</xdr:colOff>
      <xdr:row>177</xdr:row>
      <xdr:rowOff>210294</xdr:rowOff>
    </xdr:from>
    <xdr:to>
      <xdr:col>3</xdr:col>
      <xdr:colOff>2122714</xdr:colOff>
      <xdr:row>177</xdr:row>
      <xdr:rowOff>1846354</xdr:rowOff>
    </xdr:to>
    <xdr:pic>
      <xdr:nvPicPr>
        <xdr:cNvPr id="304" name="Obrázek 303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881002" y="348430687"/>
          <a:ext cx="1854283" cy="163606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92</xdr:row>
      <xdr:rowOff>95250</xdr:rowOff>
    </xdr:from>
    <xdr:to>
      <xdr:col>3</xdr:col>
      <xdr:colOff>1959427</xdr:colOff>
      <xdr:row>92</xdr:row>
      <xdr:rowOff>2054677</xdr:rowOff>
    </xdr:to>
    <xdr:pic>
      <xdr:nvPicPr>
        <xdr:cNvPr id="305" name="Obrázek 30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t="2758" b="1379"/>
        <a:stretch/>
      </xdr:blipFill>
      <xdr:spPr>
        <a:xfrm>
          <a:off x="3088821" y="187669714"/>
          <a:ext cx="1483177" cy="1959427"/>
        </a:xfrm>
        <a:prstGeom prst="rect">
          <a:avLst/>
        </a:prstGeom>
      </xdr:spPr>
    </xdr:pic>
    <xdr:clientData/>
  </xdr:twoCellAnchor>
  <xdr:twoCellAnchor>
    <xdr:from>
      <xdr:col>3</xdr:col>
      <xdr:colOff>449036</xdr:colOff>
      <xdr:row>93</xdr:row>
      <xdr:rowOff>136072</xdr:rowOff>
    </xdr:from>
    <xdr:to>
      <xdr:col>3</xdr:col>
      <xdr:colOff>1932213</xdr:colOff>
      <xdr:row>93</xdr:row>
      <xdr:rowOff>2095499</xdr:rowOff>
    </xdr:to>
    <xdr:pic>
      <xdr:nvPicPr>
        <xdr:cNvPr id="306" name="Obrázek 305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t="2758" b="1379"/>
        <a:stretch/>
      </xdr:blipFill>
      <xdr:spPr>
        <a:xfrm>
          <a:off x="3061607" y="189860465"/>
          <a:ext cx="1483177" cy="1959427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122</xdr:row>
      <xdr:rowOff>0</xdr:rowOff>
    </xdr:from>
    <xdr:ext cx="304800" cy="713015"/>
    <xdr:sp macro="" textlink="">
      <xdr:nvSpPr>
        <xdr:cNvPr id="3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28858536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123</xdr:row>
      <xdr:rowOff>0</xdr:rowOff>
    </xdr:from>
    <xdr:ext cx="304800" cy="713015"/>
    <xdr:sp macro="" textlink="">
      <xdr:nvSpPr>
        <xdr:cNvPr id="3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31158143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125</xdr:row>
      <xdr:rowOff>0</xdr:rowOff>
    </xdr:from>
    <xdr:ext cx="304800" cy="713015"/>
    <xdr:sp macro="" textlink="">
      <xdr:nvSpPr>
        <xdr:cNvPr id="3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357573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304800" cy="713015"/>
    <xdr:sp macro="" textlink="">
      <xdr:nvSpPr>
        <xdr:cNvPr id="3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38056964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304800" cy="713015"/>
    <xdr:sp macro="" textlink="">
      <xdr:nvSpPr>
        <xdr:cNvPr id="3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40356571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128</xdr:row>
      <xdr:rowOff>0</xdr:rowOff>
    </xdr:from>
    <xdr:ext cx="304800" cy="713015"/>
    <xdr:sp macro="" textlink="">
      <xdr:nvSpPr>
        <xdr:cNvPr id="31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42656179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130</xdr:row>
      <xdr:rowOff>0</xdr:rowOff>
    </xdr:from>
    <xdr:ext cx="304800" cy="713015"/>
    <xdr:sp macro="" textlink="">
      <xdr:nvSpPr>
        <xdr:cNvPr id="3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44955786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130</xdr:row>
      <xdr:rowOff>0</xdr:rowOff>
    </xdr:from>
    <xdr:ext cx="304800" cy="713015"/>
    <xdr:sp macro="" textlink="">
      <xdr:nvSpPr>
        <xdr:cNvPr id="3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47255393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131</xdr:row>
      <xdr:rowOff>0</xdr:rowOff>
    </xdr:from>
    <xdr:ext cx="304800" cy="713015"/>
    <xdr:sp macro="" textlink="">
      <xdr:nvSpPr>
        <xdr:cNvPr id="3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49555000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304800" cy="713015"/>
    <xdr:sp macro="" textlink="">
      <xdr:nvSpPr>
        <xdr:cNvPr id="3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51596071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713015"/>
    <xdr:sp macro="" textlink="">
      <xdr:nvSpPr>
        <xdr:cNvPr id="3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53773214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134</xdr:row>
      <xdr:rowOff>0</xdr:rowOff>
    </xdr:from>
    <xdr:ext cx="304800" cy="713015"/>
    <xdr:sp macro="" textlink="">
      <xdr:nvSpPr>
        <xdr:cNvPr id="3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55950357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135</xdr:row>
      <xdr:rowOff>0</xdr:rowOff>
    </xdr:from>
    <xdr:ext cx="304800" cy="713015"/>
    <xdr:sp macro="" textlink="">
      <xdr:nvSpPr>
        <xdr:cNvPr id="3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58127500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136</xdr:row>
      <xdr:rowOff>0</xdr:rowOff>
    </xdr:from>
    <xdr:ext cx="304800" cy="713015"/>
    <xdr:sp macro="" textlink="">
      <xdr:nvSpPr>
        <xdr:cNvPr id="3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60304643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137</xdr:row>
      <xdr:rowOff>0</xdr:rowOff>
    </xdr:from>
    <xdr:ext cx="304800" cy="713015"/>
    <xdr:sp macro="" textlink="">
      <xdr:nvSpPr>
        <xdr:cNvPr id="3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262604250"/>
          <a:ext cx="304800" cy="71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169</xdr:row>
      <xdr:rowOff>0</xdr:rowOff>
    </xdr:from>
    <xdr:to>
      <xdr:col>13</xdr:col>
      <xdr:colOff>304800</xdr:colOff>
      <xdr:row>170</xdr:row>
      <xdr:rowOff>117528</xdr:rowOff>
    </xdr:to>
    <xdr:sp macro="" textlink="">
      <xdr:nvSpPr>
        <xdr:cNvPr id="34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0757650"/>
          <a:ext cx="304800" cy="227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13</xdr:col>
      <xdr:colOff>304800</xdr:colOff>
      <xdr:row>170</xdr:row>
      <xdr:rowOff>117528</xdr:rowOff>
    </xdr:to>
    <xdr:sp macro="" textlink="">
      <xdr:nvSpPr>
        <xdr:cNvPr id="34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0757650"/>
          <a:ext cx="304800" cy="227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13</xdr:col>
      <xdr:colOff>304800</xdr:colOff>
      <xdr:row>170</xdr:row>
      <xdr:rowOff>114299</xdr:rowOff>
    </xdr:to>
    <xdr:sp macro="" textlink="">
      <xdr:nvSpPr>
        <xdr:cNvPr id="34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0757650"/>
          <a:ext cx="304800" cy="226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13</xdr:col>
      <xdr:colOff>304800</xdr:colOff>
      <xdr:row>168</xdr:row>
      <xdr:rowOff>95252</xdr:rowOff>
    </xdr:to>
    <xdr:sp macro="" textlink="">
      <xdr:nvSpPr>
        <xdr:cNvPr id="346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66452350"/>
          <a:ext cx="304800" cy="226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205371</xdr:colOff>
      <xdr:row>167</xdr:row>
      <xdr:rowOff>56113</xdr:rowOff>
    </xdr:from>
    <xdr:to>
      <xdr:col>3</xdr:col>
      <xdr:colOff>2226206</xdr:colOff>
      <xdr:row>167</xdr:row>
      <xdr:rowOff>2088113</xdr:rowOff>
    </xdr:to>
    <xdr:pic>
      <xdr:nvPicPr>
        <xdr:cNvPr id="347" name="Obrázek 346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681996" y="266508463"/>
          <a:ext cx="2020835" cy="2032000"/>
        </a:xfrm>
        <a:prstGeom prst="rect">
          <a:avLst/>
        </a:prstGeom>
      </xdr:spPr>
    </xdr:pic>
    <xdr:clientData/>
  </xdr:twoCellAnchor>
  <xdr:twoCellAnchor>
    <xdr:from>
      <xdr:col>3</xdr:col>
      <xdr:colOff>179818</xdr:colOff>
      <xdr:row>168</xdr:row>
      <xdr:rowOff>90115</xdr:rowOff>
    </xdr:from>
    <xdr:to>
      <xdr:col>3</xdr:col>
      <xdr:colOff>2261466</xdr:colOff>
      <xdr:row>168</xdr:row>
      <xdr:rowOff>2132697</xdr:rowOff>
    </xdr:to>
    <xdr:pic>
      <xdr:nvPicPr>
        <xdr:cNvPr id="348" name="Obrázek 347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656443" y="268695115"/>
          <a:ext cx="2081648" cy="2042582"/>
        </a:xfrm>
        <a:prstGeom prst="rect">
          <a:avLst/>
        </a:prstGeom>
      </xdr:spPr>
    </xdr:pic>
    <xdr:clientData/>
  </xdr:twoCellAnchor>
  <xdr:twoCellAnchor>
    <xdr:from>
      <xdr:col>3</xdr:col>
      <xdr:colOff>521273</xdr:colOff>
      <xdr:row>172</xdr:row>
      <xdr:rowOff>203953</xdr:rowOff>
    </xdr:from>
    <xdr:to>
      <xdr:col>3</xdr:col>
      <xdr:colOff>2204023</xdr:colOff>
      <xdr:row>172</xdr:row>
      <xdr:rowOff>1443996</xdr:rowOff>
    </xdr:to>
    <xdr:pic>
      <xdr:nvPicPr>
        <xdr:cNvPr id="349" name="Obrázek 348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997898" y="277419553"/>
          <a:ext cx="1682750" cy="1240043"/>
        </a:xfrm>
        <a:prstGeom prst="rect">
          <a:avLst/>
        </a:prstGeom>
      </xdr:spPr>
    </xdr:pic>
    <xdr:clientData/>
  </xdr:twoCellAnchor>
  <xdr:twoCellAnchor>
    <xdr:from>
      <xdr:col>3</xdr:col>
      <xdr:colOff>465666</xdr:colOff>
      <xdr:row>171</xdr:row>
      <xdr:rowOff>190501</xdr:rowOff>
    </xdr:from>
    <xdr:to>
      <xdr:col>3</xdr:col>
      <xdr:colOff>1926167</xdr:colOff>
      <xdr:row>171</xdr:row>
      <xdr:rowOff>1938876</xdr:rowOff>
    </xdr:to>
    <xdr:pic>
      <xdr:nvPicPr>
        <xdr:cNvPr id="350" name="Obrázek 349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942291" y="275253451"/>
          <a:ext cx="1460501" cy="1748375"/>
        </a:xfrm>
        <a:prstGeom prst="rect">
          <a:avLst/>
        </a:prstGeom>
      </xdr:spPr>
    </xdr:pic>
    <xdr:clientData/>
  </xdr:twoCellAnchor>
  <xdr:twoCellAnchor>
    <xdr:from>
      <xdr:col>3</xdr:col>
      <xdr:colOff>258304</xdr:colOff>
      <xdr:row>169</xdr:row>
      <xdr:rowOff>139426</xdr:rowOff>
    </xdr:from>
    <xdr:to>
      <xdr:col>3</xdr:col>
      <xdr:colOff>2211737</xdr:colOff>
      <xdr:row>169</xdr:row>
      <xdr:rowOff>2012138</xdr:rowOff>
    </xdr:to>
    <xdr:pic>
      <xdr:nvPicPr>
        <xdr:cNvPr id="351" name="Obrázek 350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/>
        <a:srcRect l="8717" t="10782" r="16513" b="14993"/>
        <a:stretch/>
      </xdr:blipFill>
      <xdr:spPr>
        <a:xfrm>
          <a:off x="3734929" y="270897076"/>
          <a:ext cx="1953433" cy="1872712"/>
        </a:xfrm>
        <a:prstGeom prst="rect">
          <a:avLst/>
        </a:prstGeom>
      </xdr:spPr>
    </xdr:pic>
    <xdr:clientData/>
  </xdr:twoCellAnchor>
  <xdr:twoCellAnchor>
    <xdr:from>
      <xdr:col>3</xdr:col>
      <xdr:colOff>515472</xdr:colOff>
      <xdr:row>165</xdr:row>
      <xdr:rowOff>172010</xdr:rowOff>
    </xdr:from>
    <xdr:to>
      <xdr:col>3</xdr:col>
      <xdr:colOff>1905000</xdr:colOff>
      <xdr:row>165</xdr:row>
      <xdr:rowOff>2078732</xdr:rowOff>
    </xdr:to>
    <xdr:pic>
      <xdr:nvPicPr>
        <xdr:cNvPr id="352" name="Obrázek 351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8043" y="322538831"/>
          <a:ext cx="1389528" cy="1906722"/>
        </a:xfrm>
        <a:prstGeom prst="rect">
          <a:avLst/>
        </a:prstGeom>
      </xdr:spPr>
    </xdr:pic>
    <xdr:clientData/>
  </xdr:twoCellAnchor>
  <xdr:twoCellAnchor>
    <xdr:from>
      <xdr:col>3</xdr:col>
      <xdr:colOff>556290</xdr:colOff>
      <xdr:row>166</xdr:row>
      <xdr:rowOff>145108</xdr:rowOff>
    </xdr:from>
    <xdr:to>
      <xdr:col>3</xdr:col>
      <xdr:colOff>1864179</xdr:colOff>
      <xdr:row>166</xdr:row>
      <xdr:rowOff>1976837</xdr:rowOff>
    </xdr:to>
    <xdr:pic>
      <xdr:nvPicPr>
        <xdr:cNvPr id="353" name="Obrázek 352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8861" y="324661858"/>
          <a:ext cx="1307889" cy="1831729"/>
        </a:xfrm>
        <a:prstGeom prst="rect">
          <a:avLst/>
        </a:prstGeom>
      </xdr:spPr>
    </xdr:pic>
    <xdr:clientData/>
  </xdr:twoCellAnchor>
  <xdr:twoCellAnchor>
    <xdr:from>
      <xdr:col>3</xdr:col>
      <xdr:colOff>537882</xdr:colOff>
      <xdr:row>163</xdr:row>
      <xdr:rowOff>134470</xdr:rowOff>
    </xdr:from>
    <xdr:to>
      <xdr:col>3</xdr:col>
      <xdr:colOff>1932215</xdr:colOff>
      <xdr:row>163</xdr:row>
      <xdr:rowOff>1819513</xdr:rowOff>
    </xdr:to>
    <xdr:pic>
      <xdr:nvPicPr>
        <xdr:cNvPr id="354" name="Obrázek 353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0453" y="318201434"/>
          <a:ext cx="1394333" cy="1685043"/>
        </a:xfrm>
        <a:prstGeom prst="rect">
          <a:avLst/>
        </a:prstGeom>
      </xdr:spPr>
    </xdr:pic>
    <xdr:clientData/>
  </xdr:twoCellAnchor>
  <xdr:twoCellAnchor>
    <xdr:from>
      <xdr:col>3</xdr:col>
      <xdr:colOff>482653</xdr:colOff>
      <xdr:row>164</xdr:row>
      <xdr:rowOff>127048</xdr:rowOff>
    </xdr:from>
    <xdr:to>
      <xdr:col>3</xdr:col>
      <xdr:colOff>1973036</xdr:colOff>
      <xdr:row>164</xdr:row>
      <xdr:rowOff>1934376</xdr:rowOff>
    </xdr:to>
    <xdr:pic>
      <xdr:nvPicPr>
        <xdr:cNvPr id="355" name="Obrázek 354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224" y="320343941"/>
          <a:ext cx="1490383" cy="180732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5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5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5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5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6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170</xdr:row>
      <xdr:rowOff>0</xdr:rowOff>
    </xdr:from>
    <xdr:ext cx="304800" cy="304800"/>
    <xdr:sp macro="" textlink="">
      <xdr:nvSpPr>
        <xdr:cNvPr id="36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29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257736</xdr:colOff>
      <xdr:row>170</xdr:row>
      <xdr:rowOff>156884</xdr:rowOff>
    </xdr:from>
    <xdr:to>
      <xdr:col>3</xdr:col>
      <xdr:colOff>2041072</xdr:colOff>
      <xdr:row>170</xdr:row>
      <xdr:rowOff>1837780</xdr:rowOff>
    </xdr:to>
    <xdr:pic>
      <xdr:nvPicPr>
        <xdr:cNvPr id="362" name="Obrázek 36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0307" y="333327777"/>
          <a:ext cx="1783336" cy="1680896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175</xdr:row>
      <xdr:rowOff>0</xdr:rowOff>
    </xdr:from>
    <xdr:ext cx="304800" cy="713014"/>
    <xdr:sp macro="" textlink="">
      <xdr:nvSpPr>
        <xdr:cNvPr id="3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176</xdr:row>
      <xdr:rowOff>0</xdr:rowOff>
    </xdr:from>
    <xdr:ext cx="304800" cy="713014"/>
    <xdr:sp macro="" textlink="">
      <xdr:nvSpPr>
        <xdr:cNvPr id="3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177</xdr:row>
      <xdr:rowOff>0</xdr:rowOff>
    </xdr:from>
    <xdr:ext cx="304800" cy="713014"/>
    <xdr:sp macro="" textlink="">
      <xdr:nvSpPr>
        <xdr:cNvPr id="3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178</xdr:row>
      <xdr:rowOff>0</xdr:rowOff>
    </xdr:from>
    <xdr:ext cx="304800" cy="713014"/>
    <xdr:sp macro="" textlink="">
      <xdr:nvSpPr>
        <xdr:cNvPr id="3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179</xdr:row>
      <xdr:rowOff>0</xdr:rowOff>
    </xdr:from>
    <xdr:ext cx="304800" cy="713014"/>
    <xdr:sp macro="" textlink="">
      <xdr:nvSpPr>
        <xdr:cNvPr id="3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180</xdr:row>
      <xdr:rowOff>0</xdr:rowOff>
    </xdr:from>
    <xdr:ext cx="304800" cy="713014"/>
    <xdr:sp macro="" textlink="">
      <xdr:nvSpPr>
        <xdr:cNvPr id="3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181</xdr:row>
      <xdr:rowOff>0</xdr:rowOff>
    </xdr:from>
    <xdr:ext cx="304800" cy="713014"/>
    <xdr:sp macro="" textlink="">
      <xdr:nvSpPr>
        <xdr:cNvPr id="3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182</xdr:row>
      <xdr:rowOff>0</xdr:rowOff>
    </xdr:from>
    <xdr:ext cx="304800" cy="713014"/>
    <xdr:sp macro="" textlink="">
      <xdr:nvSpPr>
        <xdr:cNvPr id="3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183</xdr:row>
      <xdr:rowOff>0</xdr:rowOff>
    </xdr:from>
    <xdr:ext cx="304800" cy="713014"/>
    <xdr:sp macro="" textlink="">
      <xdr:nvSpPr>
        <xdr:cNvPr id="3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184</xdr:row>
      <xdr:rowOff>0</xdr:rowOff>
    </xdr:from>
    <xdr:ext cx="304800" cy="713014"/>
    <xdr:sp macro="" textlink="">
      <xdr:nvSpPr>
        <xdr:cNvPr id="3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10106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32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32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325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134</xdr:row>
      <xdr:rowOff>0</xdr:rowOff>
    </xdr:from>
    <xdr:ext cx="304800" cy="304800"/>
    <xdr:sp macro="" textlink="">
      <xdr:nvSpPr>
        <xdr:cNvPr id="326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2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2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2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3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3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304800" cy="304800"/>
    <xdr:sp macro="" textlink="">
      <xdr:nvSpPr>
        <xdr:cNvPr id="33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140</xdr:row>
      <xdr:rowOff>0</xdr:rowOff>
    </xdr:from>
    <xdr:ext cx="304800" cy="304800"/>
    <xdr:sp macro="" textlink="">
      <xdr:nvSpPr>
        <xdr:cNvPr id="33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140</xdr:row>
      <xdr:rowOff>0</xdr:rowOff>
    </xdr:from>
    <xdr:ext cx="304800" cy="304800"/>
    <xdr:sp macro="" textlink="">
      <xdr:nvSpPr>
        <xdr:cNvPr id="33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140</xdr:row>
      <xdr:rowOff>0</xdr:rowOff>
    </xdr:from>
    <xdr:ext cx="304800" cy="304800"/>
    <xdr:sp macro="" textlink="">
      <xdr:nvSpPr>
        <xdr:cNvPr id="33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749011</xdr:colOff>
      <xdr:row>141</xdr:row>
      <xdr:rowOff>122034</xdr:rowOff>
    </xdr:from>
    <xdr:to>
      <xdr:col>3</xdr:col>
      <xdr:colOff>1700893</xdr:colOff>
      <xdr:row>141</xdr:row>
      <xdr:rowOff>2100202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361582" y="298839641"/>
          <a:ext cx="951882" cy="1978168"/>
        </a:xfrm>
        <a:prstGeom prst="rect">
          <a:avLst/>
        </a:prstGeom>
      </xdr:spPr>
    </xdr:pic>
    <xdr:clientData/>
  </xdr:twoCellAnchor>
  <xdr:twoCellAnchor>
    <xdr:from>
      <xdr:col>3</xdr:col>
      <xdr:colOff>503464</xdr:colOff>
      <xdr:row>17</xdr:row>
      <xdr:rowOff>163285</xdr:rowOff>
    </xdr:from>
    <xdr:to>
      <xdr:col>3</xdr:col>
      <xdr:colOff>1932215</xdr:colOff>
      <xdr:row>17</xdr:row>
      <xdr:rowOff>2003237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3116035" y="34072285"/>
          <a:ext cx="1428751" cy="1839952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98</xdr:row>
      <xdr:rowOff>0</xdr:rowOff>
    </xdr:from>
    <xdr:ext cx="304800" cy="304800"/>
    <xdr:sp macro="" textlink="">
      <xdr:nvSpPr>
        <xdr:cNvPr id="3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98</xdr:row>
      <xdr:rowOff>0</xdr:rowOff>
    </xdr:from>
    <xdr:ext cx="304800" cy="304800"/>
    <xdr:sp macro="" textlink="">
      <xdr:nvSpPr>
        <xdr:cNvPr id="3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3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108</xdr:row>
      <xdr:rowOff>0</xdr:rowOff>
    </xdr:from>
    <xdr:ext cx="304800" cy="304800"/>
    <xdr:sp macro="" textlink="">
      <xdr:nvSpPr>
        <xdr:cNvPr id="3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3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122</xdr:row>
      <xdr:rowOff>0</xdr:rowOff>
    </xdr:from>
    <xdr:ext cx="304800" cy="304800"/>
    <xdr:sp macro="" textlink="">
      <xdr:nvSpPr>
        <xdr:cNvPr id="3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131</xdr:row>
      <xdr:rowOff>0</xdr:rowOff>
    </xdr:from>
    <xdr:ext cx="304800" cy="304800"/>
    <xdr:sp macro="" textlink="">
      <xdr:nvSpPr>
        <xdr:cNvPr id="3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131</xdr:row>
      <xdr:rowOff>0</xdr:rowOff>
    </xdr:from>
    <xdr:ext cx="304800" cy="304800"/>
    <xdr:sp macro="" textlink="">
      <xdr:nvSpPr>
        <xdr:cNvPr id="3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304800" cy="304800"/>
    <xdr:sp macro="" textlink="">
      <xdr:nvSpPr>
        <xdr:cNvPr id="3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304800" cy="304800"/>
    <xdr:sp macro="" textlink="">
      <xdr:nvSpPr>
        <xdr:cNvPr id="3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155</xdr:row>
      <xdr:rowOff>0</xdr:rowOff>
    </xdr:from>
    <xdr:ext cx="304800" cy="304800"/>
    <xdr:sp macro="" textlink="">
      <xdr:nvSpPr>
        <xdr:cNvPr id="3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155</xdr:row>
      <xdr:rowOff>0</xdr:rowOff>
    </xdr:from>
    <xdr:ext cx="304800" cy="304800"/>
    <xdr:sp macro="" textlink="">
      <xdr:nvSpPr>
        <xdr:cNvPr id="38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161</xdr:row>
      <xdr:rowOff>0</xdr:rowOff>
    </xdr:from>
    <xdr:ext cx="304800" cy="304800"/>
    <xdr:sp macro="" textlink="">
      <xdr:nvSpPr>
        <xdr:cNvPr id="3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161</xdr:row>
      <xdr:rowOff>0</xdr:rowOff>
    </xdr:from>
    <xdr:ext cx="304800" cy="304800"/>
    <xdr:sp macro="" textlink="">
      <xdr:nvSpPr>
        <xdr:cNvPr id="38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163</xdr:row>
      <xdr:rowOff>0</xdr:rowOff>
    </xdr:from>
    <xdr:ext cx="304800" cy="304800"/>
    <xdr:sp macro="" textlink="">
      <xdr:nvSpPr>
        <xdr:cNvPr id="38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163</xdr:row>
      <xdr:rowOff>0</xdr:rowOff>
    </xdr:from>
    <xdr:ext cx="304800" cy="304800"/>
    <xdr:sp macro="" textlink="">
      <xdr:nvSpPr>
        <xdr:cNvPr id="3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3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165</xdr:row>
      <xdr:rowOff>0</xdr:rowOff>
    </xdr:from>
    <xdr:ext cx="304800" cy="304800"/>
    <xdr:sp macro="" textlink="">
      <xdr:nvSpPr>
        <xdr:cNvPr id="3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0</xdr:rowOff>
    </xdr:from>
    <xdr:ext cx="304800" cy="304800"/>
    <xdr:sp macro="" textlink="">
      <xdr:nvSpPr>
        <xdr:cNvPr id="3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168</xdr:row>
      <xdr:rowOff>0</xdr:rowOff>
    </xdr:from>
    <xdr:ext cx="304800" cy="304800"/>
    <xdr:sp macro="" textlink="">
      <xdr:nvSpPr>
        <xdr:cNvPr id="3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173</xdr:row>
      <xdr:rowOff>0</xdr:rowOff>
    </xdr:from>
    <xdr:ext cx="304800" cy="304800"/>
    <xdr:sp macro="" textlink="">
      <xdr:nvSpPr>
        <xdr:cNvPr id="3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173</xdr:row>
      <xdr:rowOff>0</xdr:rowOff>
    </xdr:from>
    <xdr:ext cx="304800" cy="304800"/>
    <xdr:sp macro="" textlink="">
      <xdr:nvSpPr>
        <xdr:cNvPr id="3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176</xdr:row>
      <xdr:rowOff>0</xdr:rowOff>
    </xdr:from>
    <xdr:ext cx="304800" cy="304800"/>
    <xdr:sp macro="" textlink="">
      <xdr:nvSpPr>
        <xdr:cNvPr id="3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176</xdr:row>
      <xdr:rowOff>0</xdr:rowOff>
    </xdr:from>
    <xdr:ext cx="304800" cy="304800"/>
    <xdr:sp macro="" textlink="">
      <xdr:nvSpPr>
        <xdr:cNvPr id="3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185</xdr:row>
      <xdr:rowOff>0</xdr:rowOff>
    </xdr:from>
    <xdr:ext cx="304800" cy="304800"/>
    <xdr:sp macro="" textlink="">
      <xdr:nvSpPr>
        <xdr:cNvPr id="3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185</xdr:row>
      <xdr:rowOff>0</xdr:rowOff>
    </xdr:from>
    <xdr:ext cx="304800" cy="304800"/>
    <xdr:sp macro="" textlink="">
      <xdr:nvSpPr>
        <xdr:cNvPr id="39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0</xdr:rowOff>
    </xdr:from>
    <xdr:ext cx="304800" cy="304800"/>
    <xdr:sp macro="" textlink="">
      <xdr:nvSpPr>
        <xdr:cNvPr id="4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96</xdr:row>
      <xdr:rowOff>0</xdr:rowOff>
    </xdr:from>
    <xdr:ext cx="304800" cy="304800"/>
    <xdr:sp macro="" textlink="">
      <xdr:nvSpPr>
        <xdr:cNvPr id="40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231320</xdr:colOff>
      <xdr:row>254</xdr:row>
      <xdr:rowOff>190499</xdr:rowOff>
    </xdr:from>
    <xdr:to>
      <xdr:col>3</xdr:col>
      <xdr:colOff>2171700</xdr:colOff>
      <xdr:row>254</xdr:row>
      <xdr:rowOff>1864179</xdr:rowOff>
    </xdr:to>
    <xdr:pic>
      <xdr:nvPicPr>
        <xdr:cNvPr id="404" name="Obrázek 403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9" t="29341" r="47782" b="37229"/>
        <a:stretch/>
      </xdr:blipFill>
      <xdr:spPr>
        <a:xfrm>
          <a:off x="2843891" y="444150749"/>
          <a:ext cx="1940380" cy="1673680"/>
        </a:xfrm>
        <a:prstGeom prst="rect">
          <a:avLst/>
        </a:prstGeom>
      </xdr:spPr>
    </xdr:pic>
    <xdr:clientData/>
  </xdr:twoCellAnchor>
  <xdr:twoCellAnchor>
    <xdr:from>
      <xdr:col>3</xdr:col>
      <xdr:colOff>272142</xdr:colOff>
      <xdr:row>255</xdr:row>
      <xdr:rowOff>168496</xdr:rowOff>
    </xdr:from>
    <xdr:to>
      <xdr:col>3</xdr:col>
      <xdr:colOff>2163536</xdr:colOff>
      <xdr:row>255</xdr:row>
      <xdr:rowOff>1945822</xdr:rowOff>
    </xdr:to>
    <xdr:pic>
      <xdr:nvPicPr>
        <xdr:cNvPr id="405" name="Obrázek 404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9" t="29341" r="47782" b="37229"/>
        <a:stretch/>
      </xdr:blipFill>
      <xdr:spPr>
        <a:xfrm>
          <a:off x="2884713" y="446278675"/>
          <a:ext cx="1891394" cy="1777326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240</xdr:row>
      <xdr:rowOff>0</xdr:rowOff>
    </xdr:from>
    <xdr:ext cx="304800" cy="713014"/>
    <xdr:sp macro="" textlink="">
      <xdr:nvSpPr>
        <xdr:cNvPr id="4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34490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241</xdr:row>
      <xdr:rowOff>0</xdr:rowOff>
    </xdr:from>
    <xdr:ext cx="304800" cy="713014"/>
    <xdr:sp macro="" textlink="">
      <xdr:nvSpPr>
        <xdr:cNvPr id="4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34490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254</xdr:row>
      <xdr:rowOff>0</xdr:rowOff>
    </xdr:from>
    <xdr:ext cx="304800" cy="713014"/>
    <xdr:sp macro="" textlink="">
      <xdr:nvSpPr>
        <xdr:cNvPr id="4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34490786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4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15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41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8029"/>
    <xdr:sp macro="" textlink="">
      <xdr:nvSpPr>
        <xdr:cNvPr id="41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4800"/>
    <xdr:sp macro="" textlink="">
      <xdr:nvSpPr>
        <xdr:cNvPr id="41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304800" cy="304800"/>
    <xdr:sp macro="" textlink="">
      <xdr:nvSpPr>
        <xdr:cNvPr id="41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181</xdr:row>
      <xdr:rowOff>1645228</xdr:rowOff>
    </xdr:from>
    <xdr:ext cx="304800" cy="304800"/>
    <xdr:sp macro="" textlink="">
      <xdr:nvSpPr>
        <xdr:cNvPr id="420" name="AutoShape 2" descr="Inspirace a reference - wellness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8482823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42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426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7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8029"/>
    <xdr:sp macro="" textlink="">
      <xdr:nvSpPr>
        <xdr:cNvPr id="428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304800" cy="304800"/>
    <xdr:sp macro="" textlink="">
      <xdr:nvSpPr>
        <xdr:cNvPr id="429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157</xdr:row>
      <xdr:rowOff>0</xdr:rowOff>
    </xdr:from>
    <xdr:ext cx="304800" cy="308029"/>
    <xdr:sp macro="" textlink="">
      <xdr:nvSpPr>
        <xdr:cNvPr id="430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157</xdr:row>
      <xdr:rowOff>0</xdr:rowOff>
    </xdr:from>
    <xdr:ext cx="304800" cy="308029"/>
    <xdr:sp macro="" textlink="">
      <xdr:nvSpPr>
        <xdr:cNvPr id="431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157</xdr:row>
      <xdr:rowOff>0</xdr:rowOff>
    </xdr:from>
    <xdr:ext cx="304800" cy="308029"/>
    <xdr:sp macro="" textlink="">
      <xdr:nvSpPr>
        <xdr:cNvPr id="43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157</xdr:row>
      <xdr:rowOff>0</xdr:rowOff>
    </xdr:from>
    <xdr:ext cx="304800" cy="308029"/>
    <xdr:sp macro="" textlink="">
      <xdr:nvSpPr>
        <xdr:cNvPr id="433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304800" cy="304800"/>
    <xdr:sp macro="" textlink="">
      <xdr:nvSpPr>
        <xdr:cNvPr id="43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304800" cy="304800"/>
    <xdr:sp macro="" textlink="">
      <xdr:nvSpPr>
        <xdr:cNvPr id="43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304800" cy="304800"/>
    <xdr:sp macro="" textlink="">
      <xdr:nvSpPr>
        <xdr:cNvPr id="43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3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163</xdr:row>
      <xdr:rowOff>0</xdr:rowOff>
    </xdr:from>
    <xdr:ext cx="304800" cy="304800"/>
    <xdr:sp macro="" textlink="">
      <xdr:nvSpPr>
        <xdr:cNvPr id="43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234</xdr:row>
      <xdr:rowOff>0</xdr:rowOff>
    </xdr:from>
    <xdr:ext cx="304800" cy="713014"/>
    <xdr:sp macro="" textlink="">
      <xdr:nvSpPr>
        <xdr:cNvPr id="44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51513321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235</xdr:row>
      <xdr:rowOff>0</xdr:rowOff>
    </xdr:from>
    <xdr:ext cx="304800" cy="713014"/>
    <xdr:sp macro="" textlink="">
      <xdr:nvSpPr>
        <xdr:cNvPr id="4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43716429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236</xdr:row>
      <xdr:rowOff>0</xdr:rowOff>
    </xdr:from>
    <xdr:ext cx="304800" cy="713014"/>
    <xdr:sp macro="" textlink="">
      <xdr:nvSpPr>
        <xdr:cNvPr id="4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343716429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94012</xdr:colOff>
      <xdr:row>188</xdr:row>
      <xdr:rowOff>403266</xdr:rowOff>
    </xdr:from>
    <xdr:to>
      <xdr:col>3</xdr:col>
      <xdr:colOff>2219527</xdr:colOff>
      <xdr:row>188</xdr:row>
      <xdr:rowOff>1682337</xdr:rowOff>
    </xdr:to>
    <xdr:pic>
      <xdr:nvPicPr>
        <xdr:cNvPr id="444" name="Obrázek 443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8" t="15211" r="23364" b="17328"/>
        <a:stretch/>
      </xdr:blipFill>
      <xdr:spPr>
        <a:xfrm>
          <a:off x="3570637" y="5965866"/>
          <a:ext cx="2125515" cy="1279071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212</xdr:row>
      <xdr:rowOff>0</xdr:rowOff>
    </xdr:from>
    <xdr:to>
      <xdr:col>3</xdr:col>
      <xdr:colOff>2081892</xdr:colOff>
      <xdr:row>212</xdr:row>
      <xdr:rowOff>0</xdr:rowOff>
    </xdr:to>
    <xdr:pic>
      <xdr:nvPicPr>
        <xdr:cNvPr id="451" name="Obrázek 450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3667125" y="31636854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86592</xdr:colOff>
      <xdr:row>206</xdr:row>
      <xdr:rowOff>76695</xdr:rowOff>
    </xdr:from>
    <xdr:to>
      <xdr:col>3</xdr:col>
      <xdr:colOff>2236521</xdr:colOff>
      <xdr:row>206</xdr:row>
      <xdr:rowOff>2076945</xdr:rowOff>
    </xdr:to>
    <xdr:pic>
      <xdr:nvPicPr>
        <xdr:cNvPr id="452" name="Obrázek 451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728" t="44807" r="18124" b="30138"/>
        <a:stretch/>
      </xdr:blipFill>
      <xdr:spPr>
        <a:xfrm>
          <a:off x="3563217" y="37929045"/>
          <a:ext cx="2149929" cy="2000250"/>
        </a:xfrm>
        <a:prstGeom prst="rect">
          <a:avLst/>
        </a:prstGeom>
      </xdr:spPr>
    </xdr:pic>
    <xdr:clientData/>
  </xdr:twoCellAnchor>
  <xdr:twoCellAnchor>
    <xdr:from>
      <xdr:col>3</xdr:col>
      <xdr:colOff>155863</xdr:colOff>
      <xdr:row>207</xdr:row>
      <xdr:rowOff>117517</xdr:rowOff>
    </xdr:from>
    <xdr:to>
      <xdr:col>3</xdr:col>
      <xdr:colOff>2082635</xdr:colOff>
      <xdr:row>207</xdr:row>
      <xdr:rowOff>2008911</xdr:rowOff>
    </xdr:to>
    <xdr:pic>
      <xdr:nvPicPr>
        <xdr:cNvPr id="453" name="Obrázek 452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95" t="40715" b="19488"/>
        <a:stretch/>
      </xdr:blipFill>
      <xdr:spPr>
        <a:xfrm>
          <a:off x="3632488" y="40122517"/>
          <a:ext cx="1926772" cy="1891394"/>
        </a:xfrm>
        <a:prstGeom prst="rect">
          <a:avLst/>
        </a:prstGeom>
      </xdr:spPr>
    </xdr:pic>
    <xdr:clientData/>
  </xdr:twoCellAnchor>
  <xdr:twoCellAnchor>
    <xdr:from>
      <xdr:col>3</xdr:col>
      <xdr:colOff>183078</xdr:colOff>
      <xdr:row>197</xdr:row>
      <xdr:rowOff>415637</xdr:rowOff>
    </xdr:from>
    <xdr:to>
      <xdr:col>3</xdr:col>
      <xdr:colOff>2074470</xdr:colOff>
      <xdr:row>197</xdr:row>
      <xdr:rowOff>1876469</xdr:rowOff>
    </xdr:to>
    <xdr:pic>
      <xdr:nvPicPr>
        <xdr:cNvPr id="456" name="Obrázek 455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3659703" y="46878587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166923</xdr:colOff>
      <xdr:row>198</xdr:row>
      <xdr:rowOff>350368</xdr:rowOff>
    </xdr:from>
    <xdr:to>
      <xdr:col>3</xdr:col>
      <xdr:colOff>2058315</xdr:colOff>
      <xdr:row>198</xdr:row>
      <xdr:rowOff>1811200</xdr:rowOff>
    </xdr:to>
    <xdr:pic>
      <xdr:nvPicPr>
        <xdr:cNvPr id="457" name="Obrázek 456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3643548" y="48965968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65809</xdr:colOff>
      <xdr:row>200</xdr:row>
      <xdr:rowOff>152400</xdr:rowOff>
    </xdr:from>
    <xdr:to>
      <xdr:col>3</xdr:col>
      <xdr:colOff>2194815</xdr:colOff>
      <xdr:row>200</xdr:row>
      <xdr:rowOff>1975757</xdr:rowOff>
    </xdr:to>
    <xdr:pic>
      <xdr:nvPicPr>
        <xdr:cNvPr id="458" name="Obrázek 457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52" t="18848" r="29874" b="23941"/>
        <a:stretch/>
      </xdr:blipFill>
      <xdr:spPr>
        <a:xfrm>
          <a:off x="3542434" y="50920650"/>
          <a:ext cx="2129006" cy="1823357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59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60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61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62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63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64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8029"/>
    <xdr:sp macro="" textlink="">
      <xdr:nvSpPr>
        <xdr:cNvPr id="465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8029"/>
    <xdr:sp macro="" textlink="">
      <xdr:nvSpPr>
        <xdr:cNvPr id="466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46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46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0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1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4800"/>
    <xdr:sp macro="" textlink="">
      <xdr:nvSpPr>
        <xdr:cNvPr id="472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3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4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4800"/>
    <xdr:sp macro="" textlink="">
      <xdr:nvSpPr>
        <xdr:cNvPr id="475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8029"/>
    <xdr:sp macro="" textlink="">
      <xdr:nvSpPr>
        <xdr:cNvPr id="47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213</xdr:row>
      <xdr:rowOff>0</xdr:rowOff>
    </xdr:from>
    <xdr:ext cx="304800" cy="304800"/>
    <xdr:sp macro="" textlink="">
      <xdr:nvSpPr>
        <xdr:cNvPr id="478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553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212</xdr:row>
      <xdr:rowOff>0</xdr:rowOff>
    </xdr:from>
    <xdr:ext cx="304800" cy="304800"/>
    <xdr:sp macro="" textlink="">
      <xdr:nvSpPr>
        <xdr:cNvPr id="480" name="AutoShape 2" descr="Inspirace a reference - wellness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8482823" y="997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155694</xdr:colOff>
      <xdr:row>214</xdr:row>
      <xdr:rowOff>0</xdr:rowOff>
    </xdr:from>
    <xdr:to>
      <xdr:col>3</xdr:col>
      <xdr:colOff>2253955</xdr:colOff>
      <xdr:row>214</xdr:row>
      <xdr:rowOff>0</xdr:rowOff>
    </xdr:to>
    <xdr:pic>
      <xdr:nvPicPr>
        <xdr:cNvPr id="481" name="Obrázek 480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print">
          <a:extLst>
            <a:ext uri="{BEBA8EAE-BF5A-486C-A8C5-ECC9F3942E4B}">
              <a14:imgProps xmlns:a14="http://schemas.microsoft.com/office/drawing/2010/main">
                <a14:imgLayer r:embed="rId109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2773" t="26838" r="22055" b="35100"/>
        <a:stretch/>
      </xdr:blipFill>
      <xdr:spPr>
        <a:xfrm>
          <a:off x="2768265" y="411298571"/>
          <a:ext cx="2098261" cy="1784731"/>
        </a:xfrm>
        <a:prstGeom prst="rect">
          <a:avLst/>
        </a:prstGeom>
      </xdr:spPr>
    </xdr:pic>
    <xdr:clientData/>
  </xdr:twoCellAnchor>
  <xdr:twoCellAnchor>
    <xdr:from>
      <xdr:col>3</xdr:col>
      <xdr:colOff>220377</xdr:colOff>
      <xdr:row>217</xdr:row>
      <xdr:rowOff>105509</xdr:rowOff>
    </xdr:from>
    <xdr:to>
      <xdr:col>3</xdr:col>
      <xdr:colOff>2263421</xdr:colOff>
      <xdr:row>217</xdr:row>
      <xdr:rowOff>2070538</xdr:rowOff>
    </xdr:to>
    <xdr:pic>
      <xdr:nvPicPr>
        <xdr:cNvPr id="483" name="Obrázek 482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2" t="37107" r="56753" b="21747"/>
        <a:stretch/>
      </xdr:blipFill>
      <xdr:spPr>
        <a:xfrm>
          <a:off x="2832948" y="421981366"/>
          <a:ext cx="2043044" cy="1965029"/>
        </a:xfrm>
        <a:prstGeom prst="rect">
          <a:avLst/>
        </a:prstGeom>
      </xdr:spPr>
    </xdr:pic>
    <xdr:clientData/>
  </xdr:twoCellAnchor>
  <xdr:twoCellAnchor>
    <xdr:from>
      <xdr:col>3</xdr:col>
      <xdr:colOff>307837</xdr:colOff>
      <xdr:row>215</xdr:row>
      <xdr:rowOff>167723</xdr:rowOff>
    </xdr:from>
    <xdr:to>
      <xdr:col>3</xdr:col>
      <xdr:colOff>2475119</xdr:colOff>
      <xdr:row>215</xdr:row>
      <xdr:rowOff>1969322</xdr:rowOff>
    </xdr:to>
    <xdr:pic>
      <xdr:nvPicPr>
        <xdr:cNvPr id="484" name="Obrázek 483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>
          <a:extLst>
            <a:ext uri="{BEBA8EAE-BF5A-486C-A8C5-ECC9F3942E4B}">
              <a14:imgProps xmlns:a14="http://schemas.microsoft.com/office/drawing/2010/main">
                <a14:imgLayer r:embed="rId112"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rcRect l="17224" t="22279" r="36369" b="9140"/>
        <a:stretch/>
      </xdr:blipFill>
      <xdr:spPr>
        <a:xfrm>
          <a:off x="3784462" y="18750998"/>
          <a:ext cx="2072032" cy="1801599"/>
        </a:xfrm>
        <a:prstGeom prst="rect">
          <a:avLst/>
        </a:prstGeom>
      </xdr:spPr>
    </xdr:pic>
    <xdr:clientData/>
  </xdr:twoCellAnchor>
  <xdr:twoCellAnchor>
    <xdr:from>
      <xdr:col>3</xdr:col>
      <xdr:colOff>243942</xdr:colOff>
      <xdr:row>216</xdr:row>
      <xdr:rowOff>198172</xdr:rowOff>
    </xdr:from>
    <xdr:to>
      <xdr:col>3</xdr:col>
      <xdr:colOff>2315975</xdr:colOff>
      <xdr:row>216</xdr:row>
      <xdr:rowOff>2017316</xdr:rowOff>
    </xdr:to>
    <xdr:pic>
      <xdr:nvPicPr>
        <xdr:cNvPr id="486" name="Obrázek 485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>
          <a:extLst>
            <a:ext uri="{BEBA8EAE-BF5A-486C-A8C5-ECC9F3942E4B}">
              <a14:imgProps xmlns:a14="http://schemas.microsoft.com/office/drawing/2010/main">
                <a14:imgLayer r:embed="rId114">
                  <a14:imgEffect>
                    <a14:brightnessContrast bright="-20000" contrast="-40000"/>
                  </a14:imgEffect>
                </a14:imgLayer>
              </a14:imgProps>
            </a:ext>
          </a:extLst>
        </a:blip>
        <a:srcRect l="15889" t="26305" r="40221" b="8201"/>
        <a:stretch/>
      </xdr:blipFill>
      <xdr:spPr>
        <a:xfrm>
          <a:off x="2856513" y="419924101"/>
          <a:ext cx="2072033" cy="1819144"/>
        </a:xfrm>
        <a:prstGeom prst="rect">
          <a:avLst/>
        </a:prstGeom>
      </xdr:spPr>
    </xdr:pic>
    <xdr:clientData/>
  </xdr:twoCellAnchor>
  <xdr:twoCellAnchor>
    <xdr:from>
      <xdr:col>3</xdr:col>
      <xdr:colOff>121104</xdr:colOff>
      <xdr:row>214</xdr:row>
      <xdr:rowOff>305352</xdr:rowOff>
    </xdr:from>
    <xdr:to>
      <xdr:col>3</xdr:col>
      <xdr:colOff>2274932</xdr:colOff>
      <xdr:row>214</xdr:row>
      <xdr:rowOff>1738439</xdr:rowOff>
    </xdr:to>
    <xdr:pic>
      <xdr:nvPicPr>
        <xdr:cNvPr id="487" name="Obrázek 486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>
          <a:extLst>
            <a:ext uri="{BEBA8EAE-BF5A-486C-A8C5-ECC9F3942E4B}">
              <a14:imgProps xmlns:a14="http://schemas.microsoft.com/office/drawing/2010/main">
                <a14:imgLayer r:embed="rId116">
                  <a14:imgEffect>
                    <a14:brightnessContrast bright="20000"/>
                  </a14:imgEffect>
                </a14:imgLayer>
              </a14:imgProps>
            </a:ext>
          </a:extLst>
        </a:blip>
        <a:srcRect l="23102" t="36907" r="43606" b="25379"/>
        <a:stretch/>
      </xdr:blipFill>
      <xdr:spPr>
        <a:xfrm>
          <a:off x="2718831" y="431839807"/>
          <a:ext cx="2153828" cy="1433087"/>
        </a:xfrm>
        <a:prstGeom prst="rect">
          <a:avLst/>
        </a:prstGeom>
      </xdr:spPr>
    </xdr:pic>
    <xdr:clientData/>
  </xdr:twoCellAnchor>
  <xdr:twoCellAnchor>
    <xdr:from>
      <xdr:col>3</xdr:col>
      <xdr:colOff>74767</xdr:colOff>
      <xdr:row>218</xdr:row>
      <xdr:rowOff>318052</xdr:rowOff>
    </xdr:from>
    <xdr:to>
      <xdr:col>3</xdr:col>
      <xdr:colOff>2322648</xdr:colOff>
      <xdr:row>218</xdr:row>
      <xdr:rowOff>1960770</xdr:rowOff>
    </xdr:to>
    <xdr:pic>
      <xdr:nvPicPr>
        <xdr:cNvPr id="488" name="Obrázek 487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>
          <a:extLst>
            <a:ext uri="{BEBA8EAE-BF5A-486C-A8C5-ECC9F3942E4B}">
              <a14:imgProps xmlns:a14="http://schemas.microsoft.com/office/drawing/2010/main">
                <a14:imgLayer r:embed="rId118">
                  <a14:imgEffect>
                    <a14:brightnessContrast bright="20000"/>
                  </a14:imgEffect>
                </a14:imgLayer>
              </a14:imgProps>
            </a:ext>
          </a:extLst>
        </a:blip>
        <a:srcRect l="23479" t="32210" r="38549" b="21220"/>
        <a:stretch/>
      </xdr:blipFill>
      <xdr:spPr>
        <a:xfrm>
          <a:off x="2687338" y="424343838"/>
          <a:ext cx="2247881" cy="164271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169</xdr:row>
      <xdr:rowOff>0</xdr:rowOff>
    </xdr:from>
    <xdr:ext cx="304800" cy="308029"/>
    <xdr:sp macro="" textlink="">
      <xdr:nvSpPr>
        <xdr:cNvPr id="48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169</xdr:row>
      <xdr:rowOff>0</xdr:rowOff>
    </xdr:from>
    <xdr:ext cx="304800" cy="308029"/>
    <xdr:sp macro="" textlink="">
      <xdr:nvSpPr>
        <xdr:cNvPr id="49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169</xdr:row>
      <xdr:rowOff>0</xdr:rowOff>
    </xdr:from>
    <xdr:ext cx="304800" cy="308029"/>
    <xdr:sp macro="" textlink="">
      <xdr:nvSpPr>
        <xdr:cNvPr id="49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169</xdr:row>
      <xdr:rowOff>0</xdr:rowOff>
    </xdr:from>
    <xdr:ext cx="304800" cy="308029"/>
    <xdr:sp macro="" textlink="">
      <xdr:nvSpPr>
        <xdr:cNvPr id="49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304800" cy="304800"/>
    <xdr:sp macro="" textlink="">
      <xdr:nvSpPr>
        <xdr:cNvPr id="49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304800" cy="304800"/>
    <xdr:sp macro="" textlink="">
      <xdr:nvSpPr>
        <xdr:cNvPr id="49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304800" cy="304800"/>
    <xdr:sp macro="" textlink="">
      <xdr:nvSpPr>
        <xdr:cNvPr id="49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214</xdr:row>
      <xdr:rowOff>0</xdr:rowOff>
    </xdr:from>
    <xdr:ext cx="304800" cy="304800"/>
    <xdr:sp macro="" textlink="">
      <xdr:nvSpPr>
        <xdr:cNvPr id="496" name="AutoShape 2" descr="Inspirace a reference - wellness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8482823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304800"/>
    <xdr:sp macro="" textlink="">
      <xdr:nvSpPr>
        <xdr:cNvPr id="498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304800"/>
    <xdr:sp macro="" textlink="">
      <xdr:nvSpPr>
        <xdr:cNvPr id="499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2407228"/>
    <xdr:sp macro="" textlink="">
      <xdr:nvSpPr>
        <xdr:cNvPr id="500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2407228"/>
    <xdr:sp macro="" textlink="">
      <xdr:nvSpPr>
        <xdr:cNvPr id="501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2407228"/>
    <xdr:sp macro="" textlink="">
      <xdr:nvSpPr>
        <xdr:cNvPr id="502" name="AutoShape 2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173</xdr:row>
      <xdr:rowOff>0</xdr:rowOff>
    </xdr:from>
    <xdr:ext cx="304800" cy="2407228"/>
    <xdr:sp macro="" textlink="">
      <xdr:nvSpPr>
        <xdr:cNvPr id="503" name="AutoShape 3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5857875" y="14277975"/>
          <a:ext cx="304800" cy="240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204</xdr:row>
      <xdr:rowOff>0</xdr:rowOff>
    </xdr:from>
    <xdr:to>
      <xdr:col>13</xdr:col>
      <xdr:colOff>304800</xdr:colOff>
      <xdr:row>205</xdr:row>
      <xdr:rowOff>117529</xdr:rowOff>
    </xdr:to>
    <xdr:sp macro="" textlink="">
      <xdr:nvSpPr>
        <xdr:cNvPr id="50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13</xdr:col>
      <xdr:colOff>304800</xdr:colOff>
      <xdr:row>205</xdr:row>
      <xdr:rowOff>117529</xdr:rowOff>
    </xdr:to>
    <xdr:sp macro="" textlink="">
      <xdr:nvSpPr>
        <xdr:cNvPr id="50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13</xdr:col>
      <xdr:colOff>304800</xdr:colOff>
      <xdr:row>205</xdr:row>
      <xdr:rowOff>114300</xdr:rowOff>
    </xdr:to>
    <xdr:sp macro="" textlink="">
      <xdr:nvSpPr>
        <xdr:cNvPr id="506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13</xdr:col>
      <xdr:colOff>304800</xdr:colOff>
      <xdr:row>205</xdr:row>
      <xdr:rowOff>114300</xdr:rowOff>
    </xdr:to>
    <xdr:sp macro="" textlink="">
      <xdr:nvSpPr>
        <xdr:cNvPr id="507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08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09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10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11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214</xdr:row>
      <xdr:rowOff>0</xdr:rowOff>
    </xdr:from>
    <xdr:to>
      <xdr:col>13</xdr:col>
      <xdr:colOff>304800</xdr:colOff>
      <xdr:row>215</xdr:row>
      <xdr:rowOff>117526</xdr:rowOff>
    </xdr:to>
    <xdr:sp macro="" textlink="">
      <xdr:nvSpPr>
        <xdr:cNvPr id="512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214</xdr:row>
      <xdr:rowOff>0</xdr:rowOff>
    </xdr:from>
    <xdr:to>
      <xdr:col>13</xdr:col>
      <xdr:colOff>304800</xdr:colOff>
      <xdr:row>215</xdr:row>
      <xdr:rowOff>117526</xdr:rowOff>
    </xdr:to>
    <xdr:sp macro="" textlink="">
      <xdr:nvSpPr>
        <xdr:cNvPr id="513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7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214</xdr:row>
      <xdr:rowOff>0</xdr:rowOff>
    </xdr:from>
    <xdr:to>
      <xdr:col>13</xdr:col>
      <xdr:colOff>304800</xdr:colOff>
      <xdr:row>215</xdr:row>
      <xdr:rowOff>114297</xdr:rowOff>
    </xdr:to>
    <xdr:sp macro="" textlink="">
      <xdr:nvSpPr>
        <xdr:cNvPr id="514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15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16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17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1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1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208</xdr:row>
      <xdr:rowOff>0</xdr:rowOff>
    </xdr:from>
    <xdr:ext cx="304800" cy="304800"/>
    <xdr:sp macro="" textlink="">
      <xdr:nvSpPr>
        <xdr:cNvPr id="52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2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2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23" name="AutoShape 1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8029"/>
    <xdr:sp macro="" textlink="">
      <xdr:nvSpPr>
        <xdr:cNvPr id="524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8029"/>
    <xdr:sp macro="" textlink="">
      <xdr:nvSpPr>
        <xdr:cNvPr id="525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8029"/>
    <xdr:sp macro="" textlink="">
      <xdr:nvSpPr>
        <xdr:cNvPr id="526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8029"/>
    <xdr:sp macro="" textlink="">
      <xdr:nvSpPr>
        <xdr:cNvPr id="527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28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29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30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304800" cy="304800"/>
    <xdr:sp macro="" textlink="">
      <xdr:nvSpPr>
        <xdr:cNvPr id="53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3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3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209</xdr:row>
      <xdr:rowOff>0</xdr:rowOff>
    </xdr:from>
    <xdr:ext cx="304800" cy="304800"/>
    <xdr:sp macro="" textlink="">
      <xdr:nvSpPr>
        <xdr:cNvPr id="53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304800" cy="304800"/>
    <xdr:sp macro="" textlink="">
      <xdr:nvSpPr>
        <xdr:cNvPr id="54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4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4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4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49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50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216</xdr:row>
      <xdr:rowOff>0</xdr:rowOff>
    </xdr:from>
    <xdr:ext cx="304800" cy="304800"/>
    <xdr:sp macro="" textlink="">
      <xdr:nvSpPr>
        <xdr:cNvPr id="551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213</xdr:row>
      <xdr:rowOff>0</xdr:rowOff>
    </xdr:from>
    <xdr:ext cx="304800" cy="304800"/>
    <xdr:sp macro="" textlink="">
      <xdr:nvSpPr>
        <xdr:cNvPr id="555" name="AutoShape 2" descr="Inspirace a reference - wellness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8482823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195</xdr:row>
      <xdr:rowOff>1645228</xdr:rowOff>
    </xdr:from>
    <xdr:ext cx="304800" cy="304800"/>
    <xdr:sp macro="" textlink="">
      <xdr:nvSpPr>
        <xdr:cNvPr id="556" name="AutoShape 2" descr="Inspirace a reference - wellness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8482823" y="27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221</xdr:row>
      <xdr:rowOff>0</xdr:rowOff>
    </xdr:from>
    <xdr:to>
      <xdr:col>13</xdr:col>
      <xdr:colOff>304800</xdr:colOff>
      <xdr:row>221</xdr:row>
      <xdr:rowOff>512717</xdr:rowOff>
    </xdr:to>
    <xdr:sp macro="" textlink="">
      <xdr:nvSpPr>
        <xdr:cNvPr id="561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50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221</xdr:row>
      <xdr:rowOff>0</xdr:rowOff>
    </xdr:from>
    <xdr:to>
      <xdr:col>13</xdr:col>
      <xdr:colOff>304800</xdr:colOff>
      <xdr:row>221</xdr:row>
      <xdr:rowOff>512717</xdr:rowOff>
    </xdr:to>
    <xdr:sp macro="" textlink="">
      <xdr:nvSpPr>
        <xdr:cNvPr id="562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50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221</xdr:row>
      <xdr:rowOff>0</xdr:rowOff>
    </xdr:from>
    <xdr:to>
      <xdr:col>13</xdr:col>
      <xdr:colOff>304800</xdr:colOff>
      <xdr:row>221</xdr:row>
      <xdr:rowOff>512717</xdr:rowOff>
    </xdr:to>
    <xdr:sp macro="" textlink="">
      <xdr:nvSpPr>
        <xdr:cNvPr id="563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508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221</xdr:row>
      <xdr:rowOff>0</xdr:rowOff>
    </xdr:from>
    <xdr:ext cx="304800" cy="304800"/>
    <xdr:sp macro="" textlink="">
      <xdr:nvSpPr>
        <xdr:cNvPr id="564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221</xdr:row>
      <xdr:rowOff>0</xdr:rowOff>
    </xdr:from>
    <xdr:ext cx="304800" cy="304800"/>
    <xdr:sp macro="" textlink="">
      <xdr:nvSpPr>
        <xdr:cNvPr id="565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221</xdr:row>
      <xdr:rowOff>0</xdr:rowOff>
    </xdr:from>
    <xdr:ext cx="304800" cy="304800"/>
    <xdr:sp macro="" textlink="">
      <xdr:nvSpPr>
        <xdr:cNvPr id="566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67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68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69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70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71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304800" cy="304800"/>
    <xdr:sp macro="" textlink="">
      <xdr:nvSpPr>
        <xdr:cNvPr id="572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6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7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78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79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80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81" name="AutoShape 1" descr="Automatická nástěnná baterie s dávkovačem mýdla pro umístění za zrcadlo, 24 V DC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8029"/>
    <xdr:sp macro="" textlink="">
      <xdr:nvSpPr>
        <xdr:cNvPr id="582" name="AutoShape 5" descr="https://www.sanela.cz/img/x/3404/0-slzn-84f.png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8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83" name="AutoShape 1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84" name="AutoShape 2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214</xdr:row>
      <xdr:rowOff>0</xdr:rowOff>
    </xdr:from>
    <xdr:ext cx="304800" cy="304800"/>
    <xdr:sp macro="" textlink="">
      <xdr:nvSpPr>
        <xdr:cNvPr id="585" name="AutoShape 4" descr="https://www.mminterier.cz/i/9/9/636/2d636/1200x1600/9oJlcm_1200x1600_9a3b9113d0b85168.jpg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476625" y="3365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188</xdr:row>
      <xdr:rowOff>1656522</xdr:rowOff>
    </xdr:from>
    <xdr:ext cx="304800" cy="304800"/>
    <xdr:sp macro="" textlink="">
      <xdr:nvSpPr>
        <xdr:cNvPr id="589" name="AutoShape 1" descr="Inspirace a reference - wellness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29954409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188</xdr:row>
      <xdr:rowOff>883479</xdr:rowOff>
    </xdr:from>
    <xdr:ext cx="304800" cy="304800"/>
    <xdr:sp macro="" textlink="">
      <xdr:nvSpPr>
        <xdr:cNvPr id="590" name="AutoShape 2" descr="Inspirace a reference - wellness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29877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188</xdr:row>
      <xdr:rowOff>475422</xdr:rowOff>
    </xdr:from>
    <xdr:ext cx="304800" cy="304800"/>
    <xdr:sp macro="" textlink="">
      <xdr:nvSpPr>
        <xdr:cNvPr id="591" name="AutoShape 1" descr="Inspirace a reference - wellness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29836299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188</xdr:row>
      <xdr:rowOff>475422</xdr:rowOff>
    </xdr:from>
    <xdr:ext cx="304800" cy="304800"/>
    <xdr:sp macro="" textlink="">
      <xdr:nvSpPr>
        <xdr:cNvPr id="592" name="AutoShape 1" descr="Inspirace a reference - wellness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29836299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188</xdr:row>
      <xdr:rowOff>0</xdr:rowOff>
    </xdr:from>
    <xdr:ext cx="304800" cy="304800"/>
    <xdr:sp macro="" textlink="">
      <xdr:nvSpPr>
        <xdr:cNvPr id="5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297887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188</xdr:row>
      <xdr:rowOff>0</xdr:rowOff>
    </xdr:from>
    <xdr:ext cx="304800" cy="304800"/>
    <xdr:sp macro="" textlink="">
      <xdr:nvSpPr>
        <xdr:cNvPr id="5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297887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195</xdr:row>
      <xdr:rowOff>1656522</xdr:rowOff>
    </xdr:from>
    <xdr:ext cx="304800" cy="304800"/>
    <xdr:sp macro="" textlink="">
      <xdr:nvSpPr>
        <xdr:cNvPr id="595" name="AutoShape 1" descr="Inspirace a reference - wellness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195</xdr:row>
      <xdr:rowOff>883479</xdr:rowOff>
    </xdr:from>
    <xdr:ext cx="304800" cy="304800"/>
    <xdr:sp macro="" textlink="">
      <xdr:nvSpPr>
        <xdr:cNvPr id="596" name="AutoShape 2" descr="Inspirace a reference - wellness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195</xdr:row>
      <xdr:rowOff>475422</xdr:rowOff>
    </xdr:from>
    <xdr:ext cx="304800" cy="304800"/>
    <xdr:sp macro="" textlink="">
      <xdr:nvSpPr>
        <xdr:cNvPr id="597" name="AutoShape 1" descr="Inspirace a reference - wellness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195</xdr:row>
      <xdr:rowOff>475422</xdr:rowOff>
    </xdr:from>
    <xdr:ext cx="304800" cy="304800"/>
    <xdr:sp macro="" textlink="">
      <xdr:nvSpPr>
        <xdr:cNvPr id="598" name="AutoShape 1" descr="Inspirace a reference - wellness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195</xdr:row>
      <xdr:rowOff>0</xdr:rowOff>
    </xdr:from>
    <xdr:ext cx="304800" cy="304800"/>
    <xdr:sp macro="" textlink="">
      <xdr:nvSpPr>
        <xdr:cNvPr id="59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195</xdr:row>
      <xdr:rowOff>0</xdr:rowOff>
    </xdr:from>
    <xdr:ext cx="304800" cy="304800"/>
    <xdr:sp macro="" textlink="">
      <xdr:nvSpPr>
        <xdr:cNvPr id="60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1656522</xdr:rowOff>
    </xdr:from>
    <xdr:ext cx="304800" cy="304800"/>
    <xdr:sp macro="" textlink="">
      <xdr:nvSpPr>
        <xdr:cNvPr id="601" name="AutoShape 1" descr="Inspirace a reference - wellness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196</xdr:row>
      <xdr:rowOff>883479</xdr:rowOff>
    </xdr:from>
    <xdr:ext cx="304800" cy="304800"/>
    <xdr:sp macro="" textlink="">
      <xdr:nvSpPr>
        <xdr:cNvPr id="602" name="AutoShape 2" descr="Inspirace a reference - wellness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475422</xdr:rowOff>
    </xdr:from>
    <xdr:ext cx="304800" cy="304800"/>
    <xdr:sp macro="" textlink="">
      <xdr:nvSpPr>
        <xdr:cNvPr id="603" name="AutoShape 1" descr="Inspirace a reference - wellness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196</xdr:row>
      <xdr:rowOff>475422</xdr:rowOff>
    </xdr:from>
    <xdr:ext cx="304800" cy="304800"/>
    <xdr:sp macro="" textlink="">
      <xdr:nvSpPr>
        <xdr:cNvPr id="604" name="AutoShape 1" descr="Inspirace a reference - wellness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196</xdr:row>
      <xdr:rowOff>0</xdr:rowOff>
    </xdr:from>
    <xdr:ext cx="304800" cy="304800"/>
    <xdr:sp macro="" textlink="">
      <xdr:nvSpPr>
        <xdr:cNvPr id="6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196</xdr:row>
      <xdr:rowOff>0</xdr:rowOff>
    </xdr:from>
    <xdr:ext cx="304800" cy="304800"/>
    <xdr:sp macro="" textlink="">
      <xdr:nvSpPr>
        <xdr:cNvPr id="6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197</xdr:row>
      <xdr:rowOff>1656522</xdr:rowOff>
    </xdr:from>
    <xdr:ext cx="304800" cy="304800"/>
    <xdr:sp macro="" textlink="">
      <xdr:nvSpPr>
        <xdr:cNvPr id="607" name="AutoShape 1" descr="Inspirace a reference - wellness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197</xdr:row>
      <xdr:rowOff>883479</xdr:rowOff>
    </xdr:from>
    <xdr:ext cx="304800" cy="304800"/>
    <xdr:sp macro="" textlink="">
      <xdr:nvSpPr>
        <xdr:cNvPr id="608" name="AutoShape 2" descr="Inspirace a reference - wellness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197</xdr:row>
      <xdr:rowOff>475422</xdr:rowOff>
    </xdr:from>
    <xdr:ext cx="304800" cy="304800"/>
    <xdr:sp macro="" textlink="">
      <xdr:nvSpPr>
        <xdr:cNvPr id="609" name="AutoShape 1" descr="Inspirace a reference - wellness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197</xdr:row>
      <xdr:rowOff>475422</xdr:rowOff>
    </xdr:from>
    <xdr:ext cx="304800" cy="304800"/>
    <xdr:sp macro="" textlink="">
      <xdr:nvSpPr>
        <xdr:cNvPr id="610" name="AutoShape 1" descr="Inspirace a reference - wellness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197</xdr:row>
      <xdr:rowOff>0</xdr:rowOff>
    </xdr:from>
    <xdr:ext cx="304800" cy="304800"/>
    <xdr:sp macro="" textlink="">
      <xdr:nvSpPr>
        <xdr:cNvPr id="6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197</xdr:row>
      <xdr:rowOff>0</xdr:rowOff>
    </xdr:from>
    <xdr:ext cx="304800" cy="304800"/>
    <xdr:sp macro="" textlink="">
      <xdr:nvSpPr>
        <xdr:cNvPr id="6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198</xdr:row>
      <xdr:rowOff>1656522</xdr:rowOff>
    </xdr:from>
    <xdr:ext cx="304800" cy="304800"/>
    <xdr:sp macro="" textlink="">
      <xdr:nvSpPr>
        <xdr:cNvPr id="613" name="AutoShape 1" descr="Inspirace a reference - wellness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198</xdr:row>
      <xdr:rowOff>883479</xdr:rowOff>
    </xdr:from>
    <xdr:ext cx="304800" cy="304800"/>
    <xdr:sp macro="" textlink="">
      <xdr:nvSpPr>
        <xdr:cNvPr id="614" name="AutoShape 2" descr="Inspirace a reference - wellness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198</xdr:row>
      <xdr:rowOff>475422</xdr:rowOff>
    </xdr:from>
    <xdr:ext cx="304800" cy="304800"/>
    <xdr:sp macro="" textlink="">
      <xdr:nvSpPr>
        <xdr:cNvPr id="615" name="AutoShape 1" descr="Inspirace a reference - wellness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198</xdr:row>
      <xdr:rowOff>475422</xdr:rowOff>
    </xdr:from>
    <xdr:ext cx="304800" cy="304800"/>
    <xdr:sp macro="" textlink="">
      <xdr:nvSpPr>
        <xdr:cNvPr id="616" name="AutoShape 1" descr="Inspirace a reference - wellness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198</xdr:row>
      <xdr:rowOff>0</xdr:rowOff>
    </xdr:from>
    <xdr:ext cx="304800" cy="304800"/>
    <xdr:sp macro="" textlink="">
      <xdr:nvSpPr>
        <xdr:cNvPr id="6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198</xdr:row>
      <xdr:rowOff>0</xdr:rowOff>
    </xdr:from>
    <xdr:ext cx="304800" cy="304800"/>
    <xdr:sp macro="" textlink="">
      <xdr:nvSpPr>
        <xdr:cNvPr id="6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199</xdr:row>
      <xdr:rowOff>1656522</xdr:rowOff>
    </xdr:from>
    <xdr:ext cx="304800" cy="304800"/>
    <xdr:sp macro="" textlink="">
      <xdr:nvSpPr>
        <xdr:cNvPr id="619" name="AutoShape 1" descr="Inspirace a reference - wellness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199</xdr:row>
      <xdr:rowOff>883479</xdr:rowOff>
    </xdr:from>
    <xdr:ext cx="304800" cy="304800"/>
    <xdr:sp macro="" textlink="">
      <xdr:nvSpPr>
        <xdr:cNvPr id="620" name="AutoShape 2" descr="Inspirace a reference - wellness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199</xdr:row>
      <xdr:rowOff>475422</xdr:rowOff>
    </xdr:from>
    <xdr:ext cx="304800" cy="304800"/>
    <xdr:sp macro="" textlink="">
      <xdr:nvSpPr>
        <xdr:cNvPr id="621" name="AutoShape 1" descr="Inspirace a reference - wellness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199</xdr:row>
      <xdr:rowOff>475422</xdr:rowOff>
    </xdr:from>
    <xdr:ext cx="304800" cy="304800"/>
    <xdr:sp macro="" textlink="">
      <xdr:nvSpPr>
        <xdr:cNvPr id="622" name="AutoShape 1" descr="Inspirace a reference - wellness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199</xdr:row>
      <xdr:rowOff>0</xdr:rowOff>
    </xdr:from>
    <xdr:ext cx="304800" cy="304800"/>
    <xdr:sp macro="" textlink="">
      <xdr:nvSpPr>
        <xdr:cNvPr id="6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199</xdr:row>
      <xdr:rowOff>0</xdr:rowOff>
    </xdr:from>
    <xdr:ext cx="304800" cy="304800"/>
    <xdr:sp macro="" textlink="">
      <xdr:nvSpPr>
        <xdr:cNvPr id="6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200</xdr:row>
      <xdr:rowOff>1656522</xdr:rowOff>
    </xdr:from>
    <xdr:ext cx="304800" cy="304800"/>
    <xdr:sp macro="" textlink="">
      <xdr:nvSpPr>
        <xdr:cNvPr id="625" name="AutoShape 1" descr="Inspirace a reference - wellness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200</xdr:row>
      <xdr:rowOff>883479</xdr:rowOff>
    </xdr:from>
    <xdr:ext cx="304800" cy="304800"/>
    <xdr:sp macro="" textlink="">
      <xdr:nvSpPr>
        <xdr:cNvPr id="626" name="AutoShape 2" descr="Inspirace a reference - wellness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200</xdr:row>
      <xdr:rowOff>475422</xdr:rowOff>
    </xdr:from>
    <xdr:ext cx="304800" cy="304800"/>
    <xdr:sp macro="" textlink="">
      <xdr:nvSpPr>
        <xdr:cNvPr id="627" name="AutoShape 1" descr="Inspirace a reference - wellness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200</xdr:row>
      <xdr:rowOff>475422</xdr:rowOff>
    </xdr:from>
    <xdr:ext cx="304800" cy="304800"/>
    <xdr:sp macro="" textlink="">
      <xdr:nvSpPr>
        <xdr:cNvPr id="628" name="AutoShape 1" descr="Inspirace a reference - wellness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200</xdr:row>
      <xdr:rowOff>0</xdr:rowOff>
    </xdr:from>
    <xdr:ext cx="304800" cy="304800"/>
    <xdr:sp macro="" textlink="">
      <xdr:nvSpPr>
        <xdr:cNvPr id="6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200</xdr:row>
      <xdr:rowOff>0</xdr:rowOff>
    </xdr:from>
    <xdr:ext cx="304800" cy="304800"/>
    <xdr:sp macro="" textlink="">
      <xdr:nvSpPr>
        <xdr:cNvPr id="6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31" name="AutoShape 1" descr="Inspirace a reference - wellness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204</xdr:row>
      <xdr:rowOff>0</xdr:rowOff>
    </xdr:from>
    <xdr:ext cx="304800" cy="304800"/>
    <xdr:sp macro="" textlink="">
      <xdr:nvSpPr>
        <xdr:cNvPr id="632" name="AutoShape 2" descr="Inspirace a reference - wellness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33" name="AutoShape 1" descr="Inspirace a reference - wellness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34" name="AutoShape 1" descr="Inspirace a reference - wellness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3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37" name="AutoShape 1" descr="Inspirace a reference - wellness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204</xdr:row>
      <xdr:rowOff>0</xdr:rowOff>
    </xdr:from>
    <xdr:ext cx="304800" cy="304800"/>
    <xdr:sp macro="" textlink="">
      <xdr:nvSpPr>
        <xdr:cNvPr id="638" name="AutoShape 2" descr="Inspirace a reference - wellness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39" name="AutoShape 1" descr="Inspirace a reference - wellness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40" name="AutoShape 1" descr="Inspirace a reference - wellness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43" name="AutoShape 1" descr="Inspirace a reference - wellness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204</xdr:row>
      <xdr:rowOff>0</xdr:rowOff>
    </xdr:from>
    <xdr:ext cx="304800" cy="304800"/>
    <xdr:sp macro="" textlink="">
      <xdr:nvSpPr>
        <xdr:cNvPr id="644" name="AutoShape 2" descr="Inspirace a reference - wellness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45" name="AutoShape 1" descr="Inspirace a reference - wellness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46" name="AutoShape 1" descr="Inspirace a reference - wellness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4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49" name="AutoShape 1" descr="Inspirace a reference - wellness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204</xdr:row>
      <xdr:rowOff>0</xdr:rowOff>
    </xdr:from>
    <xdr:ext cx="304800" cy="304800"/>
    <xdr:sp macro="" textlink="">
      <xdr:nvSpPr>
        <xdr:cNvPr id="650" name="AutoShape 2" descr="Inspirace a reference - wellness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51" name="AutoShape 1" descr="Inspirace a reference - wellness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0</xdr:rowOff>
    </xdr:from>
    <xdr:ext cx="304800" cy="304800"/>
    <xdr:sp macro="" textlink="">
      <xdr:nvSpPr>
        <xdr:cNvPr id="652" name="AutoShape 1" descr="Inspirace a reference - wellness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5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1656522</xdr:rowOff>
    </xdr:from>
    <xdr:ext cx="304800" cy="304800"/>
    <xdr:sp macro="" textlink="">
      <xdr:nvSpPr>
        <xdr:cNvPr id="655" name="AutoShape 1" descr="Inspirace a reference - wellness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204</xdr:row>
      <xdr:rowOff>883479</xdr:rowOff>
    </xdr:from>
    <xdr:ext cx="304800" cy="304800"/>
    <xdr:sp macro="" textlink="">
      <xdr:nvSpPr>
        <xdr:cNvPr id="656" name="AutoShape 2" descr="Inspirace a reference - wellness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475422</xdr:rowOff>
    </xdr:from>
    <xdr:ext cx="304800" cy="304800"/>
    <xdr:sp macro="" textlink="">
      <xdr:nvSpPr>
        <xdr:cNvPr id="657" name="AutoShape 1" descr="Inspirace a reference - wellness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204</xdr:row>
      <xdr:rowOff>475422</xdr:rowOff>
    </xdr:from>
    <xdr:ext cx="304800" cy="304800"/>
    <xdr:sp macro="" textlink="">
      <xdr:nvSpPr>
        <xdr:cNvPr id="658" name="AutoShape 1" descr="Inspirace a reference - wellness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5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204</xdr:row>
      <xdr:rowOff>0</xdr:rowOff>
    </xdr:from>
    <xdr:ext cx="304800" cy="304800"/>
    <xdr:sp macro="" textlink="">
      <xdr:nvSpPr>
        <xdr:cNvPr id="66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205</xdr:row>
      <xdr:rowOff>1656522</xdr:rowOff>
    </xdr:from>
    <xdr:ext cx="304800" cy="304800"/>
    <xdr:sp macro="" textlink="">
      <xdr:nvSpPr>
        <xdr:cNvPr id="661" name="AutoShape 1" descr="Inspirace a reference - wellness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205</xdr:row>
      <xdr:rowOff>883479</xdr:rowOff>
    </xdr:from>
    <xdr:ext cx="304800" cy="304800"/>
    <xdr:sp macro="" textlink="">
      <xdr:nvSpPr>
        <xdr:cNvPr id="662" name="AutoShape 2" descr="Inspirace a reference - wellness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205</xdr:row>
      <xdr:rowOff>475422</xdr:rowOff>
    </xdr:from>
    <xdr:ext cx="304800" cy="304800"/>
    <xdr:sp macro="" textlink="">
      <xdr:nvSpPr>
        <xdr:cNvPr id="663" name="AutoShape 1" descr="Inspirace a reference - wellness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205</xdr:row>
      <xdr:rowOff>475422</xdr:rowOff>
    </xdr:from>
    <xdr:ext cx="304800" cy="304800"/>
    <xdr:sp macro="" textlink="">
      <xdr:nvSpPr>
        <xdr:cNvPr id="664" name="AutoShape 1" descr="Inspirace a reference - wellness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205</xdr:row>
      <xdr:rowOff>0</xdr:rowOff>
    </xdr:from>
    <xdr:ext cx="304800" cy="304800"/>
    <xdr:sp macro="" textlink="">
      <xdr:nvSpPr>
        <xdr:cNvPr id="6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205</xdr:row>
      <xdr:rowOff>0</xdr:rowOff>
    </xdr:from>
    <xdr:ext cx="304800" cy="304800"/>
    <xdr:sp macro="" textlink="">
      <xdr:nvSpPr>
        <xdr:cNvPr id="6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206</xdr:row>
      <xdr:rowOff>1656522</xdr:rowOff>
    </xdr:from>
    <xdr:ext cx="304800" cy="304800"/>
    <xdr:sp macro="" textlink="">
      <xdr:nvSpPr>
        <xdr:cNvPr id="667" name="AutoShape 1" descr="Inspirace a reference - wellness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206</xdr:row>
      <xdr:rowOff>883479</xdr:rowOff>
    </xdr:from>
    <xdr:ext cx="304800" cy="304800"/>
    <xdr:sp macro="" textlink="">
      <xdr:nvSpPr>
        <xdr:cNvPr id="668" name="AutoShape 2" descr="Inspirace a reference - wellness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206</xdr:row>
      <xdr:rowOff>475422</xdr:rowOff>
    </xdr:from>
    <xdr:ext cx="304800" cy="304800"/>
    <xdr:sp macro="" textlink="">
      <xdr:nvSpPr>
        <xdr:cNvPr id="669" name="AutoShape 1" descr="Inspirace a reference - wellness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206</xdr:row>
      <xdr:rowOff>475422</xdr:rowOff>
    </xdr:from>
    <xdr:ext cx="304800" cy="304800"/>
    <xdr:sp macro="" textlink="">
      <xdr:nvSpPr>
        <xdr:cNvPr id="670" name="AutoShape 1" descr="Inspirace a reference - wellness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206</xdr:row>
      <xdr:rowOff>0</xdr:rowOff>
    </xdr:from>
    <xdr:ext cx="304800" cy="304800"/>
    <xdr:sp macro="" textlink="">
      <xdr:nvSpPr>
        <xdr:cNvPr id="6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206</xdr:row>
      <xdr:rowOff>0</xdr:rowOff>
    </xdr:from>
    <xdr:ext cx="304800" cy="304800"/>
    <xdr:sp macro="" textlink="">
      <xdr:nvSpPr>
        <xdr:cNvPr id="6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207</xdr:row>
      <xdr:rowOff>1656522</xdr:rowOff>
    </xdr:from>
    <xdr:ext cx="304800" cy="304800"/>
    <xdr:sp macro="" textlink="">
      <xdr:nvSpPr>
        <xdr:cNvPr id="673" name="AutoShape 1" descr="Inspirace a reference - wellness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207</xdr:row>
      <xdr:rowOff>883479</xdr:rowOff>
    </xdr:from>
    <xdr:ext cx="304800" cy="304800"/>
    <xdr:sp macro="" textlink="">
      <xdr:nvSpPr>
        <xdr:cNvPr id="674" name="AutoShape 2" descr="Inspirace a reference - wellness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207</xdr:row>
      <xdr:rowOff>475422</xdr:rowOff>
    </xdr:from>
    <xdr:ext cx="304800" cy="304800"/>
    <xdr:sp macro="" textlink="">
      <xdr:nvSpPr>
        <xdr:cNvPr id="675" name="AutoShape 1" descr="Inspirace a reference - wellness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207</xdr:row>
      <xdr:rowOff>475422</xdr:rowOff>
    </xdr:from>
    <xdr:ext cx="304800" cy="304800"/>
    <xdr:sp macro="" textlink="">
      <xdr:nvSpPr>
        <xdr:cNvPr id="676" name="AutoShape 1" descr="Inspirace a reference - wellness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207</xdr:row>
      <xdr:rowOff>0</xdr:rowOff>
    </xdr:from>
    <xdr:ext cx="304800" cy="304800"/>
    <xdr:sp macro="" textlink="">
      <xdr:nvSpPr>
        <xdr:cNvPr id="6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207</xdr:row>
      <xdr:rowOff>0</xdr:rowOff>
    </xdr:from>
    <xdr:ext cx="304800" cy="304800"/>
    <xdr:sp macro="" textlink="">
      <xdr:nvSpPr>
        <xdr:cNvPr id="6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208</xdr:row>
      <xdr:rowOff>1656522</xdr:rowOff>
    </xdr:from>
    <xdr:ext cx="304800" cy="304800"/>
    <xdr:sp macro="" textlink="">
      <xdr:nvSpPr>
        <xdr:cNvPr id="679" name="AutoShape 1" descr="Inspirace a reference - wellness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208</xdr:row>
      <xdr:rowOff>883479</xdr:rowOff>
    </xdr:from>
    <xdr:ext cx="304800" cy="304800"/>
    <xdr:sp macro="" textlink="">
      <xdr:nvSpPr>
        <xdr:cNvPr id="680" name="AutoShape 2" descr="Inspirace a reference - wellness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208</xdr:row>
      <xdr:rowOff>475422</xdr:rowOff>
    </xdr:from>
    <xdr:ext cx="304800" cy="304800"/>
    <xdr:sp macro="" textlink="">
      <xdr:nvSpPr>
        <xdr:cNvPr id="681" name="AutoShape 1" descr="Inspirace a reference - wellness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208</xdr:row>
      <xdr:rowOff>475422</xdr:rowOff>
    </xdr:from>
    <xdr:ext cx="304800" cy="304800"/>
    <xdr:sp macro="" textlink="">
      <xdr:nvSpPr>
        <xdr:cNvPr id="682" name="AutoShape 1" descr="Inspirace a reference - wellness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208</xdr:row>
      <xdr:rowOff>0</xdr:rowOff>
    </xdr:from>
    <xdr:ext cx="304800" cy="304800"/>
    <xdr:sp macro="" textlink="">
      <xdr:nvSpPr>
        <xdr:cNvPr id="6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208</xdr:row>
      <xdr:rowOff>0</xdr:rowOff>
    </xdr:from>
    <xdr:ext cx="304800" cy="304800"/>
    <xdr:sp macro="" textlink="">
      <xdr:nvSpPr>
        <xdr:cNvPr id="6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85" name="AutoShape 1" descr="Inspirace a reference - wellness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209</xdr:row>
      <xdr:rowOff>0</xdr:rowOff>
    </xdr:from>
    <xdr:ext cx="304800" cy="304800"/>
    <xdr:sp macro="" textlink="">
      <xdr:nvSpPr>
        <xdr:cNvPr id="686" name="AutoShape 2" descr="Inspirace a reference - wellness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87" name="AutoShape 1" descr="Inspirace a reference - wellness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88" name="AutoShape 1" descr="Inspirace a reference - wellness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6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6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91" name="AutoShape 1" descr="Inspirace a reference - wellness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209</xdr:row>
      <xdr:rowOff>0</xdr:rowOff>
    </xdr:from>
    <xdr:ext cx="304800" cy="304800"/>
    <xdr:sp macro="" textlink="">
      <xdr:nvSpPr>
        <xdr:cNvPr id="692" name="AutoShape 2" descr="Inspirace a reference - wellness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93" name="AutoShape 1" descr="Inspirace a reference - wellness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94" name="AutoShape 1" descr="Inspirace a reference - wellness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6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6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97" name="AutoShape 1" descr="Inspirace a reference - wellness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209</xdr:row>
      <xdr:rowOff>0</xdr:rowOff>
    </xdr:from>
    <xdr:ext cx="304800" cy="304800"/>
    <xdr:sp macro="" textlink="">
      <xdr:nvSpPr>
        <xdr:cNvPr id="698" name="AutoShape 2" descr="Inspirace a reference - wellness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699" name="AutoShape 1" descr="Inspirace a reference - wellness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0</xdr:rowOff>
    </xdr:from>
    <xdr:ext cx="304800" cy="304800"/>
    <xdr:sp macro="" textlink="">
      <xdr:nvSpPr>
        <xdr:cNvPr id="700" name="AutoShape 1" descr="Inspirace a reference - wellness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7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70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1656522</xdr:rowOff>
    </xdr:from>
    <xdr:ext cx="304800" cy="304800"/>
    <xdr:sp macro="" textlink="">
      <xdr:nvSpPr>
        <xdr:cNvPr id="703" name="AutoShape 1" descr="Inspirace a reference - wellness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209</xdr:row>
      <xdr:rowOff>883479</xdr:rowOff>
    </xdr:from>
    <xdr:ext cx="304800" cy="304800"/>
    <xdr:sp macro="" textlink="">
      <xdr:nvSpPr>
        <xdr:cNvPr id="704" name="AutoShape 2" descr="Inspirace a reference - wellness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475422</xdr:rowOff>
    </xdr:from>
    <xdr:ext cx="304800" cy="304800"/>
    <xdr:sp macro="" textlink="">
      <xdr:nvSpPr>
        <xdr:cNvPr id="705" name="AutoShape 1" descr="Inspirace a reference - wellness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209</xdr:row>
      <xdr:rowOff>475422</xdr:rowOff>
    </xdr:from>
    <xdr:ext cx="304800" cy="304800"/>
    <xdr:sp macro="" textlink="">
      <xdr:nvSpPr>
        <xdr:cNvPr id="706" name="AutoShape 1" descr="Inspirace a reference - wellness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7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209</xdr:row>
      <xdr:rowOff>0</xdr:rowOff>
    </xdr:from>
    <xdr:ext cx="304800" cy="304800"/>
    <xdr:sp macro="" textlink="">
      <xdr:nvSpPr>
        <xdr:cNvPr id="7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09" name="AutoShape 1" descr="Inspirace a reference - wellness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10" name="AutoShape 2" descr="Inspirace a reference - wellness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11" name="AutoShape 1" descr="Inspirace a reference - wellness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12" name="AutoShape 1" descr="Inspirace a reference - wellness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1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15" name="AutoShape 1" descr="Inspirace a reference - wellness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16" name="AutoShape 2" descr="Inspirace a reference - wellness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17" name="AutoShape 1" descr="Inspirace a reference - wellness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18" name="AutoShape 1" descr="Inspirace a reference - wellness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21" name="AutoShape 1" descr="Inspirace a reference - wellness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22" name="AutoShape 2" descr="Inspirace a reference - wellness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23" name="AutoShape 1" descr="Inspirace a reference - wellness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24" name="AutoShape 1" descr="Inspirace a reference - wellness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27" name="AutoShape 1" descr="Inspirace a reference - wellness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28" name="AutoShape 2" descr="Inspirace a reference - wellness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29" name="AutoShape 1" descr="Inspirace a reference - wellness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30" name="AutoShape 1" descr="Inspirace a reference - wellness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33" name="AutoShape 1" descr="Inspirace a reference - wellness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34" name="AutoShape 2" descr="Inspirace a reference - wellness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35" name="AutoShape 1" descr="Inspirace a reference - wellness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36" name="AutoShape 1" descr="Inspirace a reference - wellness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3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39" name="AutoShape 1" descr="Inspirace a reference - wellness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0</xdr:rowOff>
    </xdr:from>
    <xdr:ext cx="304800" cy="304800"/>
    <xdr:sp macro="" textlink="">
      <xdr:nvSpPr>
        <xdr:cNvPr id="740" name="AutoShape 2" descr="Inspirace a reference - wellness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41" name="AutoShape 1" descr="Inspirace a reference - wellness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0</xdr:rowOff>
    </xdr:from>
    <xdr:ext cx="304800" cy="304800"/>
    <xdr:sp macro="" textlink="">
      <xdr:nvSpPr>
        <xdr:cNvPr id="742" name="AutoShape 1" descr="Inspirace a reference - wellness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4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4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1656522</xdr:rowOff>
    </xdr:from>
    <xdr:ext cx="304800" cy="304800"/>
    <xdr:sp macro="" textlink="">
      <xdr:nvSpPr>
        <xdr:cNvPr id="745" name="AutoShape 1" descr="Inspirace a reference - wellness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212</xdr:row>
      <xdr:rowOff>883479</xdr:rowOff>
    </xdr:from>
    <xdr:ext cx="304800" cy="304800"/>
    <xdr:sp macro="" textlink="">
      <xdr:nvSpPr>
        <xdr:cNvPr id="746" name="AutoShape 2" descr="Inspirace a reference - wellness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475422</xdr:rowOff>
    </xdr:from>
    <xdr:ext cx="304800" cy="304800"/>
    <xdr:sp macro="" textlink="">
      <xdr:nvSpPr>
        <xdr:cNvPr id="747" name="AutoShape 1" descr="Inspirace a reference - wellness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212</xdr:row>
      <xdr:rowOff>475422</xdr:rowOff>
    </xdr:from>
    <xdr:ext cx="304800" cy="304800"/>
    <xdr:sp macro="" textlink="">
      <xdr:nvSpPr>
        <xdr:cNvPr id="748" name="AutoShape 1" descr="Inspirace a reference - wellness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4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212</xdr:row>
      <xdr:rowOff>0</xdr:rowOff>
    </xdr:from>
    <xdr:ext cx="304800" cy="304800"/>
    <xdr:sp macro="" textlink="">
      <xdr:nvSpPr>
        <xdr:cNvPr id="75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51" name="AutoShape 1" descr="Inspirace a reference - wellness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213</xdr:row>
      <xdr:rowOff>0</xdr:rowOff>
    </xdr:from>
    <xdr:ext cx="304800" cy="304800"/>
    <xdr:sp macro="" textlink="">
      <xdr:nvSpPr>
        <xdr:cNvPr id="752" name="AutoShape 2" descr="Inspirace a reference - wellness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53" name="AutoShape 1" descr="Inspirace a reference - wellness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54" name="AutoShape 1" descr="Inspirace a reference - wellness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5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5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57" name="AutoShape 1" descr="Inspirace a reference - wellness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213</xdr:row>
      <xdr:rowOff>0</xdr:rowOff>
    </xdr:from>
    <xdr:ext cx="304800" cy="304800"/>
    <xdr:sp macro="" textlink="">
      <xdr:nvSpPr>
        <xdr:cNvPr id="758" name="AutoShape 2" descr="Inspirace a reference - wellness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59" name="AutoShape 1" descr="Inspirace a reference - wellness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0</xdr:rowOff>
    </xdr:from>
    <xdr:ext cx="304800" cy="304800"/>
    <xdr:sp macro="" textlink="">
      <xdr:nvSpPr>
        <xdr:cNvPr id="760" name="AutoShape 1" descr="Inspirace a reference - wellness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6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1656522</xdr:rowOff>
    </xdr:from>
    <xdr:ext cx="304800" cy="304800"/>
    <xdr:sp macro="" textlink="">
      <xdr:nvSpPr>
        <xdr:cNvPr id="763" name="AutoShape 1" descr="Inspirace a reference - wellness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213</xdr:row>
      <xdr:rowOff>883479</xdr:rowOff>
    </xdr:from>
    <xdr:ext cx="304800" cy="304800"/>
    <xdr:sp macro="" textlink="">
      <xdr:nvSpPr>
        <xdr:cNvPr id="764" name="AutoShape 2" descr="Inspirace a reference - wellness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475422</xdr:rowOff>
    </xdr:from>
    <xdr:ext cx="304800" cy="304800"/>
    <xdr:sp macro="" textlink="">
      <xdr:nvSpPr>
        <xdr:cNvPr id="765" name="AutoShape 1" descr="Inspirace a reference - wellness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213</xdr:row>
      <xdr:rowOff>475422</xdr:rowOff>
    </xdr:from>
    <xdr:ext cx="304800" cy="304800"/>
    <xdr:sp macro="" textlink="">
      <xdr:nvSpPr>
        <xdr:cNvPr id="766" name="AutoShape 1" descr="Inspirace a reference - wellness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213</xdr:row>
      <xdr:rowOff>0</xdr:rowOff>
    </xdr:from>
    <xdr:ext cx="304800" cy="304800"/>
    <xdr:sp macro="" textlink="">
      <xdr:nvSpPr>
        <xdr:cNvPr id="7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69" name="AutoShape 1" descr="Inspirace a reference - wellness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214</xdr:row>
      <xdr:rowOff>0</xdr:rowOff>
    </xdr:from>
    <xdr:ext cx="304800" cy="304800"/>
    <xdr:sp macro="" textlink="">
      <xdr:nvSpPr>
        <xdr:cNvPr id="770" name="AutoShape 2" descr="Inspirace a reference - wellness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71" name="AutoShape 1" descr="Inspirace a reference - wellness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72" name="AutoShape 1" descr="Inspirace a reference - wellness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7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75" name="AutoShape 1" descr="Inspirace a reference - wellness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214</xdr:row>
      <xdr:rowOff>0</xdr:rowOff>
    </xdr:from>
    <xdr:ext cx="304800" cy="304800"/>
    <xdr:sp macro="" textlink="">
      <xdr:nvSpPr>
        <xdr:cNvPr id="776" name="AutoShape 2" descr="Inspirace a reference - wellness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77" name="AutoShape 1" descr="Inspirace a reference - wellness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78" name="AutoShape 1" descr="Inspirace a reference - wellness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81" name="AutoShape 1" descr="Inspirace a reference - wellness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214</xdr:row>
      <xdr:rowOff>0</xdr:rowOff>
    </xdr:from>
    <xdr:ext cx="304800" cy="304800"/>
    <xdr:sp macro="" textlink="">
      <xdr:nvSpPr>
        <xdr:cNvPr id="782" name="AutoShape 2" descr="Inspirace a reference - wellness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83" name="AutoShape 1" descr="Inspirace a reference - wellness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84" name="AutoShape 1" descr="Inspirace a reference - wellness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8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87" name="AutoShape 1" descr="Inspirace a reference - wellness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214</xdr:row>
      <xdr:rowOff>0</xdr:rowOff>
    </xdr:from>
    <xdr:ext cx="304800" cy="304800"/>
    <xdr:sp macro="" textlink="">
      <xdr:nvSpPr>
        <xdr:cNvPr id="788" name="AutoShape 2" descr="Inspirace a reference - wellness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89" name="AutoShape 1" descr="Inspirace a reference - wellness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0</xdr:rowOff>
    </xdr:from>
    <xdr:ext cx="304800" cy="304800"/>
    <xdr:sp macro="" textlink="">
      <xdr:nvSpPr>
        <xdr:cNvPr id="790" name="AutoShape 1" descr="Inspirace a reference - wellness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1656522</xdr:rowOff>
    </xdr:from>
    <xdr:ext cx="304800" cy="304800"/>
    <xdr:sp macro="" textlink="">
      <xdr:nvSpPr>
        <xdr:cNvPr id="793" name="AutoShape 1" descr="Inspirace a reference - wellness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214</xdr:row>
      <xdr:rowOff>883479</xdr:rowOff>
    </xdr:from>
    <xdr:ext cx="304800" cy="304800"/>
    <xdr:sp macro="" textlink="">
      <xdr:nvSpPr>
        <xdr:cNvPr id="794" name="AutoShape 2" descr="Inspirace a reference - wellness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475422</xdr:rowOff>
    </xdr:from>
    <xdr:ext cx="304800" cy="304800"/>
    <xdr:sp macro="" textlink="">
      <xdr:nvSpPr>
        <xdr:cNvPr id="795" name="AutoShape 1" descr="Inspirace a reference - wellness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214</xdr:row>
      <xdr:rowOff>475422</xdr:rowOff>
    </xdr:from>
    <xdr:ext cx="304800" cy="304800"/>
    <xdr:sp macro="" textlink="">
      <xdr:nvSpPr>
        <xdr:cNvPr id="796" name="AutoShape 1" descr="Inspirace a reference - wellness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214</xdr:row>
      <xdr:rowOff>0</xdr:rowOff>
    </xdr:from>
    <xdr:ext cx="304800" cy="304800"/>
    <xdr:sp macro="" textlink="">
      <xdr:nvSpPr>
        <xdr:cNvPr id="7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215</xdr:row>
      <xdr:rowOff>1656522</xdr:rowOff>
    </xdr:from>
    <xdr:ext cx="304800" cy="304800"/>
    <xdr:sp macro="" textlink="">
      <xdr:nvSpPr>
        <xdr:cNvPr id="799" name="AutoShape 1" descr="Inspirace a reference - wellness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215</xdr:row>
      <xdr:rowOff>883479</xdr:rowOff>
    </xdr:from>
    <xdr:ext cx="304800" cy="304800"/>
    <xdr:sp macro="" textlink="">
      <xdr:nvSpPr>
        <xdr:cNvPr id="800" name="AutoShape 2" descr="Inspirace a reference - wellness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215</xdr:row>
      <xdr:rowOff>475422</xdr:rowOff>
    </xdr:from>
    <xdr:ext cx="304800" cy="304800"/>
    <xdr:sp macro="" textlink="">
      <xdr:nvSpPr>
        <xdr:cNvPr id="801" name="AutoShape 1" descr="Inspirace a reference - wellness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215</xdr:row>
      <xdr:rowOff>475422</xdr:rowOff>
    </xdr:from>
    <xdr:ext cx="304800" cy="304800"/>
    <xdr:sp macro="" textlink="">
      <xdr:nvSpPr>
        <xdr:cNvPr id="802" name="AutoShape 1" descr="Inspirace a reference - wellness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215</xdr:row>
      <xdr:rowOff>0</xdr:rowOff>
    </xdr:from>
    <xdr:ext cx="304800" cy="304800"/>
    <xdr:sp macro="" textlink="">
      <xdr:nvSpPr>
        <xdr:cNvPr id="80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215</xdr:row>
      <xdr:rowOff>0</xdr:rowOff>
    </xdr:from>
    <xdr:ext cx="304800" cy="304800"/>
    <xdr:sp macro="" textlink="">
      <xdr:nvSpPr>
        <xdr:cNvPr id="8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216</xdr:row>
      <xdr:rowOff>1656522</xdr:rowOff>
    </xdr:from>
    <xdr:ext cx="304800" cy="304800"/>
    <xdr:sp macro="" textlink="">
      <xdr:nvSpPr>
        <xdr:cNvPr id="805" name="AutoShape 1" descr="Inspirace a reference - wellness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216</xdr:row>
      <xdr:rowOff>883479</xdr:rowOff>
    </xdr:from>
    <xdr:ext cx="304800" cy="304800"/>
    <xdr:sp macro="" textlink="">
      <xdr:nvSpPr>
        <xdr:cNvPr id="806" name="AutoShape 2" descr="Inspirace a reference - wellness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216</xdr:row>
      <xdr:rowOff>475422</xdr:rowOff>
    </xdr:from>
    <xdr:ext cx="304800" cy="304800"/>
    <xdr:sp macro="" textlink="">
      <xdr:nvSpPr>
        <xdr:cNvPr id="807" name="AutoShape 1" descr="Inspirace a reference - wellness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216</xdr:row>
      <xdr:rowOff>475422</xdr:rowOff>
    </xdr:from>
    <xdr:ext cx="304800" cy="304800"/>
    <xdr:sp macro="" textlink="">
      <xdr:nvSpPr>
        <xdr:cNvPr id="808" name="AutoShape 1" descr="Inspirace a reference - wellness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216</xdr:row>
      <xdr:rowOff>0</xdr:rowOff>
    </xdr:from>
    <xdr:ext cx="304800" cy="304800"/>
    <xdr:sp macro="" textlink="">
      <xdr:nvSpPr>
        <xdr:cNvPr id="8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216</xdr:row>
      <xdr:rowOff>0</xdr:rowOff>
    </xdr:from>
    <xdr:ext cx="304800" cy="304800"/>
    <xdr:sp macro="" textlink="">
      <xdr:nvSpPr>
        <xdr:cNvPr id="8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217</xdr:row>
      <xdr:rowOff>1656522</xdr:rowOff>
    </xdr:from>
    <xdr:ext cx="304800" cy="304800"/>
    <xdr:sp macro="" textlink="">
      <xdr:nvSpPr>
        <xdr:cNvPr id="811" name="AutoShape 1" descr="Inspirace a reference - wellness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217</xdr:row>
      <xdr:rowOff>883479</xdr:rowOff>
    </xdr:from>
    <xdr:ext cx="304800" cy="304800"/>
    <xdr:sp macro="" textlink="">
      <xdr:nvSpPr>
        <xdr:cNvPr id="812" name="AutoShape 2" descr="Inspirace a reference - wellness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217</xdr:row>
      <xdr:rowOff>475422</xdr:rowOff>
    </xdr:from>
    <xdr:ext cx="304800" cy="304800"/>
    <xdr:sp macro="" textlink="">
      <xdr:nvSpPr>
        <xdr:cNvPr id="813" name="AutoShape 1" descr="Inspirace a reference - wellness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217</xdr:row>
      <xdr:rowOff>475422</xdr:rowOff>
    </xdr:from>
    <xdr:ext cx="304800" cy="304800"/>
    <xdr:sp macro="" textlink="">
      <xdr:nvSpPr>
        <xdr:cNvPr id="814" name="AutoShape 1" descr="Inspirace a reference - wellness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217</xdr:row>
      <xdr:rowOff>0</xdr:rowOff>
    </xdr:from>
    <xdr:ext cx="304800" cy="304800"/>
    <xdr:sp macro="" textlink="">
      <xdr:nvSpPr>
        <xdr:cNvPr id="8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217</xdr:row>
      <xdr:rowOff>0</xdr:rowOff>
    </xdr:from>
    <xdr:ext cx="304800" cy="304800"/>
    <xdr:sp macro="" textlink="">
      <xdr:nvSpPr>
        <xdr:cNvPr id="8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218</xdr:row>
      <xdr:rowOff>1656522</xdr:rowOff>
    </xdr:from>
    <xdr:ext cx="304800" cy="304800"/>
    <xdr:sp macro="" textlink="">
      <xdr:nvSpPr>
        <xdr:cNvPr id="817" name="AutoShape 1" descr="Inspirace a reference - wellness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218</xdr:row>
      <xdr:rowOff>883479</xdr:rowOff>
    </xdr:from>
    <xdr:ext cx="304800" cy="304800"/>
    <xdr:sp macro="" textlink="">
      <xdr:nvSpPr>
        <xdr:cNvPr id="818" name="AutoShape 2" descr="Inspirace a reference - wellness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218</xdr:row>
      <xdr:rowOff>475422</xdr:rowOff>
    </xdr:from>
    <xdr:ext cx="304800" cy="304800"/>
    <xdr:sp macro="" textlink="">
      <xdr:nvSpPr>
        <xdr:cNvPr id="819" name="AutoShape 1" descr="Inspirace a reference - wellness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218</xdr:row>
      <xdr:rowOff>475422</xdr:rowOff>
    </xdr:from>
    <xdr:ext cx="304800" cy="304800"/>
    <xdr:sp macro="" textlink="">
      <xdr:nvSpPr>
        <xdr:cNvPr id="820" name="AutoShape 1" descr="Inspirace a reference - wellness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218</xdr:row>
      <xdr:rowOff>0</xdr:rowOff>
    </xdr:from>
    <xdr:ext cx="304800" cy="304800"/>
    <xdr:sp macro="" textlink="">
      <xdr:nvSpPr>
        <xdr:cNvPr id="8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218</xdr:row>
      <xdr:rowOff>0</xdr:rowOff>
    </xdr:from>
    <xdr:ext cx="304800" cy="304800"/>
    <xdr:sp macro="" textlink="">
      <xdr:nvSpPr>
        <xdr:cNvPr id="8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221</xdr:row>
      <xdr:rowOff>1656522</xdr:rowOff>
    </xdr:from>
    <xdr:ext cx="304800" cy="304800"/>
    <xdr:sp macro="" textlink="">
      <xdr:nvSpPr>
        <xdr:cNvPr id="823" name="AutoShape 1" descr="Inspirace a reference - wellness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221</xdr:row>
      <xdr:rowOff>883479</xdr:rowOff>
    </xdr:from>
    <xdr:ext cx="304800" cy="304800"/>
    <xdr:sp macro="" textlink="">
      <xdr:nvSpPr>
        <xdr:cNvPr id="824" name="AutoShape 2" descr="Inspirace a reference - wellness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221</xdr:row>
      <xdr:rowOff>475422</xdr:rowOff>
    </xdr:from>
    <xdr:ext cx="304800" cy="304800"/>
    <xdr:sp macro="" textlink="">
      <xdr:nvSpPr>
        <xdr:cNvPr id="825" name="AutoShape 1" descr="Inspirace a reference - wellness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221</xdr:row>
      <xdr:rowOff>475422</xdr:rowOff>
    </xdr:from>
    <xdr:ext cx="304800" cy="304800"/>
    <xdr:sp macro="" textlink="">
      <xdr:nvSpPr>
        <xdr:cNvPr id="826" name="AutoShape 1" descr="Inspirace a reference - wellness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221</xdr:row>
      <xdr:rowOff>0</xdr:rowOff>
    </xdr:from>
    <xdr:ext cx="304800" cy="304800"/>
    <xdr:sp macro="" textlink="">
      <xdr:nvSpPr>
        <xdr:cNvPr id="8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221</xdr:row>
      <xdr:rowOff>0</xdr:rowOff>
    </xdr:from>
    <xdr:ext cx="304800" cy="304800"/>
    <xdr:sp macro="" textlink="">
      <xdr:nvSpPr>
        <xdr:cNvPr id="8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222</xdr:row>
      <xdr:rowOff>1656522</xdr:rowOff>
    </xdr:from>
    <xdr:ext cx="304800" cy="304800"/>
    <xdr:sp macro="" textlink="">
      <xdr:nvSpPr>
        <xdr:cNvPr id="829" name="AutoShape 1" descr="Inspirace a reference - wellness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222</xdr:row>
      <xdr:rowOff>883479</xdr:rowOff>
    </xdr:from>
    <xdr:ext cx="304800" cy="304800"/>
    <xdr:sp macro="" textlink="">
      <xdr:nvSpPr>
        <xdr:cNvPr id="830" name="AutoShape 2" descr="Inspirace a reference - wellness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222</xdr:row>
      <xdr:rowOff>475422</xdr:rowOff>
    </xdr:from>
    <xdr:ext cx="304800" cy="304800"/>
    <xdr:sp macro="" textlink="">
      <xdr:nvSpPr>
        <xdr:cNvPr id="831" name="AutoShape 1" descr="Inspirace a reference - wellness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222</xdr:row>
      <xdr:rowOff>475422</xdr:rowOff>
    </xdr:from>
    <xdr:ext cx="304800" cy="304800"/>
    <xdr:sp macro="" textlink="">
      <xdr:nvSpPr>
        <xdr:cNvPr id="832" name="AutoShape 1" descr="Inspirace a reference - wellness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222</xdr:row>
      <xdr:rowOff>0</xdr:rowOff>
    </xdr:from>
    <xdr:ext cx="304800" cy="304800"/>
    <xdr:sp macro="" textlink="">
      <xdr:nvSpPr>
        <xdr:cNvPr id="8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222</xdr:row>
      <xdr:rowOff>0</xdr:rowOff>
    </xdr:from>
    <xdr:ext cx="304800" cy="304800"/>
    <xdr:sp macro="" textlink="">
      <xdr:nvSpPr>
        <xdr:cNvPr id="8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223</xdr:row>
      <xdr:rowOff>1656522</xdr:rowOff>
    </xdr:from>
    <xdr:ext cx="304800" cy="304800"/>
    <xdr:sp macro="" textlink="">
      <xdr:nvSpPr>
        <xdr:cNvPr id="835" name="AutoShape 1" descr="Inspirace a reference - wellness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223</xdr:row>
      <xdr:rowOff>883479</xdr:rowOff>
    </xdr:from>
    <xdr:ext cx="304800" cy="304800"/>
    <xdr:sp macro="" textlink="">
      <xdr:nvSpPr>
        <xdr:cNvPr id="836" name="AutoShape 2" descr="Inspirace a reference - wellness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223</xdr:row>
      <xdr:rowOff>475422</xdr:rowOff>
    </xdr:from>
    <xdr:ext cx="304800" cy="304800"/>
    <xdr:sp macro="" textlink="">
      <xdr:nvSpPr>
        <xdr:cNvPr id="837" name="AutoShape 1" descr="Inspirace a reference - wellness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223</xdr:row>
      <xdr:rowOff>475422</xdr:rowOff>
    </xdr:from>
    <xdr:ext cx="304800" cy="304800"/>
    <xdr:sp macro="" textlink="">
      <xdr:nvSpPr>
        <xdr:cNvPr id="838" name="AutoShape 1" descr="Inspirace a reference - wellness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223</xdr:row>
      <xdr:rowOff>0</xdr:rowOff>
    </xdr:from>
    <xdr:ext cx="304800" cy="304800"/>
    <xdr:sp macro="" textlink="">
      <xdr:nvSpPr>
        <xdr:cNvPr id="83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223</xdr:row>
      <xdr:rowOff>0</xdr:rowOff>
    </xdr:from>
    <xdr:ext cx="304800" cy="304800"/>
    <xdr:sp macro="" textlink="">
      <xdr:nvSpPr>
        <xdr:cNvPr id="84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224</xdr:row>
      <xdr:rowOff>1656522</xdr:rowOff>
    </xdr:from>
    <xdr:ext cx="304800" cy="304800"/>
    <xdr:sp macro="" textlink="">
      <xdr:nvSpPr>
        <xdr:cNvPr id="841" name="AutoShape 1" descr="Inspirace a reference - wellness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224</xdr:row>
      <xdr:rowOff>883479</xdr:rowOff>
    </xdr:from>
    <xdr:ext cx="304800" cy="304800"/>
    <xdr:sp macro="" textlink="">
      <xdr:nvSpPr>
        <xdr:cNvPr id="842" name="AutoShape 2" descr="Inspirace a reference - wellness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224</xdr:row>
      <xdr:rowOff>475422</xdr:rowOff>
    </xdr:from>
    <xdr:ext cx="304800" cy="304800"/>
    <xdr:sp macro="" textlink="">
      <xdr:nvSpPr>
        <xdr:cNvPr id="843" name="AutoShape 1" descr="Inspirace a reference - wellness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224</xdr:row>
      <xdr:rowOff>475422</xdr:rowOff>
    </xdr:from>
    <xdr:ext cx="304800" cy="304800"/>
    <xdr:sp macro="" textlink="">
      <xdr:nvSpPr>
        <xdr:cNvPr id="844" name="AutoShape 1" descr="Inspirace a reference - wellness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224</xdr:row>
      <xdr:rowOff>0</xdr:rowOff>
    </xdr:from>
    <xdr:ext cx="304800" cy="304800"/>
    <xdr:sp macro="" textlink="">
      <xdr:nvSpPr>
        <xdr:cNvPr id="8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224</xdr:row>
      <xdr:rowOff>0</xdr:rowOff>
    </xdr:from>
    <xdr:ext cx="304800" cy="304800"/>
    <xdr:sp macro="" textlink="">
      <xdr:nvSpPr>
        <xdr:cNvPr id="8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229</xdr:row>
      <xdr:rowOff>0</xdr:rowOff>
    </xdr:from>
    <xdr:ext cx="304800" cy="304800"/>
    <xdr:sp macro="" textlink="">
      <xdr:nvSpPr>
        <xdr:cNvPr id="847" name="AutoShape 1" descr="Inspirace a reference - wellness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39850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229</xdr:row>
      <xdr:rowOff>0</xdr:rowOff>
    </xdr:from>
    <xdr:ext cx="304800" cy="304800"/>
    <xdr:sp macro="" textlink="">
      <xdr:nvSpPr>
        <xdr:cNvPr id="848" name="AutoShape 2" descr="Inspirace a reference - wellness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43211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229</xdr:row>
      <xdr:rowOff>0</xdr:rowOff>
    </xdr:from>
    <xdr:ext cx="304800" cy="304800"/>
    <xdr:sp macro="" textlink="">
      <xdr:nvSpPr>
        <xdr:cNvPr id="849" name="AutoShape 1" descr="Inspirace a reference - wellness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229</xdr:row>
      <xdr:rowOff>0</xdr:rowOff>
    </xdr:from>
    <xdr:ext cx="304800" cy="304800"/>
    <xdr:sp macro="" textlink="">
      <xdr:nvSpPr>
        <xdr:cNvPr id="850" name="AutoShape 1" descr="Inspirace a reference - wellness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428039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229</xdr:row>
      <xdr:rowOff>0</xdr:rowOff>
    </xdr:from>
    <xdr:ext cx="304800" cy="304800"/>
    <xdr:sp macro="" textlink="">
      <xdr:nvSpPr>
        <xdr:cNvPr id="8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229</xdr:row>
      <xdr:rowOff>0</xdr:rowOff>
    </xdr:from>
    <xdr:ext cx="304800" cy="304800"/>
    <xdr:sp macro="" textlink="">
      <xdr:nvSpPr>
        <xdr:cNvPr id="85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423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323850</xdr:colOff>
      <xdr:row>240</xdr:row>
      <xdr:rowOff>231321</xdr:rowOff>
    </xdr:from>
    <xdr:to>
      <xdr:col>3</xdr:col>
      <xdr:colOff>2065564</xdr:colOff>
      <xdr:row>240</xdr:row>
      <xdr:rowOff>1797513</xdr:rowOff>
    </xdr:to>
    <xdr:pic>
      <xdr:nvPicPr>
        <xdr:cNvPr id="853" name="Obrázek 852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936421" y="439891714"/>
          <a:ext cx="1741714" cy="1566192"/>
        </a:xfrm>
        <a:prstGeom prst="rect">
          <a:avLst/>
        </a:prstGeom>
      </xdr:spPr>
    </xdr:pic>
    <xdr:clientData/>
  </xdr:twoCellAnchor>
  <xdr:twoCellAnchor>
    <xdr:from>
      <xdr:col>3</xdr:col>
      <xdr:colOff>285750</xdr:colOff>
      <xdr:row>241</xdr:row>
      <xdr:rowOff>234043</xdr:rowOff>
    </xdr:from>
    <xdr:to>
      <xdr:col>3</xdr:col>
      <xdr:colOff>2068310</xdr:colOff>
      <xdr:row>241</xdr:row>
      <xdr:rowOff>1836965</xdr:rowOff>
    </xdr:to>
    <xdr:pic>
      <xdr:nvPicPr>
        <xdr:cNvPr id="854" name="Obrázek 853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898321" y="442044364"/>
          <a:ext cx="1782560" cy="1602922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236</xdr:row>
      <xdr:rowOff>0</xdr:rowOff>
    </xdr:from>
    <xdr:ext cx="304800" cy="713014"/>
    <xdr:sp macro="" textlink="">
      <xdr:nvSpPr>
        <xdr:cNvPr id="85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10831286" y="434013429"/>
          <a:ext cx="304800" cy="7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857251</xdr:colOff>
      <xdr:row>53</xdr:row>
      <xdr:rowOff>55663</xdr:rowOff>
    </xdr:from>
    <xdr:to>
      <xdr:col>3</xdr:col>
      <xdr:colOff>2027465</xdr:colOff>
      <xdr:row>53</xdr:row>
      <xdr:rowOff>2044124</xdr:rowOff>
    </xdr:to>
    <xdr:pic>
      <xdr:nvPicPr>
        <xdr:cNvPr id="856" name="Obrázek 855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6" y="359376763"/>
          <a:ext cx="1170214" cy="1988461"/>
        </a:xfrm>
        <a:prstGeom prst="rect">
          <a:avLst/>
        </a:prstGeom>
      </xdr:spPr>
    </xdr:pic>
    <xdr:clientData/>
  </xdr:twoCellAnchor>
  <xdr:twoCellAnchor>
    <xdr:from>
      <xdr:col>3</xdr:col>
      <xdr:colOff>408215</xdr:colOff>
      <xdr:row>51</xdr:row>
      <xdr:rowOff>101435</xdr:rowOff>
    </xdr:from>
    <xdr:to>
      <xdr:col>3</xdr:col>
      <xdr:colOff>2013857</xdr:colOff>
      <xdr:row>51</xdr:row>
      <xdr:rowOff>2012281</xdr:rowOff>
    </xdr:to>
    <xdr:pic>
      <xdr:nvPicPr>
        <xdr:cNvPr id="857" name="Obrázek 856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3005942" y="101811117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244929</xdr:colOff>
      <xdr:row>83</xdr:row>
      <xdr:rowOff>136071</xdr:rowOff>
    </xdr:from>
    <xdr:to>
      <xdr:col>3</xdr:col>
      <xdr:colOff>2118108</xdr:colOff>
      <xdr:row>83</xdr:row>
      <xdr:rowOff>1809202</xdr:rowOff>
    </xdr:to>
    <xdr:pic>
      <xdr:nvPicPr>
        <xdr:cNvPr id="858" name="Obrázek 857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857500" y="170756035"/>
          <a:ext cx="1873179" cy="1673131"/>
        </a:xfrm>
        <a:prstGeom prst="rect">
          <a:avLst/>
        </a:prstGeom>
      </xdr:spPr>
    </xdr:pic>
    <xdr:clientData/>
  </xdr:twoCellAnchor>
  <xdr:twoCellAnchor>
    <xdr:from>
      <xdr:col>3</xdr:col>
      <xdr:colOff>312964</xdr:colOff>
      <xdr:row>84</xdr:row>
      <xdr:rowOff>190500</xdr:rowOff>
    </xdr:from>
    <xdr:to>
      <xdr:col>3</xdr:col>
      <xdr:colOff>2186143</xdr:colOff>
      <xdr:row>84</xdr:row>
      <xdr:rowOff>1863631</xdr:rowOff>
    </xdr:to>
    <xdr:pic>
      <xdr:nvPicPr>
        <xdr:cNvPr id="859" name="Obrázek 858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925535" y="172960393"/>
          <a:ext cx="1873179" cy="1673131"/>
        </a:xfrm>
        <a:prstGeom prst="rect">
          <a:avLst/>
        </a:prstGeom>
      </xdr:spPr>
    </xdr:pic>
    <xdr:clientData/>
  </xdr:twoCellAnchor>
  <xdr:twoCellAnchor>
    <xdr:from>
      <xdr:col>3</xdr:col>
      <xdr:colOff>244929</xdr:colOff>
      <xdr:row>88</xdr:row>
      <xdr:rowOff>653143</xdr:rowOff>
    </xdr:from>
    <xdr:to>
      <xdr:col>3</xdr:col>
      <xdr:colOff>2282920</xdr:colOff>
      <xdr:row>88</xdr:row>
      <xdr:rowOff>1224643</xdr:rowOff>
    </xdr:to>
    <xdr:pic>
      <xdr:nvPicPr>
        <xdr:cNvPr id="860" name="Obrázek 859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182022750"/>
          <a:ext cx="2037991" cy="57150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</xdr:row>
      <xdr:rowOff>0</xdr:rowOff>
    </xdr:from>
    <xdr:ext cx="304800" cy="304800"/>
    <xdr:sp macro="" textlink="">
      <xdr:nvSpPr>
        <xdr:cNvPr id="86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</xdr:row>
      <xdr:rowOff>0</xdr:rowOff>
    </xdr:from>
    <xdr:ext cx="304800" cy="304800"/>
    <xdr:sp macro="" textlink="">
      <xdr:nvSpPr>
        <xdr:cNvPr id="8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44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49</xdr:row>
      <xdr:rowOff>0</xdr:rowOff>
    </xdr:from>
    <xdr:ext cx="304800" cy="304800"/>
    <xdr:sp macro="" textlink="">
      <xdr:nvSpPr>
        <xdr:cNvPr id="8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10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49</xdr:row>
      <xdr:rowOff>0</xdr:rowOff>
    </xdr:from>
    <xdr:ext cx="304800" cy="304800"/>
    <xdr:sp macro="" textlink="">
      <xdr:nvSpPr>
        <xdr:cNvPr id="8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10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8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999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8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999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121</xdr:row>
      <xdr:rowOff>0</xdr:rowOff>
    </xdr:from>
    <xdr:ext cx="304800" cy="304800"/>
    <xdr:sp macro="" textlink="">
      <xdr:nvSpPr>
        <xdr:cNvPr id="8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999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121</xdr:row>
      <xdr:rowOff>0</xdr:rowOff>
    </xdr:from>
    <xdr:ext cx="304800" cy="304800"/>
    <xdr:sp macro="" textlink="">
      <xdr:nvSpPr>
        <xdr:cNvPr id="8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999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187</xdr:row>
      <xdr:rowOff>0</xdr:rowOff>
    </xdr:from>
    <xdr:ext cx="304800" cy="304800"/>
    <xdr:sp macro="" textlink="">
      <xdr:nvSpPr>
        <xdr:cNvPr id="8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2342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187</xdr:row>
      <xdr:rowOff>0</xdr:rowOff>
    </xdr:from>
    <xdr:ext cx="304800" cy="304800"/>
    <xdr:sp macro="" textlink="">
      <xdr:nvSpPr>
        <xdr:cNvPr id="8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2342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230</xdr:row>
      <xdr:rowOff>0</xdr:rowOff>
    </xdr:from>
    <xdr:ext cx="304800" cy="304800"/>
    <xdr:sp macro="" textlink="">
      <xdr:nvSpPr>
        <xdr:cNvPr id="8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34517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230</xdr:row>
      <xdr:rowOff>0</xdr:rowOff>
    </xdr:from>
    <xdr:ext cx="304800" cy="304800"/>
    <xdr:sp macro="" textlink="">
      <xdr:nvSpPr>
        <xdr:cNvPr id="8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34517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87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34517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8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13874750" y="34517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204</xdr:row>
      <xdr:rowOff>0</xdr:rowOff>
    </xdr:from>
    <xdr:ext cx="304800" cy="304800"/>
    <xdr:sp macro="" textlink="">
      <xdr:nvSpPr>
        <xdr:cNvPr id="8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071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204</xdr:row>
      <xdr:rowOff>0</xdr:rowOff>
    </xdr:from>
    <xdr:ext cx="304800" cy="304800"/>
    <xdr:sp macro="" textlink="">
      <xdr:nvSpPr>
        <xdr:cNvPr id="8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071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201</xdr:row>
      <xdr:rowOff>1656522</xdr:rowOff>
    </xdr:from>
    <xdr:ext cx="304800" cy="304800"/>
    <xdr:sp macro="" textlink="">
      <xdr:nvSpPr>
        <xdr:cNvPr id="877" name="AutoShape 1" descr="Inspirace a reference - wellness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12104619" y="360352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201</xdr:row>
      <xdr:rowOff>883479</xdr:rowOff>
    </xdr:from>
    <xdr:ext cx="304800" cy="304800"/>
    <xdr:sp macro="" textlink="">
      <xdr:nvSpPr>
        <xdr:cNvPr id="878" name="AutoShape 2" descr="Inspirace a reference - wellness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12107518" y="35957910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201</xdr:row>
      <xdr:rowOff>475422</xdr:rowOff>
    </xdr:from>
    <xdr:ext cx="304800" cy="304800"/>
    <xdr:sp macro="" textlink="">
      <xdr:nvSpPr>
        <xdr:cNvPr id="879" name="AutoShape 1" descr="Inspirace a reference - wellness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12104619" y="3591710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201</xdr:row>
      <xdr:rowOff>475422</xdr:rowOff>
    </xdr:from>
    <xdr:ext cx="304800" cy="304800"/>
    <xdr:sp macro="" textlink="">
      <xdr:nvSpPr>
        <xdr:cNvPr id="880" name="AutoShape 1" descr="Inspirace a reference - wellness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12104619" y="3591710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201</xdr:row>
      <xdr:rowOff>0</xdr:rowOff>
    </xdr:from>
    <xdr:ext cx="304800" cy="304800"/>
    <xdr:sp macro="" textlink="">
      <xdr:nvSpPr>
        <xdr:cNvPr id="8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12112625" y="35869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201</xdr:row>
      <xdr:rowOff>0</xdr:rowOff>
    </xdr:from>
    <xdr:ext cx="304800" cy="304800"/>
    <xdr:sp macro="" textlink="">
      <xdr:nvSpPr>
        <xdr:cNvPr id="8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12112625" y="35869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149679</xdr:colOff>
      <xdr:row>29</xdr:row>
      <xdr:rowOff>121686</xdr:rowOff>
    </xdr:from>
    <xdr:to>
      <xdr:col>3</xdr:col>
      <xdr:colOff>2095500</xdr:colOff>
      <xdr:row>29</xdr:row>
      <xdr:rowOff>2068796</xdr:rowOff>
    </xdr:to>
    <xdr:pic>
      <xdr:nvPicPr>
        <xdr:cNvPr id="883" name="Obrázek 882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59421615"/>
          <a:ext cx="1945821" cy="1947110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28</xdr:row>
      <xdr:rowOff>27214</xdr:rowOff>
    </xdr:from>
    <xdr:to>
      <xdr:col>3</xdr:col>
      <xdr:colOff>2204358</xdr:colOff>
      <xdr:row>28</xdr:row>
      <xdr:rowOff>2013858</xdr:rowOff>
    </xdr:to>
    <xdr:pic>
      <xdr:nvPicPr>
        <xdr:cNvPr id="884" name="Obrázek 883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285" y="57177214"/>
          <a:ext cx="1986644" cy="1986644"/>
        </a:xfrm>
        <a:prstGeom prst="rect">
          <a:avLst/>
        </a:prstGeom>
      </xdr:spPr>
    </xdr:pic>
    <xdr:clientData/>
  </xdr:twoCellAnchor>
  <xdr:twoCellAnchor>
    <xdr:from>
      <xdr:col>3</xdr:col>
      <xdr:colOff>244929</xdr:colOff>
      <xdr:row>31</xdr:row>
      <xdr:rowOff>54429</xdr:rowOff>
    </xdr:from>
    <xdr:to>
      <xdr:col>3</xdr:col>
      <xdr:colOff>2302838</xdr:colOff>
      <xdr:row>31</xdr:row>
      <xdr:rowOff>2109616</xdr:rowOff>
    </xdr:to>
    <xdr:pic>
      <xdr:nvPicPr>
        <xdr:cNvPr id="885" name="Obrázek 884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64062429"/>
          <a:ext cx="2057909" cy="2055187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21</xdr:row>
      <xdr:rowOff>225136</xdr:rowOff>
    </xdr:from>
    <xdr:to>
      <xdr:col>3</xdr:col>
      <xdr:colOff>1687284</xdr:colOff>
      <xdr:row>21</xdr:row>
      <xdr:rowOff>2001529</xdr:rowOff>
    </xdr:to>
    <xdr:pic>
      <xdr:nvPicPr>
        <xdr:cNvPr id="886" name="Obrázek 885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169227" y="42273681"/>
          <a:ext cx="1115784" cy="1776393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41</xdr:row>
      <xdr:rowOff>103909</xdr:rowOff>
    </xdr:from>
    <xdr:to>
      <xdr:col>3</xdr:col>
      <xdr:colOff>2159000</xdr:colOff>
      <xdr:row>41</xdr:row>
      <xdr:rowOff>2072409</xdr:rowOff>
    </xdr:to>
    <xdr:pic>
      <xdr:nvPicPr>
        <xdr:cNvPr id="887" name="Obrázek 886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8227" y="85101545"/>
          <a:ext cx="1968500" cy="1968500"/>
        </a:xfrm>
        <a:prstGeom prst="rect">
          <a:avLst/>
        </a:prstGeom>
      </xdr:spPr>
    </xdr:pic>
    <xdr:clientData/>
  </xdr:twoCellAnchor>
  <xdr:twoCellAnchor>
    <xdr:from>
      <xdr:col>3</xdr:col>
      <xdr:colOff>450272</xdr:colOff>
      <xdr:row>52</xdr:row>
      <xdr:rowOff>138545</xdr:rowOff>
    </xdr:from>
    <xdr:to>
      <xdr:col>3</xdr:col>
      <xdr:colOff>2055914</xdr:colOff>
      <xdr:row>52</xdr:row>
      <xdr:rowOff>2049391</xdr:rowOff>
    </xdr:to>
    <xdr:pic>
      <xdr:nvPicPr>
        <xdr:cNvPr id="888" name="Obrázek 887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3047999" y="103995681"/>
          <a:ext cx="1605642" cy="1910846"/>
        </a:xfrm>
        <a:prstGeom prst="rect">
          <a:avLst/>
        </a:prstGeom>
      </xdr:spPr>
    </xdr:pic>
    <xdr:clientData/>
  </xdr:twoCellAnchor>
  <xdr:twoCellAnchor>
    <xdr:from>
      <xdr:col>3</xdr:col>
      <xdr:colOff>155864</xdr:colOff>
      <xdr:row>55</xdr:row>
      <xdr:rowOff>242454</xdr:rowOff>
    </xdr:from>
    <xdr:to>
      <xdr:col>3</xdr:col>
      <xdr:colOff>2251365</xdr:colOff>
      <xdr:row>55</xdr:row>
      <xdr:rowOff>2016917</xdr:rowOff>
    </xdr:to>
    <xdr:pic>
      <xdr:nvPicPr>
        <xdr:cNvPr id="889" name="Obrázek 888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2753591" y="110541954"/>
          <a:ext cx="2095501" cy="1774463"/>
        </a:xfrm>
        <a:prstGeom prst="rect">
          <a:avLst/>
        </a:prstGeom>
      </xdr:spPr>
    </xdr:pic>
    <xdr:clientData/>
  </xdr:twoCellAnchor>
  <xdr:twoCellAnchor>
    <xdr:from>
      <xdr:col>3</xdr:col>
      <xdr:colOff>155864</xdr:colOff>
      <xdr:row>89</xdr:row>
      <xdr:rowOff>242455</xdr:rowOff>
    </xdr:from>
    <xdr:to>
      <xdr:col>3</xdr:col>
      <xdr:colOff>2314349</xdr:colOff>
      <xdr:row>89</xdr:row>
      <xdr:rowOff>1724074</xdr:rowOff>
    </xdr:to>
    <xdr:pic>
      <xdr:nvPicPr>
        <xdr:cNvPr id="890" name="Obrázek 889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3591" y="189564819"/>
          <a:ext cx="2158485" cy="1481619"/>
        </a:xfrm>
        <a:prstGeom prst="rect">
          <a:avLst/>
        </a:prstGeom>
      </xdr:spPr>
    </xdr:pic>
    <xdr:clientData/>
  </xdr:twoCellAnchor>
  <xdr:twoCellAnchor>
    <xdr:from>
      <xdr:col>3</xdr:col>
      <xdr:colOff>259772</xdr:colOff>
      <xdr:row>90</xdr:row>
      <xdr:rowOff>121227</xdr:rowOff>
    </xdr:from>
    <xdr:to>
      <xdr:col>3</xdr:col>
      <xdr:colOff>2183822</xdr:colOff>
      <xdr:row>90</xdr:row>
      <xdr:rowOff>1931570</xdr:rowOff>
    </xdr:to>
    <xdr:pic>
      <xdr:nvPicPr>
        <xdr:cNvPr id="891" name="Obrázek 890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9" y="191591045"/>
          <a:ext cx="1924050" cy="1810343"/>
        </a:xfrm>
        <a:prstGeom prst="rect">
          <a:avLst/>
        </a:prstGeom>
      </xdr:spPr>
    </xdr:pic>
    <xdr:clientData/>
  </xdr:twoCellAnchor>
  <xdr:twoCellAnchor>
    <xdr:from>
      <xdr:col>3</xdr:col>
      <xdr:colOff>502227</xdr:colOff>
      <xdr:row>94</xdr:row>
      <xdr:rowOff>121227</xdr:rowOff>
    </xdr:from>
    <xdr:to>
      <xdr:col>3</xdr:col>
      <xdr:colOff>1985404</xdr:colOff>
      <xdr:row>94</xdr:row>
      <xdr:rowOff>2080654</xdr:rowOff>
    </xdr:to>
    <xdr:pic>
      <xdr:nvPicPr>
        <xdr:cNvPr id="892" name="Obrázek 89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t="2758" b="1379"/>
        <a:stretch/>
      </xdr:blipFill>
      <xdr:spPr>
        <a:xfrm>
          <a:off x="3099954" y="200180863"/>
          <a:ext cx="1483177" cy="1959427"/>
        </a:xfrm>
        <a:prstGeom prst="rect">
          <a:avLst/>
        </a:prstGeom>
      </xdr:spPr>
    </xdr:pic>
    <xdr:clientData/>
  </xdr:twoCellAnchor>
  <xdr:twoCellAnchor>
    <xdr:from>
      <xdr:col>3</xdr:col>
      <xdr:colOff>640773</xdr:colOff>
      <xdr:row>104</xdr:row>
      <xdr:rowOff>242455</xdr:rowOff>
    </xdr:from>
    <xdr:to>
      <xdr:col>3</xdr:col>
      <xdr:colOff>1656773</xdr:colOff>
      <xdr:row>104</xdr:row>
      <xdr:rowOff>1914576</xdr:rowOff>
    </xdr:to>
    <xdr:pic>
      <xdr:nvPicPr>
        <xdr:cNvPr id="893" name="Obrázek 892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21776637"/>
          <a:ext cx="1016000" cy="1672121"/>
        </a:xfrm>
        <a:prstGeom prst="rect">
          <a:avLst/>
        </a:prstGeom>
      </xdr:spPr>
    </xdr:pic>
    <xdr:clientData/>
  </xdr:twoCellAnchor>
  <xdr:twoCellAnchor>
    <xdr:from>
      <xdr:col>3</xdr:col>
      <xdr:colOff>484909</xdr:colOff>
      <xdr:row>158</xdr:row>
      <xdr:rowOff>121226</xdr:rowOff>
    </xdr:from>
    <xdr:to>
      <xdr:col>3</xdr:col>
      <xdr:colOff>2094067</xdr:colOff>
      <xdr:row>158</xdr:row>
      <xdr:rowOff>2067970</xdr:rowOff>
    </xdr:to>
    <xdr:pic>
      <xdr:nvPicPr>
        <xdr:cNvPr id="894" name="Obrázek 893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2636" y="309943499"/>
          <a:ext cx="1609158" cy="1946744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236</xdr:row>
      <xdr:rowOff>225136</xdr:rowOff>
    </xdr:from>
    <xdr:to>
      <xdr:col>3</xdr:col>
      <xdr:colOff>2198294</xdr:colOff>
      <xdr:row>236</xdr:row>
      <xdr:rowOff>1958469</xdr:rowOff>
    </xdr:to>
    <xdr:pic>
      <xdr:nvPicPr>
        <xdr:cNvPr id="895" name="Obrázek 894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805545" y="476301954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103909</xdr:colOff>
      <xdr:row>235</xdr:row>
      <xdr:rowOff>190500</xdr:rowOff>
    </xdr:from>
    <xdr:to>
      <xdr:col>3</xdr:col>
      <xdr:colOff>2324361</xdr:colOff>
      <xdr:row>235</xdr:row>
      <xdr:rowOff>1714500</xdr:rowOff>
    </xdr:to>
    <xdr:pic>
      <xdr:nvPicPr>
        <xdr:cNvPr id="896" name="Obrázek 895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2701636" y="474119864"/>
          <a:ext cx="2220452" cy="1524000"/>
        </a:xfrm>
        <a:prstGeom prst="rect">
          <a:avLst/>
        </a:prstGeom>
      </xdr:spPr>
    </xdr:pic>
    <xdr:clientData/>
  </xdr:twoCellAnchor>
  <xdr:twoCellAnchor>
    <xdr:from>
      <xdr:col>3</xdr:col>
      <xdr:colOff>103909</xdr:colOff>
      <xdr:row>234</xdr:row>
      <xdr:rowOff>207819</xdr:rowOff>
    </xdr:from>
    <xdr:to>
      <xdr:col>3</xdr:col>
      <xdr:colOff>2266092</xdr:colOff>
      <xdr:row>234</xdr:row>
      <xdr:rowOff>1895104</xdr:rowOff>
    </xdr:to>
    <xdr:pic>
      <xdr:nvPicPr>
        <xdr:cNvPr id="897" name="Obrázek 896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701636" y="471989728"/>
          <a:ext cx="2162183" cy="1687285"/>
        </a:xfrm>
        <a:prstGeom prst="rect">
          <a:avLst/>
        </a:prstGeom>
      </xdr:spPr>
    </xdr:pic>
    <xdr:clientData/>
  </xdr:twoCellAnchor>
  <xdr:twoCellAnchor>
    <xdr:from>
      <xdr:col>3</xdr:col>
      <xdr:colOff>138545</xdr:colOff>
      <xdr:row>189</xdr:row>
      <xdr:rowOff>86591</xdr:rowOff>
    </xdr:from>
    <xdr:to>
      <xdr:col>3</xdr:col>
      <xdr:colOff>2225063</xdr:colOff>
      <xdr:row>189</xdr:row>
      <xdr:rowOff>2114056</xdr:rowOff>
    </xdr:to>
    <xdr:pic>
      <xdr:nvPicPr>
        <xdr:cNvPr id="898" name="Obrázek 897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76" t="40885" r="20184" b="34343"/>
        <a:stretch/>
      </xdr:blipFill>
      <xdr:spPr>
        <a:xfrm>
          <a:off x="2736272" y="367197409"/>
          <a:ext cx="2086518" cy="2027465"/>
        </a:xfrm>
        <a:prstGeom prst="rect">
          <a:avLst/>
        </a:prstGeom>
      </xdr:spPr>
    </xdr:pic>
    <xdr:clientData/>
  </xdr:twoCellAnchor>
  <xdr:twoCellAnchor>
    <xdr:from>
      <xdr:col>3</xdr:col>
      <xdr:colOff>242454</xdr:colOff>
      <xdr:row>192</xdr:row>
      <xdr:rowOff>329046</xdr:rowOff>
    </xdr:from>
    <xdr:to>
      <xdr:col>3</xdr:col>
      <xdr:colOff>2133846</xdr:colOff>
      <xdr:row>192</xdr:row>
      <xdr:rowOff>1789878</xdr:rowOff>
    </xdr:to>
    <xdr:pic>
      <xdr:nvPicPr>
        <xdr:cNvPr id="899" name="Obrázek 898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2840181" y="376029682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467591</xdr:colOff>
      <xdr:row>193</xdr:row>
      <xdr:rowOff>69273</xdr:rowOff>
    </xdr:from>
    <xdr:to>
      <xdr:col>3</xdr:col>
      <xdr:colOff>1896340</xdr:colOff>
      <xdr:row>193</xdr:row>
      <xdr:rowOff>2084687</xdr:rowOff>
    </xdr:to>
    <xdr:pic>
      <xdr:nvPicPr>
        <xdr:cNvPr id="900" name="Obrázek 899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3065318" y="377917364"/>
          <a:ext cx="1428749" cy="2015414"/>
        </a:xfrm>
        <a:prstGeom prst="rect">
          <a:avLst/>
        </a:prstGeom>
      </xdr:spPr>
    </xdr:pic>
    <xdr:clientData/>
  </xdr:twoCellAnchor>
  <xdr:twoCellAnchor>
    <xdr:from>
      <xdr:col>3</xdr:col>
      <xdr:colOff>277091</xdr:colOff>
      <xdr:row>194</xdr:row>
      <xdr:rowOff>415636</xdr:rowOff>
    </xdr:from>
    <xdr:to>
      <xdr:col>3</xdr:col>
      <xdr:colOff>2168483</xdr:colOff>
      <xdr:row>194</xdr:row>
      <xdr:rowOff>1876468</xdr:rowOff>
    </xdr:to>
    <xdr:pic>
      <xdr:nvPicPr>
        <xdr:cNvPr id="901" name="Obrázek 900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" t="42809" r="83090" b="34343"/>
        <a:stretch/>
      </xdr:blipFill>
      <xdr:spPr>
        <a:xfrm>
          <a:off x="2874818" y="380411181"/>
          <a:ext cx="1891392" cy="1460832"/>
        </a:xfrm>
        <a:prstGeom prst="rect">
          <a:avLst/>
        </a:prstGeom>
      </xdr:spPr>
    </xdr:pic>
    <xdr:clientData/>
  </xdr:twoCellAnchor>
  <xdr:twoCellAnchor>
    <xdr:from>
      <xdr:col>3</xdr:col>
      <xdr:colOff>311728</xdr:colOff>
      <xdr:row>195</xdr:row>
      <xdr:rowOff>173182</xdr:rowOff>
    </xdr:from>
    <xdr:to>
      <xdr:col>3</xdr:col>
      <xdr:colOff>2121478</xdr:colOff>
      <xdr:row>195</xdr:row>
      <xdr:rowOff>2039048</xdr:rowOff>
    </xdr:to>
    <xdr:pic>
      <xdr:nvPicPr>
        <xdr:cNvPr id="903" name="Obrázek 902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2909455" y="382316182"/>
          <a:ext cx="1809750" cy="1865866"/>
        </a:xfrm>
        <a:prstGeom prst="rect">
          <a:avLst/>
        </a:prstGeom>
      </xdr:spPr>
    </xdr:pic>
    <xdr:clientData/>
  </xdr:twoCellAnchor>
  <xdr:twoCellAnchor>
    <xdr:from>
      <xdr:col>3</xdr:col>
      <xdr:colOff>294409</xdr:colOff>
      <xdr:row>196</xdr:row>
      <xdr:rowOff>155863</xdr:rowOff>
    </xdr:from>
    <xdr:to>
      <xdr:col>3</xdr:col>
      <xdr:colOff>2104159</xdr:colOff>
      <xdr:row>196</xdr:row>
      <xdr:rowOff>2021729</xdr:rowOff>
    </xdr:to>
    <xdr:pic>
      <xdr:nvPicPr>
        <xdr:cNvPr id="904" name="Obrázek 903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2892136" y="384446318"/>
          <a:ext cx="1809750" cy="1865866"/>
        </a:xfrm>
        <a:prstGeom prst="rect">
          <a:avLst/>
        </a:prstGeom>
      </xdr:spPr>
    </xdr:pic>
    <xdr:clientData/>
  </xdr:twoCellAnchor>
  <xdr:twoCellAnchor editAs="oneCell">
    <xdr:from>
      <xdr:col>3</xdr:col>
      <xdr:colOff>329046</xdr:colOff>
      <xdr:row>208</xdr:row>
      <xdr:rowOff>103909</xdr:rowOff>
    </xdr:from>
    <xdr:to>
      <xdr:col>13</xdr:col>
      <xdr:colOff>1710690</xdr:colOff>
      <xdr:row>208</xdr:row>
      <xdr:rowOff>2041224</xdr:rowOff>
    </xdr:to>
    <xdr:pic>
      <xdr:nvPicPr>
        <xdr:cNvPr id="905" name="Obrázek 904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2926773" y="410163818"/>
          <a:ext cx="1714500" cy="1933505"/>
        </a:xfrm>
        <a:prstGeom prst="rect">
          <a:avLst/>
        </a:prstGeom>
      </xdr:spPr>
    </xdr:pic>
    <xdr:clientData/>
  </xdr:twoCellAnchor>
  <xdr:twoCellAnchor>
    <xdr:from>
      <xdr:col>3</xdr:col>
      <xdr:colOff>121227</xdr:colOff>
      <xdr:row>210</xdr:row>
      <xdr:rowOff>225136</xdr:rowOff>
    </xdr:from>
    <xdr:to>
      <xdr:col>3</xdr:col>
      <xdr:colOff>2242457</xdr:colOff>
      <xdr:row>210</xdr:row>
      <xdr:rowOff>1909266</xdr:rowOff>
    </xdr:to>
    <xdr:pic>
      <xdr:nvPicPr>
        <xdr:cNvPr id="906" name="Obrázek 905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71" t="22202" r="44685" b="28756"/>
        <a:stretch/>
      </xdr:blipFill>
      <xdr:spPr>
        <a:xfrm>
          <a:off x="2718954" y="421022318"/>
          <a:ext cx="2121230" cy="1684130"/>
        </a:xfrm>
        <a:prstGeom prst="rect">
          <a:avLst/>
        </a:prstGeom>
        <a:solidFill>
          <a:sysClr val="window" lastClr="FFFFFF"/>
        </a:solidFill>
      </xdr:spPr>
    </xdr:pic>
    <xdr:clientData/>
  </xdr:twoCellAnchor>
  <xdr:twoCellAnchor>
    <xdr:from>
      <xdr:col>3</xdr:col>
      <xdr:colOff>121228</xdr:colOff>
      <xdr:row>211</xdr:row>
      <xdr:rowOff>155863</xdr:rowOff>
    </xdr:from>
    <xdr:to>
      <xdr:col>3</xdr:col>
      <xdr:colOff>2280365</xdr:colOff>
      <xdr:row>211</xdr:row>
      <xdr:rowOff>2047060</xdr:rowOff>
    </xdr:to>
    <xdr:pic>
      <xdr:nvPicPr>
        <xdr:cNvPr id="907" name="Obrázek 906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33" r="36357"/>
        <a:stretch/>
      </xdr:blipFill>
      <xdr:spPr>
        <a:xfrm>
          <a:off x="2718955" y="423100499"/>
          <a:ext cx="2159137" cy="1891197"/>
        </a:xfrm>
        <a:prstGeom prst="rect">
          <a:avLst/>
        </a:prstGeom>
      </xdr:spPr>
    </xdr:pic>
    <xdr:clientData/>
  </xdr:twoCellAnchor>
  <xdr:twoCellAnchor>
    <xdr:from>
      <xdr:col>3</xdr:col>
      <xdr:colOff>103909</xdr:colOff>
      <xdr:row>212</xdr:row>
      <xdr:rowOff>138546</xdr:rowOff>
    </xdr:from>
    <xdr:to>
      <xdr:col>3</xdr:col>
      <xdr:colOff>2339246</xdr:colOff>
      <xdr:row>212</xdr:row>
      <xdr:rowOff>2029743</xdr:rowOff>
    </xdr:to>
    <xdr:pic>
      <xdr:nvPicPr>
        <xdr:cNvPr id="908" name="Obrázek 907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33" r="36357"/>
        <a:stretch/>
      </xdr:blipFill>
      <xdr:spPr>
        <a:xfrm>
          <a:off x="2701636" y="425230637"/>
          <a:ext cx="2235337" cy="1891197"/>
        </a:xfrm>
        <a:prstGeom prst="rect">
          <a:avLst/>
        </a:prstGeom>
      </xdr:spPr>
    </xdr:pic>
    <xdr:clientData/>
  </xdr:twoCellAnchor>
  <xdr:twoCellAnchor>
    <xdr:from>
      <xdr:col>3</xdr:col>
      <xdr:colOff>86591</xdr:colOff>
      <xdr:row>213</xdr:row>
      <xdr:rowOff>294409</xdr:rowOff>
    </xdr:from>
    <xdr:to>
      <xdr:col>3</xdr:col>
      <xdr:colOff>2281484</xdr:colOff>
      <xdr:row>213</xdr:row>
      <xdr:rowOff>1647235</xdr:rowOff>
    </xdr:to>
    <xdr:pic>
      <xdr:nvPicPr>
        <xdr:cNvPr id="909" name="Obrázek 908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0" t="35290" r="57180" b="43089"/>
        <a:stretch/>
      </xdr:blipFill>
      <xdr:spPr>
        <a:xfrm>
          <a:off x="2684318" y="429681409"/>
          <a:ext cx="2194893" cy="1352826"/>
        </a:xfrm>
        <a:prstGeom prst="rect">
          <a:avLst/>
        </a:prstGeom>
      </xdr:spPr>
    </xdr:pic>
    <xdr:clientData/>
  </xdr:twoCellAnchor>
  <xdr:twoCellAnchor>
    <xdr:from>
      <xdr:col>3</xdr:col>
      <xdr:colOff>207818</xdr:colOff>
      <xdr:row>4</xdr:row>
      <xdr:rowOff>207818</xdr:rowOff>
    </xdr:from>
    <xdr:to>
      <xdr:col>3</xdr:col>
      <xdr:colOff>2199409</xdr:colOff>
      <xdr:row>4</xdr:row>
      <xdr:rowOff>1799011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2805545" y="5749636"/>
          <a:ext cx="1991591" cy="1591193"/>
        </a:xfrm>
        <a:prstGeom prst="rect">
          <a:avLst/>
        </a:prstGeom>
      </xdr:spPr>
    </xdr:pic>
    <xdr:clientData/>
  </xdr:twoCellAnchor>
  <xdr:twoCellAnchor>
    <xdr:from>
      <xdr:col>3</xdr:col>
      <xdr:colOff>377290</xdr:colOff>
      <xdr:row>91</xdr:row>
      <xdr:rowOff>286987</xdr:rowOff>
    </xdr:from>
    <xdr:to>
      <xdr:col>3</xdr:col>
      <xdr:colOff>2109920</xdr:colOff>
      <xdr:row>91</xdr:row>
      <xdr:rowOff>2219202</xdr:rowOff>
    </xdr:to>
    <xdr:pic>
      <xdr:nvPicPr>
        <xdr:cNvPr id="911" name="Obrázek 910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2989861" y="194841916"/>
          <a:ext cx="1732630" cy="1932215"/>
        </a:xfrm>
        <a:prstGeom prst="rect">
          <a:avLst/>
        </a:prstGeom>
      </xdr:spPr>
    </xdr:pic>
    <xdr:clientData/>
  </xdr:twoCellAnchor>
  <xdr:oneCellAnchor>
    <xdr:from>
      <xdr:col>7</xdr:col>
      <xdr:colOff>1408044</xdr:colOff>
      <xdr:row>202</xdr:row>
      <xdr:rowOff>1656522</xdr:rowOff>
    </xdr:from>
    <xdr:ext cx="304800" cy="304800"/>
    <xdr:sp macro="" textlink="">
      <xdr:nvSpPr>
        <xdr:cNvPr id="910" name="AutoShape 1" descr="Inspirace a reference - wellness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8563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202</xdr:row>
      <xdr:rowOff>883479</xdr:rowOff>
    </xdr:from>
    <xdr:ext cx="304800" cy="304800"/>
    <xdr:sp macro="" textlink="">
      <xdr:nvSpPr>
        <xdr:cNvPr id="912" name="AutoShape 2" descr="Inspirace a reference - wellness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977902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202</xdr:row>
      <xdr:rowOff>475422</xdr:rowOff>
    </xdr:from>
    <xdr:ext cx="304800" cy="304800"/>
    <xdr:sp macro="" textlink="">
      <xdr:nvSpPr>
        <xdr:cNvPr id="913" name="AutoShape 1" descr="Inspirace a reference - wellness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7382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202</xdr:row>
      <xdr:rowOff>475422</xdr:rowOff>
    </xdr:from>
    <xdr:ext cx="304800" cy="304800"/>
    <xdr:sp macro="" textlink="">
      <xdr:nvSpPr>
        <xdr:cNvPr id="914" name="AutoShape 1" descr="Inspirace a reference - wellness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7382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202</xdr:row>
      <xdr:rowOff>0</xdr:rowOff>
    </xdr:from>
    <xdr:ext cx="304800" cy="304800"/>
    <xdr:sp macro="" textlink="">
      <xdr:nvSpPr>
        <xdr:cNvPr id="9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96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202</xdr:row>
      <xdr:rowOff>0</xdr:rowOff>
    </xdr:from>
    <xdr:ext cx="304800" cy="304800"/>
    <xdr:sp macro="" textlink="">
      <xdr:nvSpPr>
        <xdr:cNvPr id="9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96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203</xdr:row>
      <xdr:rowOff>1656522</xdr:rowOff>
    </xdr:from>
    <xdr:ext cx="304800" cy="304800"/>
    <xdr:sp macro="" textlink="">
      <xdr:nvSpPr>
        <xdr:cNvPr id="917" name="AutoShape 1" descr="Inspirace a reference - wellness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85632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203</xdr:row>
      <xdr:rowOff>883479</xdr:rowOff>
    </xdr:from>
    <xdr:ext cx="304800" cy="304800"/>
    <xdr:sp macro="" textlink="">
      <xdr:nvSpPr>
        <xdr:cNvPr id="918" name="AutoShape 2" descr="Inspirace a reference - wellness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12134732" y="3977902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203</xdr:row>
      <xdr:rowOff>475422</xdr:rowOff>
    </xdr:from>
    <xdr:ext cx="304800" cy="304800"/>
    <xdr:sp macro="" textlink="">
      <xdr:nvSpPr>
        <xdr:cNvPr id="919" name="AutoShape 1" descr="Inspirace a reference - wellness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7382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203</xdr:row>
      <xdr:rowOff>475422</xdr:rowOff>
    </xdr:from>
    <xdr:ext cx="304800" cy="304800"/>
    <xdr:sp macro="" textlink="">
      <xdr:nvSpPr>
        <xdr:cNvPr id="920" name="AutoShape 1" descr="Inspirace a reference - wellness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12131833" y="39738217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203</xdr:row>
      <xdr:rowOff>0</xdr:rowOff>
    </xdr:from>
    <xdr:ext cx="304800" cy="304800"/>
    <xdr:sp macro="" textlink="">
      <xdr:nvSpPr>
        <xdr:cNvPr id="9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96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203</xdr:row>
      <xdr:rowOff>0</xdr:rowOff>
    </xdr:from>
    <xdr:ext cx="304800" cy="304800"/>
    <xdr:sp macro="" textlink="">
      <xdr:nvSpPr>
        <xdr:cNvPr id="9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12137571" y="396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108857</xdr:colOff>
      <xdr:row>91</xdr:row>
      <xdr:rowOff>258535</xdr:rowOff>
    </xdr:from>
    <xdr:to>
      <xdr:col>3</xdr:col>
      <xdr:colOff>2228665</xdr:colOff>
      <xdr:row>91</xdr:row>
      <xdr:rowOff>2582212</xdr:rowOff>
    </xdr:to>
    <xdr:pic>
      <xdr:nvPicPr>
        <xdr:cNvPr id="902" name="Obrázek 90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721428" y="194813464"/>
          <a:ext cx="2119808" cy="2323677"/>
        </a:xfrm>
        <a:prstGeom prst="rect">
          <a:avLst/>
        </a:prstGeom>
      </xdr:spPr>
    </xdr:pic>
    <xdr:clientData/>
  </xdr:twoCellAnchor>
  <xdr:twoCellAnchor>
    <xdr:from>
      <xdr:col>3</xdr:col>
      <xdr:colOff>734786</xdr:colOff>
      <xdr:row>95</xdr:row>
      <xdr:rowOff>136071</xdr:rowOff>
    </xdr:from>
    <xdr:to>
      <xdr:col>3</xdr:col>
      <xdr:colOff>1782535</xdr:colOff>
      <xdr:row>95</xdr:row>
      <xdr:rowOff>1944134</xdr:rowOff>
    </xdr:to>
    <xdr:pic>
      <xdr:nvPicPr>
        <xdr:cNvPr id="923" name="Obrázek 922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3347357" y="201957214"/>
          <a:ext cx="1047749" cy="1808063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77</xdr:row>
      <xdr:rowOff>0</xdr:rowOff>
    </xdr:from>
    <xdr:to>
      <xdr:col>3</xdr:col>
      <xdr:colOff>2373923</xdr:colOff>
      <xdr:row>77</xdr:row>
      <xdr:rowOff>2136874</xdr:rowOff>
    </xdr:to>
    <xdr:cxnSp macro="">
      <xdr:nvCxnSpPr>
        <xdr:cNvPr id="924" name="Přímá spojnice 923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CxnSpPr/>
      </xdr:nvCxnSpPr>
      <xdr:spPr>
        <a:xfrm flipV="1">
          <a:off x="2612571" y="16015607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102</xdr:row>
      <xdr:rowOff>0</xdr:rowOff>
    </xdr:from>
    <xdr:to>
      <xdr:col>3</xdr:col>
      <xdr:colOff>2373923</xdr:colOff>
      <xdr:row>102</xdr:row>
      <xdr:rowOff>2136874</xdr:rowOff>
    </xdr:to>
    <xdr:cxnSp macro="">
      <xdr:nvCxnSpPr>
        <xdr:cNvPr id="926" name="Přímá spojnice 925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CxnSpPr/>
      </xdr:nvCxnSpPr>
      <xdr:spPr>
        <a:xfrm flipV="1">
          <a:off x="2612571" y="21687064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103</xdr:row>
      <xdr:rowOff>0</xdr:rowOff>
    </xdr:from>
    <xdr:to>
      <xdr:col>3</xdr:col>
      <xdr:colOff>2373923</xdr:colOff>
      <xdr:row>103</xdr:row>
      <xdr:rowOff>2136874</xdr:rowOff>
    </xdr:to>
    <xdr:cxnSp macro="">
      <xdr:nvCxnSpPr>
        <xdr:cNvPr id="927" name="Přímá spojnice 926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CxnSpPr/>
      </xdr:nvCxnSpPr>
      <xdr:spPr>
        <a:xfrm flipV="1">
          <a:off x="2612571" y="21902057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110</xdr:row>
      <xdr:rowOff>0</xdr:rowOff>
    </xdr:from>
    <xdr:to>
      <xdr:col>3</xdr:col>
      <xdr:colOff>2373923</xdr:colOff>
      <xdr:row>110</xdr:row>
      <xdr:rowOff>2136874</xdr:rowOff>
    </xdr:to>
    <xdr:cxnSp macro="">
      <xdr:nvCxnSpPr>
        <xdr:cNvPr id="928" name="Přímá spojnice 927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CxnSpPr/>
      </xdr:nvCxnSpPr>
      <xdr:spPr>
        <a:xfrm flipV="1">
          <a:off x="2612571" y="22688550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111</xdr:row>
      <xdr:rowOff>0</xdr:rowOff>
    </xdr:from>
    <xdr:to>
      <xdr:col>3</xdr:col>
      <xdr:colOff>2373923</xdr:colOff>
      <xdr:row>111</xdr:row>
      <xdr:rowOff>2136874</xdr:rowOff>
    </xdr:to>
    <xdr:cxnSp macro="">
      <xdr:nvCxnSpPr>
        <xdr:cNvPr id="930" name="Přímá spojnice 929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CxnSpPr/>
      </xdr:nvCxnSpPr>
      <xdr:spPr>
        <a:xfrm flipV="1">
          <a:off x="2612571" y="22903542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2373923</xdr:colOff>
      <xdr:row>112</xdr:row>
      <xdr:rowOff>2136874</xdr:rowOff>
    </xdr:to>
    <xdr:cxnSp macro="">
      <xdr:nvCxnSpPr>
        <xdr:cNvPr id="931" name="Přímá spojnice 930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CxnSpPr/>
      </xdr:nvCxnSpPr>
      <xdr:spPr>
        <a:xfrm flipV="1">
          <a:off x="2612571" y="23118535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113</xdr:row>
      <xdr:rowOff>0</xdr:rowOff>
    </xdr:from>
    <xdr:to>
      <xdr:col>3</xdr:col>
      <xdr:colOff>2373923</xdr:colOff>
      <xdr:row>113</xdr:row>
      <xdr:rowOff>2136874</xdr:rowOff>
    </xdr:to>
    <xdr:cxnSp macro="">
      <xdr:nvCxnSpPr>
        <xdr:cNvPr id="932" name="Přímá spojnice 93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CxnSpPr/>
      </xdr:nvCxnSpPr>
      <xdr:spPr>
        <a:xfrm flipV="1">
          <a:off x="2612571" y="23333528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114</xdr:row>
      <xdr:rowOff>0</xdr:rowOff>
    </xdr:from>
    <xdr:to>
      <xdr:col>3</xdr:col>
      <xdr:colOff>2373923</xdr:colOff>
      <xdr:row>114</xdr:row>
      <xdr:rowOff>2136874</xdr:rowOff>
    </xdr:to>
    <xdr:cxnSp macro="">
      <xdr:nvCxnSpPr>
        <xdr:cNvPr id="934" name="Přímá spojnice 933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CxnSpPr/>
      </xdr:nvCxnSpPr>
      <xdr:spPr>
        <a:xfrm flipV="1">
          <a:off x="2612571" y="23548521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2373923</xdr:colOff>
      <xdr:row>190</xdr:row>
      <xdr:rowOff>2136874</xdr:rowOff>
    </xdr:to>
    <xdr:cxnSp macro="">
      <xdr:nvCxnSpPr>
        <xdr:cNvPr id="936" name="Přímá spojnice 935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CxnSpPr/>
      </xdr:nvCxnSpPr>
      <xdr:spPr>
        <a:xfrm flipV="1">
          <a:off x="2612571" y="36465782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191</xdr:row>
      <xdr:rowOff>0</xdr:rowOff>
    </xdr:from>
    <xdr:to>
      <xdr:col>3</xdr:col>
      <xdr:colOff>2373923</xdr:colOff>
      <xdr:row>191</xdr:row>
      <xdr:rowOff>2136874</xdr:rowOff>
    </xdr:to>
    <xdr:cxnSp macro="">
      <xdr:nvCxnSpPr>
        <xdr:cNvPr id="937" name="Přímá spojnice 936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CxnSpPr/>
      </xdr:nvCxnSpPr>
      <xdr:spPr>
        <a:xfrm flipV="1">
          <a:off x="2612571" y="36680775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199</xdr:row>
      <xdr:rowOff>0</xdr:rowOff>
    </xdr:from>
    <xdr:to>
      <xdr:col>3</xdr:col>
      <xdr:colOff>2373923</xdr:colOff>
      <xdr:row>199</xdr:row>
      <xdr:rowOff>2136874</xdr:rowOff>
    </xdr:to>
    <xdr:cxnSp macro="">
      <xdr:nvCxnSpPr>
        <xdr:cNvPr id="938" name="Přímá spojnice 937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CxnSpPr/>
      </xdr:nvCxnSpPr>
      <xdr:spPr>
        <a:xfrm flipV="1">
          <a:off x="2612571" y="38400717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201</xdr:row>
      <xdr:rowOff>13607</xdr:rowOff>
    </xdr:from>
    <xdr:to>
      <xdr:col>3</xdr:col>
      <xdr:colOff>2373923</xdr:colOff>
      <xdr:row>202</xdr:row>
      <xdr:rowOff>553</xdr:rowOff>
    </xdr:to>
    <xdr:cxnSp macro="">
      <xdr:nvCxnSpPr>
        <xdr:cNvPr id="939" name="Přímá spojnice 938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CxnSpPr/>
      </xdr:nvCxnSpPr>
      <xdr:spPr>
        <a:xfrm flipV="1">
          <a:off x="2612571" y="38832064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2373923</xdr:colOff>
      <xdr:row>202</xdr:row>
      <xdr:rowOff>2136874</xdr:rowOff>
    </xdr:to>
    <xdr:cxnSp macro="">
      <xdr:nvCxnSpPr>
        <xdr:cNvPr id="940" name="Přímá spojnice 939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CxnSpPr/>
      </xdr:nvCxnSpPr>
      <xdr:spPr>
        <a:xfrm flipV="1">
          <a:off x="2612571" y="39045696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203</xdr:row>
      <xdr:rowOff>0</xdr:rowOff>
    </xdr:from>
    <xdr:to>
      <xdr:col>3</xdr:col>
      <xdr:colOff>2373923</xdr:colOff>
      <xdr:row>203</xdr:row>
      <xdr:rowOff>2136874</xdr:rowOff>
    </xdr:to>
    <xdr:cxnSp macro="">
      <xdr:nvCxnSpPr>
        <xdr:cNvPr id="941" name="Přímá spojnice 940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CxnSpPr/>
      </xdr:nvCxnSpPr>
      <xdr:spPr>
        <a:xfrm flipV="1">
          <a:off x="2612571" y="39260689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204</xdr:row>
      <xdr:rowOff>0</xdr:rowOff>
    </xdr:from>
    <xdr:to>
      <xdr:col>3</xdr:col>
      <xdr:colOff>2373923</xdr:colOff>
      <xdr:row>204</xdr:row>
      <xdr:rowOff>2136874</xdr:rowOff>
    </xdr:to>
    <xdr:cxnSp macro="">
      <xdr:nvCxnSpPr>
        <xdr:cNvPr id="942" name="Přímá spojnice 94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CxnSpPr/>
      </xdr:nvCxnSpPr>
      <xdr:spPr>
        <a:xfrm flipV="1">
          <a:off x="2612571" y="39475682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205</xdr:row>
      <xdr:rowOff>0</xdr:rowOff>
    </xdr:from>
    <xdr:to>
      <xdr:col>3</xdr:col>
      <xdr:colOff>2373923</xdr:colOff>
      <xdr:row>205</xdr:row>
      <xdr:rowOff>2136874</xdr:rowOff>
    </xdr:to>
    <xdr:cxnSp macro="">
      <xdr:nvCxnSpPr>
        <xdr:cNvPr id="943" name="Přímá spojnice 942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CxnSpPr/>
      </xdr:nvCxnSpPr>
      <xdr:spPr>
        <a:xfrm flipV="1">
          <a:off x="2612571" y="39690675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209</xdr:row>
      <xdr:rowOff>0</xdr:rowOff>
    </xdr:from>
    <xdr:to>
      <xdr:col>3</xdr:col>
      <xdr:colOff>2373923</xdr:colOff>
      <xdr:row>209</xdr:row>
      <xdr:rowOff>2136874</xdr:rowOff>
    </xdr:to>
    <xdr:cxnSp macro="">
      <xdr:nvCxnSpPr>
        <xdr:cNvPr id="947" name="Přímá spojnice 946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CxnSpPr/>
      </xdr:nvCxnSpPr>
      <xdr:spPr>
        <a:xfrm flipV="1">
          <a:off x="2612571" y="41195625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219</xdr:row>
      <xdr:rowOff>0</xdr:rowOff>
    </xdr:from>
    <xdr:to>
      <xdr:col>3</xdr:col>
      <xdr:colOff>2373923</xdr:colOff>
      <xdr:row>219</xdr:row>
      <xdr:rowOff>2136874</xdr:rowOff>
    </xdr:to>
    <xdr:cxnSp macro="">
      <xdr:nvCxnSpPr>
        <xdr:cNvPr id="950" name="Přímá spojnice 949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CxnSpPr/>
      </xdr:nvCxnSpPr>
      <xdr:spPr>
        <a:xfrm flipV="1">
          <a:off x="2612571" y="43775539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220</xdr:row>
      <xdr:rowOff>0</xdr:rowOff>
    </xdr:from>
    <xdr:to>
      <xdr:col>3</xdr:col>
      <xdr:colOff>2373923</xdr:colOff>
      <xdr:row>220</xdr:row>
      <xdr:rowOff>2136874</xdr:rowOff>
    </xdr:to>
    <xdr:cxnSp macro="">
      <xdr:nvCxnSpPr>
        <xdr:cNvPr id="952" name="Přímá spojnice 95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CxnSpPr/>
      </xdr:nvCxnSpPr>
      <xdr:spPr>
        <a:xfrm flipV="1">
          <a:off x="2612571" y="43990532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221</xdr:row>
      <xdr:rowOff>0</xdr:rowOff>
    </xdr:from>
    <xdr:to>
      <xdr:col>3</xdr:col>
      <xdr:colOff>2373923</xdr:colOff>
      <xdr:row>221</xdr:row>
      <xdr:rowOff>2136874</xdr:rowOff>
    </xdr:to>
    <xdr:cxnSp macro="">
      <xdr:nvCxnSpPr>
        <xdr:cNvPr id="953" name="Přímá spojnice 952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CxnSpPr/>
      </xdr:nvCxnSpPr>
      <xdr:spPr>
        <a:xfrm flipV="1">
          <a:off x="2612571" y="44205525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2373923</xdr:colOff>
      <xdr:row>222</xdr:row>
      <xdr:rowOff>2136874</xdr:rowOff>
    </xdr:to>
    <xdr:cxnSp macro="">
      <xdr:nvCxnSpPr>
        <xdr:cNvPr id="954" name="Přímá spojnice 953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CxnSpPr/>
      </xdr:nvCxnSpPr>
      <xdr:spPr>
        <a:xfrm flipV="1">
          <a:off x="2612571" y="44420517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223</xdr:row>
      <xdr:rowOff>0</xdr:rowOff>
    </xdr:from>
    <xdr:to>
      <xdr:col>3</xdr:col>
      <xdr:colOff>2373923</xdr:colOff>
      <xdr:row>223</xdr:row>
      <xdr:rowOff>2136874</xdr:rowOff>
    </xdr:to>
    <xdr:cxnSp macro="">
      <xdr:nvCxnSpPr>
        <xdr:cNvPr id="955" name="Přímá spojnice 954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CxnSpPr/>
      </xdr:nvCxnSpPr>
      <xdr:spPr>
        <a:xfrm flipV="1">
          <a:off x="2612571" y="44635510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224</xdr:row>
      <xdr:rowOff>0</xdr:rowOff>
    </xdr:from>
    <xdr:to>
      <xdr:col>3</xdr:col>
      <xdr:colOff>2373923</xdr:colOff>
      <xdr:row>224</xdr:row>
      <xdr:rowOff>2136874</xdr:rowOff>
    </xdr:to>
    <xdr:cxnSp macro="">
      <xdr:nvCxnSpPr>
        <xdr:cNvPr id="956" name="Přímá spojnice 955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CxnSpPr/>
      </xdr:nvCxnSpPr>
      <xdr:spPr>
        <a:xfrm flipV="1">
          <a:off x="2612571" y="44850503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2373923</xdr:colOff>
      <xdr:row>256</xdr:row>
      <xdr:rowOff>2136874</xdr:rowOff>
    </xdr:to>
    <xdr:cxnSp macro="">
      <xdr:nvCxnSpPr>
        <xdr:cNvPr id="957" name="Přímá spojnice 956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CxnSpPr/>
      </xdr:nvCxnSpPr>
      <xdr:spPr>
        <a:xfrm flipV="1">
          <a:off x="2612571" y="47679428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244927</xdr:colOff>
      <xdr:row>79</xdr:row>
      <xdr:rowOff>299356</xdr:rowOff>
    </xdr:from>
    <xdr:to>
      <xdr:col>3</xdr:col>
      <xdr:colOff>2212494</xdr:colOff>
      <xdr:row>79</xdr:row>
      <xdr:rowOff>1846756</xdr:rowOff>
    </xdr:to>
    <xdr:pic>
      <xdr:nvPicPr>
        <xdr:cNvPr id="929" name="Obrázek 928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2857498" y="164755285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463008</xdr:colOff>
      <xdr:row>105</xdr:row>
      <xdr:rowOff>86372</xdr:rowOff>
    </xdr:from>
    <xdr:to>
      <xdr:col>3</xdr:col>
      <xdr:colOff>1740479</xdr:colOff>
      <xdr:row>105</xdr:row>
      <xdr:rowOff>2018749</xdr:rowOff>
    </xdr:to>
    <xdr:pic>
      <xdr:nvPicPr>
        <xdr:cNvPr id="933" name="Obrázek 932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579" y="223406801"/>
          <a:ext cx="1277471" cy="1932377"/>
        </a:xfrm>
        <a:prstGeom prst="rect">
          <a:avLst/>
        </a:prstGeom>
      </xdr:spPr>
    </xdr:pic>
    <xdr:clientData/>
  </xdr:twoCellAnchor>
  <xdr:twoCellAnchor>
    <xdr:from>
      <xdr:col>3</xdr:col>
      <xdr:colOff>329292</xdr:colOff>
      <xdr:row>80</xdr:row>
      <xdr:rowOff>261256</xdr:rowOff>
    </xdr:from>
    <xdr:to>
      <xdr:col>3</xdr:col>
      <xdr:colOff>2296859</xdr:colOff>
      <xdr:row>80</xdr:row>
      <xdr:rowOff>1808656</xdr:rowOff>
    </xdr:to>
    <xdr:pic>
      <xdr:nvPicPr>
        <xdr:cNvPr id="946" name="Obrázek 945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2941863" y="166867113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277585</xdr:colOff>
      <xdr:row>81</xdr:row>
      <xdr:rowOff>223155</xdr:rowOff>
    </xdr:from>
    <xdr:to>
      <xdr:col>3</xdr:col>
      <xdr:colOff>2245152</xdr:colOff>
      <xdr:row>81</xdr:row>
      <xdr:rowOff>1770555</xdr:rowOff>
    </xdr:to>
    <xdr:pic>
      <xdr:nvPicPr>
        <xdr:cNvPr id="951" name="Obrázek 950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94"/>
        <a:stretch/>
      </xdr:blipFill>
      <xdr:spPr>
        <a:xfrm>
          <a:off x="2890156" y="168978941"/>
          <a:ext cx="1967567" cy="1547400"/>
        </a:xfrm>
        <a:prstGeom prst="rect">
          <a:avLst/>
        </a:prstGeom>
      </xdr:spPr>
    </xdr:pic>
    <xdr:clientData/>
  </xdr:twoCellAnchor>
  <xdr:twoCellAnchor>
    <xdr:from>
      <xdr:col>3</xdr:col>
      <xdr:colOff>394607</xdr:colOff>
      <xdr:row>142</xdr:row>
      <xdr:rowOff>81643</xdr:rowOff>
    </xdr:from>
    <xdr:to>
      <xdr:col>3</xdr:col>
      <xdr:colOff>1976727</xdr:colOff>
      <xdr:row>142</xdr:row>
      <xdr:rowOff>2099651</xdr:rowOff>
    </xdr:to>
    <xdr:pic>
      <xdr:nvPicPr>
        <xdr:cNvPr id="958" name="Obrázek 957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3007178" y="292349464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370114</xdr:colOff>
      <xdr:row>143</xdr:row>
      <xdr:rowOff>57150</xdr:rowOff>
    </xdr:from>
    <xdr:to>
      <xdr:col>3</xdr:col>
      <xdr:colOff>1952234</xdr:colOff>
      <xdr:row>143</xdr:row>
      <xdr:rowOff>2075158</xdr:rowOff>
    </xdr:to>
    <xdr:pic>
      <xdr:nvPicPr>
        <xdr:cNvPr id="959" name="Obrázek 958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2982685" y="294474900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345621</xdr:colOff>
      <xdr:row>144</xdr:row>
      <xdr:rowOff>59871</xdr:rowOff>
    </xdr:from>
    <xdr:to>
      <xdr:col>3</xdr:col>
      <xdr:colOff>1927741</xdr:colOff>
      <xdr:row>144</xdr:row>
      <xdr:rowOff>2077879</xdr:rowOff>
    </xdr:to>
    <xdr:pic>
      <xdr:nvPicPr>
        <xdr:cNvPr id="960" name="Obrázek 959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2958192" y="296627550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334735</xdr:colOff>
      <xdr:row>145</xdr:row>
      <xdr:rowOff>62593</xdr:rowOff>
    </xdr:from>
    <xdr:to>
      <xdr:col>3</xdr:col>
      <xdr:colOff>1916855</xdr:colOff>
      <xdr:row>145</xdr:row>
      <xdr:rowOff>2080601</xdr:rowOff>
    </xdr:to>
    <xdr:pic>
      <xdr:nvPicPr>
        <xdr:cNvPr id="961" name="Obrázek 960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2947306" y="298780200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353786</xdr:colOff>
      <xdr:row>146</xdr:row>
      <xdr:rowOff>68036</xdr:rowOff>
    </xdr:from>
    <xdr:to>
      <xdr:col>3</xdr:col>
      <xdr:colOff>1935906</xdr:colOff>
      <xdr:row>146</xdr:row>
      <xdr:rowOff>2086044</xdr:rowOff>
    </xdr:to>
    <xdr:pic>
      <xdr:nvPicPr>
        <xdr:cNvPr id="962" name="Obrázek 96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32016" r="39141" b="10559"/>
        <a:stretch/>
      </xdr:blipFill>
      <xdr:spPr>
        <a:xfrm>
          <a:off x="2966357" y="300935572"/>
          <a:ext cx="1582120" cy="2018008"/>
        </a:xfrm>
        <a:prstGeom prst="rect">
          <a:avLst/>
        </a:prstGeom>
      </xdr:spPr>
    </xdr:pic>
    <xdr:clientData/>
  </xdr:twoCellAnchor>
  <xdr:twoCellAnchor>
    <xdr:from>
      <xdr:col>3</xdr:col>
      <xdr:colOff>367393</xdr:colOff>
      <xdr:row>147</xdr:row>
      <xdr:rowOff>27214</xdr:rowOff>
    </xdr:from>
    <xdr:to>
      <xdr:col>3</xdr:col>
      <xdr:colOff>1675341</xdr:colOff>
      <xdr:row>147</xdr:row>
      <xdr:rowOff>2077510</xdr:rowOff>
    </xdr:to>
    <xdr:pic>
      <xdr:nvPicPr>
        <xdr:cNvPr id="963" name="Obrázek 962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979964" y="303044678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370115</xdr:colOff>
      <xdr:row>148</xdr:row>
      <xdr:rowOff>70756</xdr:rowOff>
    </xdr:from>
    <xdr:to>
      <xdr:col>3</xdr:col>
      <xdr:colOff>1678063</xdr:colOff>
      <xdr:row>148</xdr:row>
      <xdr:rowOff>2121052</xdr:rowOff>
    </xdr:to>
    <xdr:pic>
      <xdr:nvPicPr>
        <xdr:cNvPr id="964" name="Obrázek 963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982686" y="305238149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359229</xdr:colOff>
      <xdr:row>149</xdr:row>
      <xdr:rowOff>59871</xdr:rowOff>
    </xdr:from>
    <xdr:to>
      <xdr:col>3</xdr:col>
      <xdr:colOff>1667177</xdr:colOff>
      <xdr:row>149</xdr:row>
      <xdr:rowOff>2110167</xdr:rowOff>
    </xdr:to>
    <xdr:pic>
      <xdr:nvPicPr>
        <xdr:cNvPr id="965" name="Obrázek 964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971800" y="307377192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394608</xdr:colOff>
      <xdr:row>152</xdr:row>
      <xdr:rowOff>81644</xdr:rowOff>
    </xdr:from>
    <xdr:to>
      <xdr:col>3</xdr:col>
      <xdr:colOff>1914781</xdr:colOff>
      <xdr:row>152</xdr:row>
      <xdr:rowOff>2027466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7179" y="313848751"/>
          <a:ext cx="1520173" cy="1945822"/>
        </a:xfrm>
        <a:prstGeom prst="rect">
          <a:avLst/>
        </a:prstGeom>
      </xdr:spPr>
    </xdr:pic>
    <xdr:clientData/>
  </xdr:twoCellAnchor>
  <xdr:twoCellAnchor>
    <xdr:from>
      <xdr:col>3</xdr:col>
      <xdr:colOff>557892</xdr:colOff>
      <xdr:row>153</xdr:row>
      <xdr:rowOff>13607</xdr:rowOff>
    </xdr:from>
    <xdr:to>
      <xdr:col>3</xdr:col>
      <xdr:colOff>1865840</xdr:colOff>
      <xdr:row>153</xdr:row>
      <xdr:rowOff>2063903</xdr:rowOff>
    </xdr:to>
    <xdr:pic>
      <xdr:nvPicPr>
        <xdr:cNvPr id="966" name="Obrázek 965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3170463" y="315930643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560614</xdr:colOff>
      <xdr:row>154</xdr:row>
      <xdr:rowOff>57150</xdr:rowOff>
    </xdr:from>
    <xdr:to>
      <xdr:col>3</xdr:col>
      <xdr:colOff>1868562</xdr:colOff>
      <xdr:row>154</xdr:row>
      <xdr:rowOff>2107446</xdr:rowOff>
    </xdr:to>
    <xdr:pic>
      <xdr:nvPicPr>
        <xdr:cNvPr id="967" name="Obrázek 966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3173185" y="318124114"/>
          <a:ext cx="1307948" cy="2050296"/>
        </a:xfrm>
        <a:prstGeom prst="rect">
          <a:avLst/>
        </a:prstGeom>
      </xdr:spPr>
    </xdr:pic>
    <xdr:clientData/>
  </xdr:twoCellAnchor>
  <xdr:twoCellAnchor>
    <xdr:from>
      <xdr:col>3</xdr:col>
      <xdr:colOff>17318</xdr:colOff>
      <xdr:row>159</xdr:row>
      <xdr:rowOff>207818</xdr:rowOff>
    </xdr:from>
    <xdr:to>
      <xdr:col>3</xdr:col>
      <xdr:colOff>2250756</xdr:colOff>
      <xdr:row>159</xdr:row>
      <xdr:rowOff>1881497</xdr:rowOff>
    </xdr:to>
    <xdr:pic>
      <xdr:nvPicPr>
        <xdr:cNvPr id="968" name="Obrázek 967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045" y="328716409"/>
          <a:ext cx="2233438" cy="1673679"/>
        </a:xfrm>
        <a:prstGeom prst="rect">
          <a:avLst/>
        </a:prstGeom>
      </xdr:spPr>
    </xdr:pic>
    <xdr:clientData/>
  </xdr:twoCellAnchor>
  <xdr:twoCellAnchor>
    <xdr:from>
      <xdr:col>3</xdr:col>
      <xdr:colOff>502227</xdr:colOff>
      <xdr:row>160</xdr:row>
      <xdr:rowOff>69273</xdr:rowOff>
    </xdr:from>
    <xdr:to>
      <xdr:col>3</xdr:col>
      <xdr:colOff>1810175</xdr:colOff>
      <xdr:row>160</xdr:row>
      <xdr:rowOff>2119569</xdr:rowOff>
    </xdr:to>
    <xdr:pic>
      <xdr:nvPicPr>
        <xdr:cNvPr id="969" name="Obrázek 968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3099954" y="330725318"/>
          <a:ext cx="1307948" cy="2050296"/>
        </a:xfrm>
        <a:prstGeom prst="rect">
          <a:avLst/>
        </a:prstGeom>
      </xdr:spPr>
    </xdr:pic>
    <xdr:clientData/>
  </xdr:twoCellAnchor>
  <xdr:twoCellAnchor editAs="oneCell">
    <xdr:from>
      <xdr:col>3</xdr:col>
      <xdr:colOff>13608</xdr:colOff>
      <xdr:row>231</xdr:row>
      <xdr:rowOff>0</xdr:rowOff>
    </xdr:from>
    <xdr:to>
      <xdr:col>13</xdr:col>
      <xdr:colOff>2364125</xdr:colOff>
      <xdr:row>232</xdr:row>
      <xdr:rowOff>17417</xdr:rowOff>
    </xdr:to>
    <xdr:cxnSp macro="">
      <xdr:nvCxnSpPr>
        <xdr:cNvPr id="971" name="Přímá spojnice 970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CxnSpPr/>
      </xdr:nvCxnSpPr>
      <xdr:spPr>
        <a:xfrm flipV="1">
          <a:off x="2626179" y="488346750"/>
          <a:ext cx="2360315" cy="204107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232</xdr:row>
      <xdr:rowOff>69273</xdr:rowOff>
    </xdr:from>
    <xdr:to>
      <xdr:col>3</xdr:col>
      <xdr:colOff>2180976</xdr:colOff>
      <xdr:row>232</xdr:row>
      <xdr:rowOff>1802606</xdr:rowOff>
    </xdr:to>
    <xdr:pic>
      <xdr:nvPicPr>
        <xdr:cNvPr id="972" name="Obrázek 97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788227" y="494139682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221673</xdr:colOff>
      <xdr:row>231</xdr:row>
      <xdr:rowOff>187037</xdr:rowOff>
    </xdr:from>
    <xdr:to>
      <xdr:col>3</xdr:col>
      <xdr:colOff>2212149</xdr:colOff>
      <xdr:row>231</xdr:row>
      <xdr:rowOff>1920370</xdr:rowOff>
    </xdr:to>
    <xdr:pic>
      <xdr:nvPicPr>
        <xdr:cNvPr id="973" name="Obrázek 972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819400" y="492231219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188462</xdr:colOff>
      <xdr:row>233</xdr:row>
      <xdr:rowOff>161975</xdr:rowOff>
    </xdr:from>
    <xdr:to>
      <xdr:col>3</xdr:col>
      <xdr:colOff>2178938</xdr:colOff>
      <xdr:row>233</xdr:row>
      <xdr:rowOff>1895308</xdr:rowOff>
    </xdr:to>
    <xdr:pic>
      <xdr:nvPicPr>
        <xdr:cNvPr id="974" name="Obrázek 973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777021" y="497187681"/>
          <a:ext cx="1990476" cy="1733333"/>
        </a:xfrm>
        <a:prstGeom prst="rect">
          <a:avLst/>
        </a:prstGeom>
      </xdr:spPr>
    </xdr:pic>
    <xdr:clientData/>
  </xdr:twoCellAnchor>
  <xdr:twoCellAnchor>
    <xdr:from>
      <xdr:col>3</xdr:col>
      <xdr:colOff>145674</xdr:colOff>
      <xdr:row>59</xdr:row>
      <xdr:rowOff>182219</xdr:rowOff>
    </xdr:from>
    <xdr:to>
      <xdr:col>3</xdr:col>
      <xdr:colOff>2375647</xdr:colOff>
      <xdr:row>59</xdr:row>
      <xdr:rowOff>1774154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734233" y="119300748"/>
          <a:ext cx="2229973" cy="1591935"/>
        </a:xfrm>
        <a:prstGeom prst="rect">
          <a:avLst/>
        </a:prstGeom>
      </xdr:spPr>
    </xdr:pic>
    <xdr:clientData/>
  </xdr:twoCellAnchor>
  <xdr:twoCellAnchor>
    <xdr:from>
      <xdr:col>3</xdr:col>
      <xdr:colOff>672354</xdr:colOff>
      <xdr:row>65</xdr:row>
      <xdr:rowOff>246529</xdr:rowOff>
    </xdr:from>
    <xdr:to>
      <xdr:col>3</xdr:col>
      <xdr:colOff>2095500</xdr:colOff>
      <xdr:row>65</xdr:row>
      <xdr:rowOff>2005853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/>
        <a:srcRect r="23091"/>
        <a:stretch/>
      </xdr:blipFill>
      <xdr:spPr>
        <a:xfrm>
          <a:off x="3260913" y="134425764"/>
          <a:ext cx="1423146" cy="1759324"/>
        </a:xfrm>
        <a:prstGeom prst="rect">
          <a:avLst/>
        </a:prstGeom>
      </xdr:spPr>
    </xdr:pic>
    <xdr:clientData/>
  </xdr:twoCellAnchor>
  <xdr:twoCellAnchor>
    <xdr:from>
      <xdr:col>3</xdr:col>
      <xdr:colOff>605118</xdr:colOff>
      <xdr:row>66</xdr:row>
      <xdr:rowOff>135506</xdr:rowOff>
    </xdr:from>
    <xdr:to>
      <xdr:col>3</xdr:col>
      <xdr:colOff>1927412</xdr:colOff>
      <xdr:row>66</xdr:row>
      <xdr:rowOff>1903601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3193677" y="136466271"/>
          <a:ext cx="1322294" cy="1768095"/>
        </a:xfrm>
        <a:prstGeom prst="rect">
          <a:avLst/>
        </a:prstGeom>
      </xdr:spPr>
    </xdr:pic>
    <xdr:clientData/>
  </xdr:twoCellAnchor>
  <xdr:twoCellAnchor>
    <xdr:from>
      <xdr:col>3</xdr:col>
      <xdr:colOff>588819</xdr:colOff>
      <xdr:row>74</xdr:row>
      <xdr:rowOff>190502</xdr:rowOff>
    </xdr:from>
    <xdr:to>
      <xdr:col>3</xdr:col>
      <xdr:colOff>1746411</xdr:colOff>
      <xdr:row>74</xdr:row>
      <xdr:rowOff>1956956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3186546" y="153006138"/>
          <a:ext cx="1157592" cy="1766454"/>
        </a:xfrm>
        <a:prstGeom prst="rect">
          <a:avLst/>
        </a:prstGeom>
      </xdr:spPr>
    </xdr:pic>
    <xdr:clientData/>
  </xdr:twoCellAnchor>
  <xdr:twoCellAnchor>
    <xdr:from>
      <xdr:col>3</xdr:col>
      <xdr:colOff>190501</xdr:colOff>
      <xdr:row>137</xdr:row>
      <xdr:rowOff>381000</xdr:rowOff>
    </xdr:from>
    <xdr:to>
      <xdr:col>3</xdr:col>
      <xdr:colOff>2022544</xdr:colOff>
      <xdr:row>137</xdr:row>
      <xdr:rowOff>1818409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2788228" y="277194818"/>
          <a:ext cx="1832043" cy="1437409"/>
        </a:xfrm>
        <a:prstGeom prst="rect">
          <a:avLst/>
        </a:prstGeom>
      </xdr:spPr>
    </xdr:pic>
    <xdr:clientData/>
  </xdr:twoCellAnchor>
  <xdr:oneCellAnchor>
    <xdr:from>
      <xdr:col>7</xdr:col>
      <xdr:colOff>1408044</xdr:colOff>
      <xdr:row>219</xdr:row>
      <xdr:rowOff>1656522</xdr:rowOff>
    </xdr:from>
    <xdr:ext cx="304800" cy="304800"/>
    <xdr:sp macro="" textlink="">
      <xdr:nvSpPr>
        <xdr:cNvPr id="970" name="AutoShape 1" descr="Inspirace a reference - wellness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9729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219</xdr:row>
      <xdr:rowOff>883479</xdr:rowOff>
    </xdr:from>
    <xdr:ext cx="304800" cy="304800"/>
    <xdr:sp macro="" textlink="">
      <xdr:nvSpPr>
        <xdr:cNvPr id="975" name="AutoShape 2" descr="Inspirace a reference - wellness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12116177" y="4489567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219</xdr:row>
      <xdr:rowOff>475422</xdr:rowOff>
    </xdr:from>
    <xdr:ext cx="304800" cy="304800"/>
    <xdr:sp macro="" textlink="">
      <xdr:nvSpPr>
        <xdr:cNvPr id="976" name="AutoShape 1" descr="Inspirace a reference - wellness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219</xdr:row>
      <xdr:rowOff>475422</xdr:rowOff>
    </xdr:from>
    <xdr:ext cx="304800" cy="304800"/>
    <xdr:sp macro="" textlink="">
      <xdr:nvSpPr>
        <xdr:cNvPr id="977" name="AutoShape 1" descr="Inspirace a reference - wellness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1656522</xdr:rowOff>
    </xdr:from>
    <xdr:ext cx="304800" cy="304800"/>
    <xdr:sp macro="" textlink="">
      <xdr:nvSpPr>
        <xdr:cNvPr id="978" name="AutoShape 1" descr="Inspirace a reference - wellness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9729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220</xdr:row>
      <xdr:rowOff>883479</xdr:rowOff>
    </xdr:from>
    <xdr:ext cx="304800" cy="304800"/>
    <xdr:sp macro="" textlink="">
      <xdr:nvSpPr>
        <xdr:cNvPr id="979" name="AutoShape 2" descr="Inspirace a reference - wellness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12116177" y="4489567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475422</xdr:rowOff>
    </xdr:from>
    <xdr:ext cx="304800" cy="304800"/>
    <xdr:sp macro="" textlink="">
      <xdr:nvSpPr>
        <xdr:cNvPr id="980" name="AutoShape 1" descr="Inspirace a reference - wellness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475422</xdr:rowOff>
    </xdr:from>
    <xdr:ext cx="304800" cy="304800"/>
    <xdr:sp macro="" textlink="">
      <xdr:nvSpPr>
        <xdr:cNvPr id="981" name="AutoShape 1" descr="Inspirace a reference - wellness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219</xdr:row>
      <xdr:rowOff>1656522</xdr:rowOff>
    </xdr:from>
    <xdr:ext cx="304800" cy="304800"/>
    <xdr:sp macro="" textlink="">
      <xdr:nvSpPr>
        <xdr:cNvPr id="982" name="AutoShape 1" descr="Inspirace a reference - wellness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9729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219</xdr:row>
      <xdr:rowOff>883479</xdr:rowOff>
    </xdr:from>
    <xdr:ext cx="304800" cy="304800"/>
    <xdr:sp macro="" textlink="">
      <xdr:nvSpPr>
        <xdr:cNvPr id="983" name="AutoShape 2" descr="Inspirace a reference - wellness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12116177" y="4489567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219</xdr:row>
      <xdr:rowOff>475422</xdr:rowOff>
    </xdr:from>
    <xdr:ext cx="304800" cy="304800"/>
    <xdr:sp macro="" textlink="">
      <xdr:nvSpPr>
        <xdr:cNvPr id="984" name="AutoShape 1" descr="Inspirace a reference - wellness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219</xdr:row>
      <xdr:rowOff>475422</xdr:rowOff>
    </xdr:from>
    <xdr:ext cx="304800" cy="304800"/>
    <xdr:sp macro="" textlink="">
      <xdr:nvSpPr>
        <xdr:cNvPr id="985" name="AutoShape 1" descr="Inspirace a reference - wellness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219</xdr:row>
      <xdr:rowOff>0</xdr:rowOff>
    </xdr:from>
    <xdr:ext cx="304800" cy="304800"/>
    <xdr:sp macro="" textlink="">
      <xdr:nvSpPr>
        <xdr:cNvPr id="9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12122727" y="4480733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219</xdr:row>
      <xdr:rowOff>0</xdr:rowOff>
    </xdr:from>
    <xdr:ext cx="304800" cy="304800"/>
    <xdr:sp macro="" textlink="">
      <xdr:nvSpPr>
        <xdr:cNvPr id="98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12122727" y="4480733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1656522</xdr:rowOff>
    </xdr:from>
    <xdr:ext cx="304800" cy="304800"/>
    <xdr:sp macro="" textlink="">
      <xdr:nvSpPr>
        <xdr:cNvPr id="988" name="AutoShape 1" descr="Inspirace a reference - wellness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9729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1325218</xdr:colOff>
      <xdr:row>220</xdr:row>
      <xdr:rowOff>883479</xdr:rowOff>
    </xdr:from>
    <xdr:ext cx="304800" cy="304800"/>
    <xdr:sp macro="" textlink="">
      <xdr:nvSpPr>
        <xdr:cNvPr id="989" name="AutoShape 2" descr="Inspirace a reference - wellness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12116177" y="44895679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475422</xdr:rowOff>
    </xdr:from>
    <xdr:ext cx="304800" cy="304800"/>
    <xdr:sp macro="" textlink="">
      <xdr:nvSpPr>
        <xdr:cNvPr id="990" name="AutoShape 1" descr="Inspirace a reference - wellness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1408044</xdr:colOff>
      <xdr:row>220</xdr:row>
      <xdr:rowOff>475422</xdr:rowOff>
    </xdr:from>
    <xdr:ext cx="304800" cy="304800"/>
    <xdr:sp macro="" textlink="">
      <xdr:nvSpPr>
        <xdr:cNvPr id="991" name="AutoShape 1" descr="Inspirace a reference - wellness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12113278" y="44854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220</xdr:row>
      <xdr:rowOff>0</xdr:rowOff>
    </xdr:from>
    <xdr:ext cx="304800" cy="304800"/>
    <xdr:sp macro="" textlink="">
      <xdr:nvSpPr>
        <xdr:cNvPr id="9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12122727" y="4480733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220</xdr:row>
      <xdr:rowOff>0</xdr:rowOff>
    </xdr:from>
    <xdr:ext cx="304800" cy="304800"/>
    <xdr:sp macro="" textlink="">
      <xdr:nvSpPr>
        <xdr:cNvPr id="9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12122727" y="4480733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138546</xdr:colOff>
      <xdr:row>259</xdr:row>
      <xdr:rowOff>138545</xdr:rowOff>
    </xdr:from>
    <xdr:to>
      <xdr:col>3</xdr:col>
      <xdr:colOff>2236807</xdr:colOff>
      <xdr:row>259</xdr:row>
      <xdr:rowOff>1923276</xdr:rowOff>
    </xdr:to>
    <xdr:pic>
      <xdr:nvPicPr>
        <xdr:cNvPr id="994" name="Obrázek 993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0" cstate="print">
          <a:extLst>
            <a:ext uri="{BEBA8EAE-BF5A-486C-A8C5-ECC9F3942E4B}">
              <a14:imgProps xmlns:a14="http://schemas.microsoft.com/office/drawing/2010/main">
                <a14:imgLayer r:embed="rId161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2773" t="26838" r="22055" b="35100"/>
        <a:stretch/>
      </xdr:blipFill>
      <xdr:spPr>
        <a:xfrm>
          <a:off x="2736273" y="527355954"/>
          <a:ext cx="2098261" cy="1784731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0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0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0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0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3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4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4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4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4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4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4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104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4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4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4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5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5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5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5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5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5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5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5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5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5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6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6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106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6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6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6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6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6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6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6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7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7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7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7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7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7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7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7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107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7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8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8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8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8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8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8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8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8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8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08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09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9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9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9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109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9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9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09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09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09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10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10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110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10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110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255</xdr:row>
      <xdr:rowOff>0</xdr:rowOff>
    </xdr:from>
    <xdr:ext cx="304800" cy="304800"/>
    <xdr:sp macro="" textlink="">
      <xdr:nvSpPr>
        <xdr:cNvPr id="110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255</xdr:row>
      <xdr:rowOff>0</xdr:rowOff>
    </xdr:from>
    <xdr:ext cx="304800" cy="304800"/>
    <xdr:sp macro="" textlink="">
      <xdr:nvSpPr>
        <xdr:cNvPr id="110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0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0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0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1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1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1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1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1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2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241</xdr:row>
      <xdr:rowOff>0</xdr:rowOff>
    </xdr:from>
    <xdr:ext cx="304800" cy="304800"/>
    <xdr:sp macro="" textlink="">
      <xdr:nvSpPr>
        <xdr:cNvPr id="112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241</xdr:row>
      <xdr:rowOff>0</xdr:rowOff>
    </xdr:from>
    <xdr:ext cx="304800" cy="304800"/>
    <xdr:sp macro="" textlink="">
      <xdr:nvSpPr>
        <xdr:cNvPr id="112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112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112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112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112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2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2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29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30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31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32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33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238</xdr:row>
      <xdr:rowOff>0</xdr:rowOff>
    </xdr:from>
    <xdr:ext cx="304800" cy="304800"/>
    <xdr:sp macro="" textlink="">
      <xdr:nvSpPr>
        <xdr:cNvPr id="1134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35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239</xdr:row>
      <xdr:rowOff>0</xdr:rowOff>
    </xdr:from>
    <xdr:ext cx="304800" cy="304800"/>
    <xdr:sp macro="" textlink="">
      <xdr:nvSpPr>
        <xdr:cNvPr id="1136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37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240</xdr:row>
      <xdr:rowOff>0</xdr:rowOff>
    </xdr:from>
    <xdr:ext cx="304800" cy="304800"/>
    <xdr:sp macro="" textlink="">
      <xdr:nvSpPr>
        <xdr:cNvPr id="1138" name="AutoShape 2" descr="EKBACKEN Pracovní deska, světle šedá imitace betonu/laminát, 186x2.8 cm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1367790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484909</xdr:colOff>
      <xdr:row>71</xdr:row>
      <xdr:rowOff>103909</xdr:rowOff>
    </xdr:from>
    <xdr:to>
      <xdr:col>3</xdr:col>
      <xdr:colOff>2049202</xdr:colOff>
      <xdr:row>71</xdr:row>
      <xdr:rowOff>1801090</xdr:rowOff>
    </xdr:to>
    <xdr:pic>
      <xdr:nvPicPr>
        <xdr:cNvPr id="52" name="Obrázek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3082636" y="144329727"/>
          <a:ext cx="1564293" cy="1697181"/>
        </a:xfrm>
        <a:prstGeom prst="rect">
          <a:avLst/>
        </a:prstGeom>
      </xdr:spPr>
    </xdr:pic>
    <xdr:clientData/>
  </xdr:twoCellAnchor>
  <xdr:twoCellAnchor>
    <xdr:from>
      <xdr:col>3</xdr:col>
      <xdr:colOff>519546</xdr:colOff>
      <xdr:row>129</xdr:row>
      <xdr:rowOff>294409</xdr:rowOff>
    </xdr:from>
    <xdr:to>
      <xdr:col>3</xdr:col>
      <xdr:colOff>1919482</xdr:colOff>
      <xdr:row>129</xdr:row>
      <xdr:rowOff>1980226</xdr:rowOff>
    </xdr:to>
    <xdr:pic>
      <xdr:nvPicPr>
        <xdr:cNvPr id="1139" name="Obrázek 1138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7273" y="261279409"/>
          <a:ext cx="1399936" cy="1685817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106</xdr:row>
      <xdr:rowOff>0</xdr:rowOff>
    </xdr:from>
    <xdr:to>
      <xdr:col>3</xdr:col>
      <xdr:colOff>2373923</xdr:colOff>
      <xdr:row>106</xdr:row>
      <xdr:rowOff>2136874</xdr:rowOff>
    </xdr:to>
    <xdr:cxnSp macro="">
      <xdr:nvCxnSpPr>
        <xdr:cNvPr id="995" name="Přímá spojnice 994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CxnSpPr/>
      </xdr:nvCxnSpPr>
      <xdr:spPr>
        <a:xfrm flipV="1">
          <a:off x="2597727" y="22059900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242</xdr:row>
      <xdr:rowOff>0</xdr:rowOff>
    </xdr:from>
    <xdr:to>
      <xdr:col>3</xdr:col>
      <xdr:colOff>2373923</xdr:colOff>
      <xdr:row>242</xdr:row>
      <xdr:rowOff>2136874</xdr:rowOff>
    </xdr:to>
    <xdr:cxnSp macro="">
      <xdr:nvCxnSpPr>
        <xdr:cNvPr id="996" name="Přímá spojnice 995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CxnSpPr/>
      </xdr:nvCxnSpPr>
      <xdr:spPr>
        <a:xfrm flipV="1">
          <a:off x="2597727" y="490710682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243</xdr:row>
      <xdr:rowOff>0</xdr:rowOff>
    </xdr:from>
    <xdr:to>
      <xdr:col>3</xdr:col>
      <xdr:colOff>2373923</xdr:colOff>
      <xdr:row>243</xdr:row>
      <xdr:rowOff>2136874</xdr:rowOff>
    </xdr:to>
    <xdr:cxnSp macro="">
      <xdr:nvCxnSpPr>
        <xdr:cNvPr id="997" name="Přímá spojnice 996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CxnSpPr/>
      </xdr:nvCxnSpPr>
      <xdr:spPr>
        <a:xfrm flipV="1">
          <a:off x="2597727" y="492858136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244</xdr:row>
      <xdr:rowOff>0</xdr:rowOff>
    </xdr:from>
    <xdr:to>
      <xdr:col>3</xdr:col>
      <xdr:colOff>2373923</xdr:colOff>
      <xdr:row>244</xdr:row>
      <xdr:rowOff>2136874</xdr:rowOff>
    </xdr:to>
    <xdr:cxnSp macro="">
      <xdr:nvCxnSpPr>
        <xdr:cNvPr id="998" name="Přímá spojnice 997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CxnSpPr/>
      </xdr:nvCxnSpPr>
      <xdr:spPr>
        <a:xfrm flipV="1">
          <a:off x="2597727" y="495005591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246</xdr:row>
      <xdr:rowOff>0</xdr:rowOff>
    </xdr:from>
    <xdr:to>
      <xdr:col>3</xdr:col>
      <xdr:colOff>2373923</xdr:colOff>
      <xdr:row>246</xdr:row>
      <xdr:rowOff>2136874</xdr:rowOff>
    </xdr:to>
    <xdr:cxnSp macro="">
      <xdr:nvCxnSpPr>
        <xdr:cNvPr id="999" name="Přímá spojnice 998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CxnSpPr/>
      </xdr:nvCxnSpPr>
      <xdr:spPr>
        <a:xfrm flipV="1">
          <a:off x="2597727" y="49930050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2373923</xdr:colOff>
      <xdr:row>245</xdr:row>
      <xdr:rowOff>2136874</xdr:rowOff>
    </xdr:to>
    <xdr:cxnSp macro="">
      <xdr:nvCxnSpPr>
        <xdr:cNvPr id="1000" name="Přímá spojnice 999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CxnSpPr/>
      </xdr:nvCxnSpPr>
      <xdr:spPr>
        <a:xfrm flipV="1">
          <a:off x="2597727" y="497153045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247</xdr:row>
      <xdr:rowOff>0</xdr:rowOff>
    </xdr:from>
    <xdr:to>
      <xdr:col>3</xdr:col>
      <xdr:colOff>2373923</xdr:colOff>
      <xdr:row>247</xdr:row>
      <xdr:rowOff>2136874</xdr:rowOff>
    </xdr:to>
    <xdr:cxnSp macro="">
      <xdr:nvCxnSpPr>
        <xdr:cNvPr id="1001" name="Přímá spojnice 1000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CxnSpPr/>
      </xdr:nvCxnSpPr>
      <xdr:spPr>
        <a:xfrm flipV="1">
          <a:off x="2597727" y="501447955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2373923</xdr:colOff>
      <xdr:row>248</xdr:row>
      <xdr:rowOff>2136874</xdr:rowOff>
    </xdr:to>
    <xdr:cxnSp macro="">
      <xdr:nvCxnSpPr>
        <xdr:cNvPr id="1002" name="Přímá spojnice 100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CxnSpPr/>
      </xdr:nvCxnSpPr>
      <xdr:spPr>
        <a:xfrm flipV="1">
          <a:off x="2597727" y="503595409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249</xdr:row>
      <xdr:rowOff>0</xdr:rowOff>
    </xdr:from>
    <xdr:to>
      <xdr:col>3</xdr:col>
      <xdr:colOff>2373923</xdr:colOff>
      <xdr:row>249</xdr:row>
      <xdr:rowOff>2136874</xdr:rowOff>
    </xdr:to>
    <xdr:cxnSp macro="">
      <xdr:nvCxnSpPr>
        <xdr:cNvPr id="1003" name="Přímá spojnice 1002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CxnSpPr/>
      </xdr:nvCxnSpPr>
      <xdr:spPr>
        <a:xfrm flipV="1">
          <a:off x="2597727" y="505742864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251</xdr:row>
      <xdr:rowOff>0</xdr:rowOff>
    </xdr:from>
    <xdr:to>
      <xdr:col>3</xdr:col>
      <xdr:colOff>2373923</xdr:colOff>
      <xdr:row>251</xdr:row>
      <xdr:rowOff>2136874</xdr:rowOff>
    </xdr:to>
    <xdr:cxnSp macro="">
      <xdr:nvCxnSpPr>
        <xdr:cNvPr id="1004" name="Přímá spojnice 1003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CxnSpPr/>
      </xdr:nvCxnSpPr>
      <xdr:spPr>
        <a:xfrm flipV="1">
          <a:off x="2597727" y="510037773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250</xdr:row>
      <xdr:rowOff>0</xdr:rowOff>
    </xdr:from>
    <xdr:to>
      <xdr:col>3</xdr:col>
      <xdr:colOff>2373923</xdr:colOff>
      <xdr:row>250</xdr:row>
      <xdr:rowOff>2136874</xdr:rowOff>
    </xdr:to>
    <xdr:cxnSp macro="">
      <xdr:nvCxnSpPr>
        <xdr:cNvPr id="1005" name="Přímá spojnice 1004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CxnSpPr/>
      </xdr:nvCxnSpPr>
      <xdr:spPr>
        <a:xfrm flipV="1">
          <a:off x="2597727" y="507890318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2373923</xdr:colOff>
      <xdr:row>252</xdr:row>
      <xdr:rowOff>2136874</xdr:rowOff>
    </xdr:to>
    <xdr:cxnSp macro="">
      <xdr:nvCxnSpPr>
        <xdr:cNvPr id="1006" name="Přímá spojnice 1005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CxnSpPr/>
      </xdr:nvCxnSpPr>
      <xdr:spPr>
        <a:xfrm flipV="1">
          <a:off x="2597727" y="512185227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253</xdr:row>
      <xdr:rowOff>0</xdr:rowOff>
    </xdr:from>
    <xdr:to>
      <xdr:col>3</xdr:col>
      <xdr:colOff>2373923</xdr:colOff>
      <xdr:row>253</xdr:row>
      <xdr:rowOff>2136874</xdr:rowOff>
    </xdr:to>
    <xdr:cxnSp macro="">
      <xdr:nvCxnSpPr>
        <xdr:cNvPr id="1007" name="Přímá spojnice 1006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CxnSpPr/>
      </xdr:nvCxnSpPr>
      <xdr:spPr>
        <a:xfrm flipV="1">
          <a:off x="2597727" y="514332682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257</xdr:row>
      <xdr:rowOff>0</xdr:rowOff>
    </xdr:from>
    <xdr:to>
      <xdr:col>3</xdr:col>
      <xdr:colOff>2373923</xdr:colOff>
      <xdr:row>257</xdr:row>
      <xdr:rowOff>2136874</xdr:rowOff>
    </xdr:to>
    <xdr:cxnSp macro="">
      <xdr:nvCxnSpPr>
        <xdr:cNvPr id="1008" name="Přímá spojnice 1007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CxnSpPr/>
      </xdr:nvCxnSpPr>
      <xdr:spPr>
        <a:xfrm flipV="1">
          <a:off x="2597727" y="522922500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258</xdr:row>
      <xdr:rowOff>0</xdr:rowOff>
    </xdr:from>
    <xdr:to>
      <xdr:col>3</xdr:col>
      <xdr:colOff>2373923</xdr:colOff>
      <xdr:row>258</xdr:row>
      <xdr:rowOff>2136874</xdr:rowOff>
    </xdr:to>
    <xdr:cxnSp macro="">
      <xdr:nvCxnSpPr>
        <xdr:cNvPr id="1009" name="Přímá spojnice 1008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CxnSpPr/>
      </xdr:nvCxnSpPr>
      <xdr:spPr>
        <a:xfrm flipV="1">
          <a:off x="2597727" y="525069955"/>
          <a:ext cx="2373923" cy="2136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.201\02_projekty\18_12_M&#282;STSK&#221;%20BAZ&#201;N%20KYJOV\09_INTERI&#201;R\06_TABULKY\TABULKA_2.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NP_MISTNOSTI"/>
      <sheetName val="SEZNAM PRVKŮ"/>
    </sheetNames>
    <sheetDataSet>
      <sheetData sheetId="0" refreshError="1"/>
      <sheetData sheetId="1" refreshError="1">
        <row r="2">
          <cell r="B2" t="str">
            <v>VN.01</v>
          </cell>
        </row>
        <row r="3">
          <cell r="B3" t="str">
            <v>VN.02</v>
          </cell>
        </row>
        <row r="5">
          <cell r="B5" t="str">
            <v>VN.04</v>
          </cell>
        </row>
        <row r="6">
          <cell r="B6" t="str">
            <v>VN.05</v>
          </cell>
        </row>
        <row r="7">
          <cell r="B7" t="str">
            <v>VN.06</v>
          </cell>
        </row>
        <row r="8">
          <cell r="B8" t="str">
            <v>VN.07</v>
          </cell>
        </row>
        <row r="10">
          <cell r="B10" t="str">
            <v>VN.09</v>
          </cell>
        </row>
        <row r="12">
          <cell r="B12" t="str">
            <v>VN.11</v>
          </cell>
        </row>
        <row r="15">
          <cell r="B15" t="str">
            <v>VN.14</v>
          </cell>
        </row>
        <row r="16">
          <cell r="B16" t="str">
            <v>VN.15</v>
          </cell>
        </row>
        <row r="18">
          <cell r="B18" t="str">
            <v>VN.17</v>
          </cell>
        </row>
        <row r="28">
          <cell r="B28" t="str">
            <v>VN.27</v>
          </cell>
        </row>
        <row r="29">
          <cell r="B29" t="str">
            <v>VN.28</v>
          </cell>
        </row>
        <row r="30">
          <cell r="B30" t="str">
            <v>VN.29</v>
          </cell>
        </row>
        <row r="31">
          <cell r="B31" t="str">
            <v>VN.30</v>
          </cell>
        </row>
        <row r="33">
          <cell r="B33" t="str">
            <v>VN.32</v>
          </cell>
        </row>
        <row r="34">
          <cell r="B34" t="str">
            <v>VN.33</v>
          </cell>
        </row>
        <row r="35">
          <cell r="B35" t="str">
            <v>VN.34</v>
          </cell>
        </row>
        <row r="36">
          <cell r="B36" t="str">
            <v>VN.35</v>
          </cell>
        </row>
        <row r="48">
          <cell r="B48" t="str">
            <v>OS.01</v>
          </cell>
        </row>
        <row r="49">
          <cell r="B49" t="str">
            <v>OS.02</v>
          </cell>
        </row>
        <row r="51">
          <cell r="B51" t="str">
            <v>OS.04</v>
          </cell>
        </row>
        <row r="53">
          <cell r="B53" t="str">
            <v>OS.06</v>
          </cell>
        </row>
        <row r="54">
          <cell r="B54" t="str">
            <v>OS.07</v>
          </cell>
        </row>
        <row r="55">
          <cell r="B55" t="str">
            <v>OS.08</v>
          </cell>
        </row>
        <row r="56">
          <cell r="B56" t="str">
            <v>OS.09</v>
          </cell>
        </row>
        <row r="57">
          <cell r="B57" t="str">
            <v>OS.10</v>
          </cell>
        </row>
        <row r="58">
          <cell r="B58" t="str">
            <v>OS.11</v>
          </cell>
        </row>
        <row r="59">
          <cell r="B59" t="str">
            <v>OS.12</v>
          </cell>
        </row>
        <row r="60">
          <cell r="B60" t="str">
            <v>OS.13a</v>
          </cell>
        </row>
        <row r="65">
          <cell r="B65" t="str">
            <v>OS.17</v>
          </cell>
        </row>
        <row r="66">
          <cell r="B66" t="str">
            <v>OS.18a</v>
          </cell>
        </row>
        <row r="70">
          <cell r="B70" t="str">
            <v>OS.21</v>
          </cell>
        </row>
        <row r="71">
          <cell r="B71" t="str">
            <v>OS.22</v>
          </cell>
        </row>
        <row r="73">
          <cell r="B73" t="str">
            <v>OS.24</v>
          </cell>
        </row>
        <row r="76">
          <cell r="B76" t="str">
            <v>OS.27</v>
          </cell>
        </row>
        <row r="87">
          <cell r="B87" t="str">
            <v>OS.38</v>
          </cell>
        </row>
        <row r="88">
          <cell r="B88" t="str">
            <v>OS.39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C29"/>
  <sheetViews>
    <sheetView topLeftCell="A7" workbookViewId="0">
      <selection activeCell="C35" sqref="C35"/>
    </sheetView>
  </sheetViews>
  <sheetFormatPr defaultRowHeight="15" x14ac:dyDescent="0.25"/>
  <cols>
    <col min="1" max="1" width="28.85546875" customWidth="1"/>
    <col min="2" max="2" width="36.7109375" customWidth="1"/>
    <col min="3" max="3" width="18.85546875" customWidth="1"/>
  </cols>
  <sheetData>
    <row r="11" spans="1:2" x14ac:dyDescent="0.25">
      <c r="A11" s="95" t="s">
        <v>857</v>
      </c>
      <c r="B11" s="229" t="s">
        <v>861</v>
      </c>
    </row>
    <row r="12" spans="1:2" x14ac:dyDescent="0.25">
      <c r="A12" t="s">
        <v>858</v>
      </c>
      <c r="B12" s="230">
        <v>285030</v>
      </c>
    </row>
    <row r="13" spans="1:2" x14ac:dyDescent="0.25">
      <c r="A13" t="s">
        <v>859</v>
      </c>
      <c r="B13" s="229" t="s">
        <v>862</v>
      </c>
    </row>
    <row r="14" spans="1:2" x14ac:dyDescent="0.25">
      <c r="A14" t="s">
        <v>860</v>
      </c>
      <c r="B14" t="s">
        <v>864</v>
      </c>
    </row>
    <row r="16" spans="1:2" x14ac:dyDescent="0.25">
      <c r="A16" s="95" t="s">
        <v>863</v>
      </c>
    </row>
    <row r="17" spans="1:3" x14ac:dyDescent="0.25">
      <c r="A17" t="s">
        <v>858</v>
      </c>
    </row>
    <row r="18" spans="1:3" x14ac:dyDescent="0.25">
      <c r="A18" t="s">
        <v>859</v>
      </c>
    </row>
    <row r="19" spans="1:3" x14ac:dyDescent="0.25">
      <c r="A19" t="s">
        <v>860</v>
      </c>
    </row>
    <row r="22" spans="1:3" x14ac:dyDescent="0.25">
      <c r="B22" t="s">
        <v>866</v>
      </c>
      <c r="C22" t="s">
        <v>875</v>
      </c>
    </row>
    <row r="23" spans="1:3" x14ac:dyDescent="0.25">
      <c r="A23" t="s">
        <v>865</v>
      </c>
      <c r="B23" s="228">
        <f>'1.PP_MÍSTNOSTI'!H66</f>
        <v>0</v>
      </c>
      <c r="C23">
        <f>B23*1.21</f>
        <v>0</v>
      </c>
    </row>
    <row r="24" spans="1:3" x14ac:dyDescent="0.25">
      <c r="A24" t="s">
        <v>867</v>
      </c>
      <c r="B24" s="228">
        <f>'1.NP_MISTNOSTI'!H294</f>
        <v>0</v>
      </c>
      <c r="C24">
        <f t="shared" ref="C24:C26" si="0">B24*1.21</f>
        <v>0</v>
      </c>
    </row>
    <row r="25" spans="1:3" x14ac:dyDescent="0.25">
      <c r="A25" s="238" t="s">
        <v>868</v>
      </c>
      <c r="B25" s="238">
        <f>'2.NP_MISTNOSTI'!H192</f>
        <v>0</v>
      </c>
      <c r="C25" s="238">
        <f t="shared" si="0"/>
        <v>0</v>
      </c>
    </row>
    <row r="26" spans="1:3" ht="15.75" thickBot="1" x14ac:dyDescent="0.3">
      <c r="A26" s="234" t="s">
        <v>898</v>
      </c>
      <c r="B26" s="234">
        <f>'VENKOVNI NABYTEK - AREÁL'!H10</f>
        <v>0</v>
      </c>
      <c r="C26" s="234">
        <f t="shared" si="0"/>
        <v>0</v>
      </c>
    </row>
    <row r="27" spans="1:3" x14ac:dyDescent="0.25">
      <c r="B27" s="238"/>
    </row>
    <row r="28" spans="1:3" ht="15.75" thickBot="1" x14ac:dyDescent="0.3">
      <c r="A28" s="235" t="s">
        <v>876</v>
      </c>
      <c r="B28" s="236">
        <f>SUM(B23:B25)</f>
        <v>0</v>
      </c>
      <c r="C28" s="235">
        <f>SUM(C23:C27)</f>
        <v>0</v>
      </c>
    </row>
    <row r="29" spans="1:3" ht="15.75" thickTop="1" x14ac:dyDescent="0.25"/>
  </sheetData>
  <customSheetViews>
    <customSheetView guid="{079C2748-E370-49C9-BD34-BCC24E5A6AC7}">
      <selection sqref="A1:XFD1048576"/>
      <pageMargins left="0.7" right="0.7" top="0.78740157499999996" bottom="0.78740157499999996" header="0.3" footer="0.3"/>
    </customSheetView>
    <customSheetView guid="{1B9883C5-4B0A-486C-A97F-4E02C51418F5}">
      <selection sqref="A1:XFD1048576"/>
      <pageMargins left="0.7" right="0.7" top="0.78740157499999996" bottom="0.78740157499999996" header="0.3" footer="0.3"/>
    </customSheetView>
    <customSheetView guid="{A61C3803-AD9B-4AED-A827-CA77102B612E}">
      <selection sqref="A1:XFD1048576"/>
      <pageMargins left="0.7" right="0.7" top="0.78740157499999996" bottom="0.78740157499999996" header="0.3" footer="0.3"/>
    </customSheetView>
    <customSheetView guid="{7798DCEC-5324-4CC8-A1A5-C31338F93F69}">
      <selection sqref="A1:XFD1048576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3:B8"/>
  <sheetViews>
    <sheetView tabSelected="1" zoomScaleNormal="100" workbookViewId="0">
      <selection activeCell="C20" sqref="C20"/>
    </sheetView>
  </sheetViews>
  <sheetFormatPr defaultRowHeight="15" x14ac:dyDescent="0.25"/>
  <cols>
    <col min="1" max="1" width="3" style="68" customWidth="1"/>
    <col min="2" max="2" width="83.28515625" customWidth="1"/>
  </cols>
  <sheetData>
    <row r="3" spans="1:2" x14ac:dyDescent="0.25">
      <c r="B3" s="95" t="s">
        <v>515</v>
      </c>
    </row>
    <row r="5" spans="1:2" s="95" customFormat="1" x14ac:dyDescent="0.25">
      <c r="A5" s="97"/>
      <c r="B5" s="95" t="s">
        <v>516</v>
      </c>
    </row>
    <row r="6" spans="1:2" s="95" customFormat="1" ht="32.25" customHeight="1" x14ac:dyDescent="0.25">
      <c r="A6" s="68" t="s">
        <v>519</v>
      </c>
      <c r="B6" s="98" t="s">
        <v>517</v>
      </c>
    </row>
    <row r="7" spans="1:2" x14ac:dyDescent="0.25">
      <c r="A7" s="68" t="s">
        <v>520</v>
      </c>
      <c r="B7" t="s">
        <v>518</v>
      </c>
    </row>
    <row r="8" spans="1:2" ht="27.75" customHeight="1" x14ac:dyDescent="0.25">
      <c r="A8" s="68" t="s">
        <v>521</v>
      </c>
      <c r="B8" s="96" t="s">
        <v>527</v>
      </c>
    </row>
  </sheetData>
  <sheetProtection algorithmName="SHA-512" hashValue="qgEcjQCzZm9y10gxACHkWDPtPQgw/bPOcTusng0jUccPoV+DpKrxD7jys4U1CJ0n13bHwXjnkiECB4gdJ8kTWw==" saltValue="8owLuCWF5Gb4XgqwhyvAmA==" spinCount="100000" sheet="1" objects="1" scenarios="1"/>
  <customSheetViews>
    <customSheetView guid="{079C2748-E370-49C9-BD34-BCC24E5A6AC7}">
      <selection sqref="A1:A1048576"/>
      <pageMargins left="0.7" right="0.7" top="0.78740157499999996" bottom="0.78740157499999996" header="0.3" footer="0.3"/>
      <pageSetup paperSize="9" orientation="portrait" r:id="rId1"/>
    </customSheetView>
    <customSheetView guid="{1B9883C5-4B0A-486C-A97F-4E02C51418F5}">
      <selection sqref="A1:A1048576"/>
      <pageMargins left="0.7" right="0.7" top="0.78740157499999996" bottom="0.78740157499999996" header="0.3" footer="0.3"/>
      <pageSetup paperSize="9" orientation="portrait" r:id="rId2"/>
    </customSheetView>
    <customSheetView guid="{A61C3803-AD9B-4AED-A827-CA77102B612E}">
      <selection sqref="A1:A1048576"/>
      <pageMargins left="0.7" right="0.7" top="0.78740157499999996" bottom="0.78740157499999996" header="0.3" footer="0.3"/>
    </customSheetView>
    <customSheetView guid="{7798DCEC-5324-4CC8-A1A5-C31338F93F69}">
      <selection sqref="A1:A1048576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51"/>
  <sheetViews>
    <sheetView zoomScale="90" zoomScaleNormal="90" zoomScaleSheetLayoutView="70" workbookViewId="0">
      <selection activeCell="G2" sqref="G2:G65"/>
    </sheetView>
  </sheetViews>
  <sheetFormatPr defaultRowHeight="15" x14ac:dyDescent="0.25"/>
  <cols>
    <col min="1" max="1" width="16.7109375" style="70" customWidth="1"/>
    <col min="2" max="2" width="14.7109375" customWidth="1"/>
    <col min="3" max="3" width="20.7109375" customWidth="1"/>
    <col min="4" max="4" width="35.7109375" customWidth="1"/>
    <col min="5" max="5" width="20.7109375" customWidth="1"/>
    <col min="6" max="6" width="10.7109375" customWidth="1"/>
    <col min="7" max="8" width="20.7109375" customWidth="1"/>
    <col min="9" max="10" width="25.7109375" style="68" customWidth="1"/>
    <col min="11" max="11" width="25.7109375" style="68" hidden="1" customWidth="1"/>
    <col min="12" max="13" width="12" style="202" hidden="1" customWidth="1"/>
    <col min="14" max="14" width="11.7109375" style="202" hidden="1" customWidth="1"/>
  </cols>
  <sheetData>
    <row r="1" spans="1:14" ht="50.1" customHeight="1" x14ac:dyDescent="0.25">
      <c r="A1" s="267" t="s">
        <v>465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4" s="2" customFormat="1" ht="50.1" customHeight="1" x14ac:dyDescent="0.2">
      <c r="A2" s="3" t="s">
        <v>20</v>
      </c>
      <c r="B2" s="44" t="s">
        <v>61</v>
      </c>
      <c r="C2" s="4" t="s">
        <v>0</v>
      </c>
      <c r="D2" s="4" t="s">
        <v>1</v>
      </c>
      <c r="E2" s="13" t="s">
        <v>3</v>
      </c>
      <c r="F2" s="13" t="s">
        <v>2</v>
      </c>
      <c r="G2" s="244" t="s">
        <v>854</v>
      </c>
      <c r="H2" s="14" t="s">
        <v>855</v>
      </c>
      <c r="I2" s="15" t="s">
        <v>124</v>
      </c>
      <c r="J2" s="195" t="s">
        <v>758</v>
      </c>
      <c r="K2" s="195" t="s">
        <v>686</v>
      </c>
      <c r="L2" s="192" t="s">
        <v>757</v>
      </c>
      <c r="M2" s="210" t="s">
        <v>756</v>
      </c>
      <c r="N2" s="193" t="s">
        <v>701</v>
      </c>
    </row>
    <row r="3" spans="1:14" s="2" customFormat="1" ht="181.5" customHeight="1" x14ac:dyDescent="0.2">
      <c r="A3" s="50" t="s">
        <v>35</v>
      </c>
      <c r="B3" s="48" t="s">
        <v>275</v>
      </c>
      <c r="C3" s="50" t="s">
        <v>7</v>
      </c>
      <c r="D3" s="63"/>
      <c r="E3" s="24" t="s">
        <v>550</v>
      </c>
      <c r="F3" s="16">
        <v>6</v>
      </c>
      <c r="G3" s="245"/>
      <c r="H3" s="7">
        <f>G3*F3</f>
        <v>0</v>
      </c>
      <c r="I3" s="12"/>
      <c r="J3" s="197" t="s">
        <v>765</v>
      </c>
      <c r="K3" s="213" t="s">
        <v>760</v>
      </c>
      <c r="L3" s="85"/>
      <c r="M3" s="85"/>
      <c r="N3" s="85"/>
    </row>
    <row r="4" spans="1:14" s="2" customFormat="1" ht="50.1" hidden="1" customHeight="1" x14ac:dyDescent="0.2">
      <c r="A4" s="3" t="s">
        <v>20</v>
      </c>
      <c r="B4" s="44" t="s">
        <v>61</v>
      </c>
      <c r="C4" s="4" t="s">
        <v>0</v>
      </c>
      <c r="D4" s="4" t="s">
        <v>1</v>
      </c>
      <c r="E4" s="13" t="s">
        <v>3</v>
      </c>
      <c r="F4" s="13" t="s">
        <v>2</v>
      </c>
      <c r="G4" s="14" t="s">
        <v>4</v>
      </c>
      <c r="H4" s="14"/>
      <c r="I4" s="15" t="s">
        <v>124</v>
      </c>
      <c r="J4" s="195" t="s">
        <v>758</v>
      </c>
      <c r="K4" s="195" t="s">
        <v>686</v>
      </c>
      <c r="L4" s="192" t="s">
        <v>757</v>
      </c>
      <c r="M4" s="210" t="s">
        <v>756</v>
      </c>
      <c r="N4" s="193" t="s">
        <v>701</v>
      </c>
    </row>
    <row r="5" spans="1:14" s="2" customFormat="1" ht="170.1" hidden="1" customHeight="1" x14ac:dyDescent="0.2">
      <c r="A5" s="269" t="s">
        <v>34</v>
      </c>
      <c r="B5" s="65" t="s">
        <v>303</v>
      </c>
      <c r="C5" s="50" t="s">
        <v>39</v>
      </c>
      <c r="D5" s="19"/>
      <c r="E5" s="37" t="s">
        <v>672</v>
      </c>
      <c r="F5" s="16">
        <v>1</v>
      </c>
      <c r="G5" s="18">
        <v>2390</v>
      </c>
      <c r="H5" s="18"/>
      <c r="I5" s="50"/>
      <c r="J5" s="197" t="s">
        <v>765</v>
      </c>
      <c r="K5" s="201" t="s">
        <v>759</v>
      </c>
      <c r="L5" s="85"/>
      <c r="M5" s="85"/>
      <c r="N5" s="85"/>
    </row>
    <row r="6" spans="1:14" s="2" customFormat="1" ht="181.5" customHeight="1" x14ac:dyDescent="0.2">
      <c r="A6" s="269"/>
      <c r="B6" s="55" t="s">
        <v>271</v>
      </c>
      <c r="C6" s="45" t="s">
        <v>5</v>
      </c>
      <c r="D6" s="52"/>
      <c r="E6" s="45" t="s">
        <v>800</v>
      </c>
      <c r="F6" s="46">
        <v>9</v>
      </c>
      <c r="G6" s="246"/>
      <c r="H6" s="7">
        <f>G6*F6</f>
        <v>0</v>
      </c>
      <c r="I6" s="50" t="s">
        <v>511</v>
      </c>
      <c r="J6" s="197" t="s">
        <v>765</v>
      </c>
      <c r="K6" s="213" t="s">
        <v>760</v>
      </c>
      <c r="L6" s="85"/>
      <c r="M6" s="85"/>
      <c r="N6" s="85"/>
    </row>
    <row r="7" spans="1:14" ht="50.1" hidden="1" customHeight="1" x14ac:dyDescent="0.25">
      <c r="A7" s="3" t="s">
        <v>20</v>
      </c>
      <c r="B7" s="44" t="s">
        <v>61</v>
      </c>
      <c r="C7" s="4" t="s">
        <v>0</v>
      </c>
      <c r="D7" s="4" t="s">
        <v>1</v>
      </c>
      <c r="E7" s="13" t="s">
        <v>3</v>
      </c>
      <c r="F7" s="13" t="s">
        <v>2</v>
      </c>
      <c r="G7" s="14" t="s">
        <v>4</v>
      </c>
      <c r="H7" s="14"/>
      <c r="I7" s="15" t="s">
        <v>124</v>
      </c>
      <c r="J7" s="195" t="s">
        <v>758</v>
      </c>
      <c r="K7" s="195" t="s">
        <v>686</v>
      </c>
      <c r="L7" s="192" t="s">
        <v>757</v>
      </c>
      <c r="M7" s="210" t="s">
        <v>756</v>
      </c>
      <c r="N7" s="193" t="s">
        <v>701</v>
      </c>
    </row>
    <row r="8" spans="1:14" ht="175.5" customHeight="1" x14ac:dyDescent="0.25">
      <c r="A8" s="264" t="s">
        <v>524</v>
      </c>
      <c r="B8" s="50" t="str">
        <f>'SEZNAM PRVKŮ'!B60</f>
        <v>OS.09</v>
      </c>
      <c r="C8" s="50" t="s">
        <v>42</v>
      </c>
      <c r="D8" s="63"/>
      <c r="E8" s="50" t="s">
        <v>804</v>
      </c>
      <c r="F8" s="16">
        <v>1</v>
      </c>
      <c r="G8" s="247"/>
      <c r="H8" s="7">
        <f t="shared" ref="H8:H15" si="0">G8*F8</f>
        <v>0</v>
      </c>
      <c r="I8" s="12"/>
      <c r="J8" s="197" t="s">
        <v>764</v>
      </c>
      <c r="K8" s="214" t="s">
        <v>760</v>
      </c>
      <c r="L8" s="85"/>
      <c r="M8" s="85"/>
      <c r="N8" s="85"/>
    </row>
    <row r="9" spans="1:14" ht="176.25" customHeight="1" x14ac:dyDescent="0.25">
      <c r="A9" s="265"/>
      <c r="B9" s="50" t="str">
        <f>'SEZNAM PRVKŮ'!B68</f>
        <v>OS.17</v>
      </c>
      <c r="C9" s="50" t="s">
        <v>44</v>
      </c>
      <c r="D9" s="63"/>
      <c r="E9" s="50" t="s">
        <v>434</v>
      </c>
      <c r="F9" s="16">
        <v>1</v>
      </c>
      <c r="G9" s="247"/>
      <c r="H9" s="7">
        <f t="shared" si="0"/>
        <v>0</v>
      </c>
      <c r="I9" s="12"/>
      <c r="J9" s="197" t="s">
        <v>764</v>
      </c>
      <c r="K9" s="213" t="s">
        <v>760</v>
      </c>
      <c r="L9" s="85"/>
      <c r="M9" s="85"/>
      <c r="N9" s="85"/>
    </row>
    <row r="10" spans="1:14" ht="189" customHeight="1" x14ac:dyDescent="0.25">
      <c r="A10" s="265"/>
      <c r="B10" s="50" t="str">
        <f>'SEZNAM PRVKŮ'!B58</f>
        <v>OS.07</v>
      </c>
      <c r="C10" s="50" t="s">
        <v>46</v>
      </c>
      <c r="D10" s="63"/>
      <c r="E10" s="50" t="s">
        <v>435</v>
      </c>
      <c r="F10" s="16">
        <v>1</v>
      </c>
      <c r="G10" s="247"/>
      <c r="H10" s="7">
        <f t="shared" si="0"/>
        <v>0</v>
      </c>
      <c r="I10" s="12"/>
      <c r="J10" s="197" t="s">
        <v>764</v>
      </c>
      <c r="K10" s="213" t="s">
        <v>760</v>
      </c>
      <c r="L10" s="85"/>
      <c r="M10" s="85"/>
      <c r="N10" s="85"/>
    </row>
    <row r="11" spans="1:14" ht="155.25" customHeight="1" x14ac:dyDescent="0.25">
      <c r="A11" s="265"/>
      <c r="B11" s="50" t="str">
        <f>'SEZNAM PRVKŮ'!B62</f>
        <v>OS.11</v>
      </c>
      <c r="C11" s="50" t="s">
        <v>48</v>
      </c>
      <c r="D11" s="63"/>
      <c r="E11" s="50" t="s">
        <v>436</v>
      </c>
      <c r="F11" s="16">
        <v>1</v>
      </c>
      <c r="G11" s="247"/>
      <c r="H11" s="7">
        <f t="shared" si="0"/>
        <v>0</v>
      </c>
      <c r="I11" s="12"/>
      <c r="J11" s="197" t="s">
        <v>764</v>
      </c>
      <c r="K11" s="213" t="s">
        <v>760</v>
      </c>
      <c r="L11" s="85"/>
      <c r="M11" s="85"/>
      <c r="N11" s="85"/>
    </row>
    <row r="12" spans="1:14" ht="226.5" customHeight="1" x14ac:dyDescent="0.25">
      <c r="A12" s="265"/>
      <c r="B12" s="50" t="str">
        <f>'SEZNAM PRVKŮ'!B55</f>
        <v>OS.04</v>
      </c>
      <c r="C12" s="50" t="s">
        <v>49</v>
      </c>
      <c r="D12" s="63"/>
      <c r="E12" s="50" t="s">
        <v>193</v>
      </c>
      <c r="F12" s="16">
        <v>1</v>
      </c>
      <c r="G12" s="247"/>
      <c r="H12" s="7">
        <f t="shared" si="0"/>
        <v>0</v>
      </c>
      <c r="I12" s="50" t="s">
        <v>512</v>
      </c>
      <c r="J12" s="197" t="s">
        <v>764</v>
      </c>
      <c r="K12" s="213" t="s">
        <v>760</v>
      </c>
      <c r="L12" s="85"/>
      <c r="M12" s="85"/>
      <c r="N12" s="85"/>
    </row>
    <row r="13" spans="1:14" ht="150" customHeight="1" x14ac:dyDescent="0.25">
      <c r="A13" s="265"/>
      <c r="B13" s="50" t="str">
        <f>'SEZNAM PRVKŮ'!B57</f>
        <v>OS.06</v>
      </c>
      <c r="C13" s="50" t="s">
        <v>380</v>
      </c>
      <c r="D13" s="50"/>
      <c r="E13" s="50" t="s">
        <v>227</v>
      </c>
      <c r="F13" s="50">
        <v>3</v>
      </c>
      <c r="G13" s="248"/>
      <c r="H13" s="7">
        <f t="shared" si="0"/>
        <v>0</v>
      </c>
      <c r="I13" s="12"/>
      <c r="J13" s="197" t="s">
        <v>764</v>
      </c>
      <c r="K13" s="213" t="s">
        <v>760</v>
      </c>
      <c r="L13" s="85"/>
      <c r="M13" s="85"/>
      <c r="N13" s="85"/>
    </row>
    <row r="14" spans="1:14" ht="162.75" customHeight="1" x14ac:dyDescent="0.25">
      <c r="A14" s="265"/>
      <c r="B14" s="50" t="str">
        <f>'SEZNAM PRVKŮ'!B75</f>
        <v>OS.23</v>
      </c>
      <c r="C14" s="50" t="s">
        <v>747</v>
      </c>
      <c r="D14" s="63"/>
      <c r="E14" s="50" t="s">
        <v>801</v>
      </c>
      <c r="F14" s="16">
        <v>1</v>
      </c>
      <c r="G14" s="247"/>
      <c r="H14" s="7">
        <f t="shared" si="0"/>
        <v>0</v>
      </c>
      <c r="I14" s="12"/>
      <c r="J14" s="197" t="s">
        <v>764</v>
      </c>
      <c r="K14" s="213" t="s">
        <v>760</v>
      </c>
      <c r="L14" s="85"/>
      <c r="M14" s="85"/>
      <c r="N14" s="85"/>
    </row>
    <row r="15" spans="1:14" ht="162.75" customHeight="1" x14ac:dyDescent="0.25">
      <c r="A15" s="266"/>
      <c r="B15" s="50" t="s">
        <v>319</v>
      </c>
      <c r="C15" s="50" t="s">
        <v>225</v>
      </c>
      <c r="D15" s="11"/>
      <c r="E15" s="50" t="s">
        <v>802</v>
      </c>
      <c r="F15" s="12">
        <v>1</v>
      </c>
      <c r="G15" s="249"/>
      <c r="H15" s="7">
        <f t="shared" si="0"/>
        <v>0</v>
      </c>
      <c r="I15" s="12"/>
      <c r="J15" s="197" t="s">
        <v>764</v>
      </c>
      <c r="K15" s="214" t="s">
        <v>760</v>
      </c>
      <c r="L15" s="85"/>
      <c r="M15" s="85"/>
      <c r="N15" s="85"/>
    </row>
    <row r="16" spans="1:14" s="2" customFormat="1" ht="50.1" hidden="1" customHeight="1" x14ac:dyDescent="0.2">
      <c r="A16" s="3" t="s">
        <v>20</v>
      </c>
      <c r="B16" s="44" t="s">
        <v>61</v>
      </c>
      <c r="C16" s="4" t="s">
        <v>0</v>
      </c>
      <c r="D16" s="4" t="s">
        <v>1</v>
      </c>
      <c r="E16" s="13" t="s">
        <v>3</v>
      </c>
      <c r="F16" s="13" t="s">
        <v>2</v>
      </c>
      <c r="G16" s="14" t="s">
        <v>4</v>
      </c>
      <c r="H16" s="14"/>
      <c r="I16" s="15" t="s">
        <v>124</v>
      </c>
      <c r="J16" s="195" t="s">
        <v>758</v>
      </c>
      <c r="K16" s="195" t="s">
        <v>686</v>
      </c>
      <c r="L16" s="192" t="s">
        <v>757</v>
      </c>
      <c r="M16" s="210" t="s">
        <v>756</v>
      </c>
      <c r="N16" s="193" t="s">
        <v>701</v>
      </c>
    </row>
    <row r="17" spans="1:14" s="2" customFormat="1" ht="181.5" customHeight="1" x14ac:dyDescent="0.2">
      <c r="A17" s="269" t="s">
        <v>37</v>
      </c>
      <c r="B17" s="55" t="s">
        <v>271</v>
      </c>
      <c r="C17" s="45" t="s">
        <v>5</v>
      </c>
      <c r="D17" s="52"/>
      <c r="E17" s="45" t="s">
        <v>800</v>
      </c>
      <c r="F17" s="46">
        <v>8</v>
      </c>
      <c r="G17" s="246"/>
      <c r="H17" s="7">
        <f>G17*F17</f>
        <v>0</v>
      </c>
      <c r="I17" s="50" t="s">
        <v>511</v>
      </c>
      <c r="J17" s="197" t="s">
        <v>765</v>
      </c>
      <c r="K17" s="213" t="s">
        <v>760</v>
      </c>
      <c r="L17" s="85"/>
      <c r="M17" s="85"/>
      <c r="N17" s="85"/>
    </row>
    <row r="18" spans="1:14" s="2" customFormat="1" ht="181.5" hidden="1" customHeight="1" x14ac:dyDescent="0.2">
      <c r="A18" s="269"/>
      <c r="B18" s="65" t="s">
        <v>303</v>
      </c>
      <c r="C18" s="50" t="s">
        <v>39</v>
      </c>
      <c r="D18" s="19"/>
      <c r="E18" s="37" t="s">
        <v>672</v>
      </c>
      <c r="F18" s="16">
        <v>1</v>
      </c>
      <c r="G18" s="18">
        <v>2390</v>
      </c>
      <c r="H18" s="18"/>
      <c r="I18" s="62"/>
      <c r="J18" s="197" t="s">
        <v>765</v>
      </c>
      <c r="K18" s="201" t="s">
        <v>759</v>
      </c>
      <c r="L18" s="85"/>
      <c r="M18" s="85"/>
      <c r="N18" s="85"/>
    </row>
    <row r="19" spans="1:14" ht="50.1" hidden="1" customHeight="1" x14ac:dyDescent="0.25">
      <c r="A19" s="3" t="s">
        <v>20</v>
      </c>
      <c r="B19" s="44"/>
      <c r="C19" s="4" t="s">
        <v>0</v>
      </c>
      <c r="D19" s="4" t="s">
        <v>1</v>
      </c>
      <c r="E19" s="13" t="s">
        <v>3</v>
      </c>
      <c r="F19" s="13" t="s">
        <v>2</v>
      </c>
      <c r="G19" s="14" t="s">
        <v>4</v>
      </c>
      <c r="H19" s="14"/>
      <c r="I19" s="15" t="s">
        <v>124</v>
      </c>
      <c r="J19" s="195" t="s">
        <v>758</v>
      </c>
      <c r="K19" s="195" t="s">
        <v>686</v>
      </c>
      <c r="L19" s="192" t="s">
        <v>757</v>
      </c>
      <c r="M19" s="210" t="s">
        <v>756</v>
      </c>
      <c r="N19" s="193" t="s">
        <v>701</v>
      </c>
    </row>
    <row r="20" spans="1:14" ht="175.5" customHeight="1" x14ac:dyDescent="0.25">
      <c r="A20" s="264" t="s">
        <v>745</v>
      </c>
      <c r="B20" s="50" t="str">
        <f>'SEZNAM PRVKŮ'!B60</f>
        <v>OS.09</v>
      </c>
      <c r="C20" s="50" t="s">
        <v>42</v>
      </c>
      <c r="D20" s="63"/>
      <c r="E20" s="50" t="s">
        <v>805</v>
      </c>
      <c r="F20" s="16">
        <v>1</v>
      </c>
      <c r="G20" s="247"/>
      <c r="H20" s="7">
        <f t="shared" ref="H20:H27" si="1">G20*F20</f>
        <v>0</v>
      </c>
      <c r="I20" s="12"/>
      <c r="J20" s="197" t="s">
        <v>764</v>
      </c>
      <c r="K20" s="214" t="s">
        <v>760</v>
      </c>
      <c r="L20" s="85"/>
      <c r="M20" s="85"/>
      <c r="N20" s="85"/>
    </row>
    <row r="21" spans="1:14" ht="176.25" customHeight="1" x14ac:dyDescent="0.25">
      <c r="A21" s="265"/>
      <c r="B21" s="50" t="str">
        <f>'SEZNAM PRVKŮ'!B68</f>
        <v>OS.17</v>
      </c>
      <c r="C21" s="50" t="s">
        <v>44</v>
      </c>
      <c r="D21" s="63"/>
      <c r="E21" s="50" t="s">
        <v>434</v>
      </c>
      <c r="F21" s="16">
        <v>1</v>
      </c>
      <c r="G21" s="247"/>
      <c r="H21" s="7">
        <f t="shared" si="1"/>
        <v>0</v>
      </c>
      <c r="I21" s="12"/>
      <c r="J21" s="197" t="s">
        <v>764</v>
      </c>
      <c r="K21" s="214" t="s">
        <v>760</v>
      </c>
      <c r="L21" s="85"/>
      <c r="M21" s="85"/>
      <c r="N21" s="85"/>
    </row>
    <row r="22" spans="1:14" ht="189" customHeight="1" x14ac:dyDescent="0.25">
      <c r="A22" s="265"/>
      <c r="B22" s="50" t="str">
        <f>'SEZNAM PRVKŮ'!B58</f>
        <v>OS.07</v>
      </c>
      <c r="C22" s="50" t="s">
        <v>46</v>
      </c>
      <c r="D22" s="63"/>
      <c r="E22" s="50" t="s">
        <v>435</v>
      </c>
      <c r="F22" s="16">
        <v>1</v>
      </c>
      <c r="G22" s="247"/>
      <c r="H22" s="7">
        <f t="shared" si="1"/>
        <v>0</v>
      </c>
      <c r="I22" s="12"/>
      <c r="J22" s="197" t="s">
        <v>764</v>
      </c>
      <c r="K22" s="213" t="s">
        <v>760</v>
      </c>
      <c r="L22" s="85"/>
      <c r="M22" s="85"/>
      <c r="N22" s="85"/>
    </row>
    <row r="23" spans="1:14" ht="155.25" customHeight="1" x14ac:dyDescent="0.25">
      <c r="A23" s="265"/>
      <c r="B23" s="50" t="str">
        <f>'SEZNAM PRVKŮ'!B62</f>
        <v>OS.11</v>
      </c>
      <c r="C23" s="50" t="s">
        <v>48</v>
      </c>
      <c r="D23" s="63"/>
      <c r="E23" s="50" t="s">
        <v>436</v>
      </c>
      <c r="F23" s="16">
        <v>1</v>
      </c>
      <c r="G23" s="247"/>
      <c r="H23" s="7">
        <f t="shared" si="1"/>
        <v>0</v>
      </c>
      <c r="I23" s="12"/>
      <c r="J23" s="197" t="s">
        <v>764</v>
      </c>
      <c r="K23" s="213" t="s">
        <v>760</v>
      </c>
      <c r="L23" s="85"/>
      <c r="M23" s="85"/>
      <c r="N23" s="85"/>
    </row>
    <row r="24" spans="1:14" ht="226.5" customHeight="1" x14ac:dyDescent="0.25">
      <c r="A24" s="265"/>
      <c r="B24" s="50" t="str">
        <f>'SEZNAM PRVKŮ'!B55</f>
        <v>OS.04</v>
      </c>
      <c r="C24" s="50" t="s">
        <v>49</v>
      </c>
      <c r="D24" s="63"/>
      <c r="E24" s="50" t="s">
        <v>193</v>
      </c>
      <c r="F24" s="16">
        <v>1</v>
      </c>
      <c r="G24" s="247"/>
      <c r="H24" s="7">
        <f t="shared" si="1"/>
        <v>0</v>
      </c>
      <c r="I24" s="50" t="s">
        <v>512</v>
      </c>
      <c r="J24" s="197" t="s">
        <v>764</v>
      </c>
      <c r="K24" s="213" t="s">
        <v>760</v>
      </c>
      <c r="L24" s="85"/>
      <c r="M24" s="85"/>
      <c r="N24" s="85"/>
    </row>
    <row r="25" spans="1:14" ht="155.25" customHeight="1" x14ac:dyDescent="0.25">
      <c r="A25" s="265"/>
      <c r="B25" s="50" t="str">
        <f>'SEZNAM PRVKŮ'!$B$57</f>
        <v>OS.06</v>
      </c>
      <c r="C25" s="50" t="s">
        <v>380</v>
      </c>
      <c r="D25" s="50"/>
      <c r="E25" s="50" t="s">
        <v>227</v>
      </c>
      <c r="F25" s="50">
        <v>3</v>
      </c>
      <c r="G25" s="250"/>
      <c r="H25" s="7">
        <f t="shared" si="1"/>
        <v>0</v>
      </c>
      <c r="I25" s="12"/>
      <c r="J25" s="197" t="s">
        <v>764</v>
      </c>
      <c r="K25" s="213" t="s">
        <v>760</v>
      </c>
      <c r="L25" s="85"/>
      <c r="M25" s="85"/>
      <c r="N25" s="85"/>
    </row>
    <row r="26" spans="1:14" ht="162.75" customHeight="1" x14ac:dyDescent="0.25">
      <c r="A26" s="265"/>
      <c r="B26" s="50" t="str">
        <f>'SEZNAM PRVKŮ'!B75</f>
        <v>OS.23</v>
      </c>
      <c r="C26" s="50" t="s">
        <v>747</v>
      </c>
      <c r="D26" s="63"/>
      <c r="E26" s="50" t="s">
        <v>803</v>
      </c>
      <c r="F26" s="16">
        <v>1</v>
      </c>
      <c r="G26" s="247"/>
      <c r="H26" s="7">
        <f t="shared" si="1"/>
        <v>0</v>
      </c>
      <c r="I26" s="12"/>
      <c r="J26" s="197" t="s">
        <v>764</v>
      </c>
      <c r="K26" s="213" t="s">
        <v>760</v>
      </c>
      <c r="L26" s="85"/>
      <c r="M26" s="85"/>
      <c r="N26" s="85"/>
    </row>
    <row r="27" spans="1:14" ht="162.75" customHeight="1" x14ac:dyDescent="0.25">
      <c r="A27" s="266"/>
      <c r="B27" s="50" t="str">
        <f>'SEZNAM PRVKŮ'!$B$73</f>
        <v>OS.21</v>
      </c>
      <c r="C27" s="50" t="s">
        <v>225</v>
      </c>
      <c r="D27" s="11"/>
      <c r="E27" s="50" t="s">
        <v>806</v>
      </c>
      <c r="F27" s="12">
        <v>1</v>
      </c>
      <c r="G27" s="249"/>
      <c r="H27" s="7">
        <f t="shared" si="1"/>
        <v>0</v>
      </c>
      <c r="I27" s="12"/>
      <c r="J27" s="197" t="s">
        <v>764</v>
      </c>
      <c r="K27" s="214" t="s">
        <v>760</v>
      </c>
      <c r="L27" s="85"/>
      <c r="M27" s="85"/>
      <c r="N27" s="85"/>
    </row>
    <row r="28" spans="1:14" s="2" customFormat="1" ht="50.1" hidden="1" customHeight="1" x14ac:dyDescent="0.2">
      <c r="A28" s="3" t="s">
        <v>20</v>
      </c>
      <c r="B28" s="44"/>
      <c r="C28" s="4" t="s">
        <v>0</v>
      </c>
      <c r="D28" s="4" t="s">
        <v>1</v>
      </c>
      <c r="E28" s="13" t="s">
        <v>3</v>
      </c>
      <c r="F28" s="13" t="s">
        <v>2</v>
      </c>
      <c r="G28" s="14" t="s">
        <v>4</v>
      </c>
      <c r="H28" s="14"/>
      <c r="I28" s="15" t="s">
        <v>124</v>
      </c>
      <c r="J28" s="195" t="s">
        <v>758</v>
      </c>
      <c r="K28" s="195" t="s">
        <v>686</v>
      </c>
      <c r="L28" s="192" t="s">
        <v>757</v>
      </c>
      <c r="M28" s="210" t="s">
        <v>756</v>
      </c>
      <c r="N28" s="193" t="s">
        <v>701</v>
      </c>
    </row>
    <row r="29" spans="1:14" s="2" customFormat="1" ht="181.5" customHeight="1" x14ac:dyDescent="0.2">
      <c r="A29" s="50" t="s">
        <v>36</v>
      </c>
      <c r="B29" s="50" t="s">
        <v>275</v>
      </c>
      <c r="C29" s="50" t="s">
        <v>7</v>
      </c>
      <c r="D29" s="63"/>
      <c r="E29" s="24" t="s">
        <v>550</v>
      </c>
      <c r="F29" s="16">
        <v>1</v>
      </c>
      <c r="G29" s="245"/>
      <c r="H29" s="7">
        <f>G29*F29</f>
        <v>0</v>
      </c>
      <c r="I29" s="12"/>
      <c r="J29" s="197" t="s">
        <v>765</v>
      </c>
      <c r="K29" s="213" t="s">
        <v>760</v>
      </c>
      <c r="L29" s="85"/>
      <c r="M29" s="85"/>
      <c r="N29" s="85"/>
    </row>
    <row r="30" spans="1:14" s="2" customFormat="1" ht="50.1" hidden="1" customHeight="1" x14ac:dyDescent="0.2">
      <c r="A30" s="3" t="s">
        <v>20</v>
      </c>
      <c r="B30" s="44"/>
      <c r="C30" s="4" t="s">
        <v>0</v>
      </c>
      <c r="D30" s="4" t="s">
        <v>1</v>
      </c>
      <c r="E30" s="13" t="s">
        <v>3</v>
      </c>
      <c r="F30" s="13" t="s">
        <v>2</v>
      </c>
      <c r="G30" s="14" t="s">
        <v>4</v>
      </c>
      <c r="H30" s="14"/>
      <c r="I30" s="15" t="s">
        <v>124</v>
      </c>
      <c r="J30" s="195" t="s">
        <v>758</v>
      </c>
      <c r="K30" s="195" t="s">
        <v>686</v>
      </c>
      <c r="L30" s="192" t="s">
        <v>757</v>
      </c>
      <c r="M30" s="210" t="s">
        <v>756</v>
      </c>
      <c r="N30" s="193" t="s">
        <v>701</v>
      </c>
    </row>
    <row r="31" spans="1:14" ht="181.5" customHeight="1" x14ac:dyDescent="0.25">
      <c r="A31" s="50" t="s">
        <v>32</v>
      </c>
      <c r="B31" s="50" t="s">
        <v>273</v>
      </c>
      <c r="C31" s="50" t="s">
        <v>7</v>
      </c>
      <c r="D31" s="63"/>
      <c r="E31" s="24" t="s">
        <v>551</v>
      </c>
      <c r="F31" s="16">
        <v>6</v>
      </c>
      <c r="G31" s="251"/>
      <c r="H31" s="7">
        <f>G31*F31</f>
        <v>0</v>
      </c>
      <c r="I31" s="12"/>
      <c r="J31" s="197" t="s">
        <v>765</v>
      </c>
      <c r="K31" s="213" t="s">
        <v>760</v>
      </c>
      <c r="L31" s="85"/>
      <c r="M31" s="85"/>
      <c r="N31" s="85"/>
    </row>
    <row r="32" spans="1:14" ht="50.1" hidden="1" customHeight="1" x14ac:dyDescent="0.25">
      <c r="A32" s="3" t="s">
        <v>20</v>
      </c>
      <c r="B32" s="44"/>
      <c r="C32" s="4" t="s">
        <v>0</v>
      </c>
      <c r="D32" s="4" t="s">
        <v>1</v>
      </c>
      <c r="E32" s="13" t="s">
        <v>3</v>
      </c>
      <c r="F32" s="13" t="s">
        <v>2</v>
      </c>
      <c r="G32" s="14" t="s">
        <v>4</v>
      </c>
      <c r="H32" s="14"/>
      <c r="I32" s="15" t="s">
        <v>124</v>
      </c>
      <c r="J32" s="195" t="s">
        <v>758</v>
      </c>
      <c r="K32" s="195" t="s">
        <v>686</v>
      </c>
      <c r="L32" s="192" t="s">
        <v>757</v>
      </c>
      <c r="M32" s="210" t="s">
        <v>756</v>
      </c>
      <c r="N32" s="193" t="s">
        <v>701</v>
      </c>
    </row>
    <row r="33" spans="1:14" ht="181.5" hidden="1" customHeight="1" x14ac:dyDescent="0.25">
      <c r="A33" s="268" t="s">
        <v>575</v>
      </c>
      <c r="B33" s="48" t="s">
        <v>274</v>
      </c>
      <c r="C33" s="50" t="s">
        <v>14</v>
      </c>
      <c r="D33" s="5"/>
      <c r="E33" s="50" t="s">
        <v>38</v>
      </c>
      <c r="F33" s="90">
        <v>3.2</v>
      </c>
      <c r="G33" s="18">
        <v>1890</v>
      </c>
      <c r="H33" s="18"/>
      <c r="I33" s="50" t="s">
        <v>660</v>
      </c>
      <c r="J33" s="197" t="s">
        <v>764</v>
      </c>
      <c r="K33" s="198" t="s">
        <v>692</v>
      </c>
      <c r="L33" s="45"/>
      <c r="M33" s="45"/>
      <c r="N33" s="45"/>
    </row>
    <row r="34" spans="1:14" ht="181.5" hidden="1" customHeight="1" x14ac:dyDescent="0.25">
      <c r="A34" s="268"/>
      <c r="B34" s="48" t="s">
        <v>274</v>
      </c>
      <c r="C34" s="50" t="s">
        <v>10</v>
      </c>
      <c r="D34" s="5"/>
      <c r="E34" s="24" t="s">
        <v>15</v>
      </c>
      <c r="F34" s="91">
        <v>3.2</v>
      </c>
      <c r="G34" s="12" t="s">
        <v>209</v>
      </c>
      <c r="H34" s="12"/>
      <c r="I34" s="12"/>
      <c r="J34" s="197" t="s">
        <v>764</v>
      </c>
      <c r="K34" s="198" t="s">
        <v>692</v>
      </c>
      <c r="L34" s="45"/>
      <c r="M34" s="45"/>
      <c r="N34" s="45"/>
    </row>
    <row r="35" spans="1:14" ht="181.5" hidden="1" customHeight="1" x14ac:dyDescent="0.25">
      <c r="A35" s="268"/>
      <c r="B35" s="48" t="s">
        <v>274</v>
      </c>
      <c r="C35" s="50" t="s">
        <v>364</v>
      </c>
      <c r="D35" s="5"/>
      <c r="E35" s="1" t="s">
        <v>535</v>
      </c>
      <c r="F35" s="16">
        <v>3</v>
      </c>
      <c r="G35" s="18">
        <v>2270</v>
      </c>
      <c r="H35" s="18"/>
      <c r="I35" s="12"/>
      <c r="J35" s="197" t="s">
        <v>764</v>
      </c>
      <c r="K35" s="198" t="s">
        <v>692</v>
      </c>
      <c r="L35" s="45"/>
      <c r="M35" s="45"/>
      <c r="N35" s="45"/>
    </row>
    <row r="36" spans="1:14" ht="181.5" hidden="1" customHeight="1" x14ac:dyDescent="0.25">
      <c r="A36" s="268"/>
      <c r="B36" s="48" t="s">
        <v>274</v>
      </c>
      <c r="C36" s="50" t="s">
        <v>365</v>
      </c>
      <c r="D36" s="5"/>
      <c r="E36" s="1" t="s">
        <v>536</v>
      </c>
      <c r="F36" s="16">
        <v>2</v>
      </c>
      <c r="G36" s="18">
        <v>2270</v>
      </c>
      <c r="H36" s="18"/>
      <c r="I36" s="12"/>
      <c r="J36" s="197" t="s">
        <v>764</v>
      </c>
      <c r="K36" s="198" t="s">
        <v>692</v>
      </c>
      <c r="L36" s="45"/>
      <c r="M36" s="45"/>
      <c r="N36" s="45"/>
    </row>
    <row r="37" spans="1:14" ht="181.5" hidden="1" customHeight="1" x14ac:dyDescent="0.25">
      <c r="A37" s="268"/>
      <c r="B37" s="48" t="s">
        <v>274</v>
      </c>
      <c r="C37" s="50" t="s">
        <v>366</v>
      </c>
      <c r="D37" s="5"/>
      <c r="E37" s="24" t="s">
        <v>562</v>
      </c>
      <c r="F37" s="16">
        <v>1</v>
      </c>
      <c r="G37" s="18">
        <v>700</v>
      </c>
      <c r="H37" s="18"/>
      <c r="I37" s="12"/>
      <c r="J37" s="197" t="s">
        <v>764</v>
      </c>
      <c r="K37" s="198" t="s">
        <v>692</v>
      </c>
      <c r="L37" s="45"/>
      <c r="M37" s="45"/>
      <c r="N37" s="45"/>
    </row>
    <row r="38" spans="1:14" ht="181.5" hidden="1" customHeight="1" x14ac:dyDescent="0.25">
      <c r="A38" s="268"/>
      <c r="B38" s="48" t="s">
        <v>274</v>
      </c>
      <c r="C38" s="50" t="s">
        <v>367</v>
      </c>
      <c r="D38" s="5"/>
      <c r="E38" s="1" t="s">
        <v>537</v>
      </c>
      <c r="F38" s="16">
        <v>3</v>
      </c>
      <c r="G38" s="18">
        <v>2070</v>
      </c>
      <c r="H38" s="18"/>
      <c r="I38" s="12"/>
      <c r="J38" s="197" t="s">
        <v>764</v>
      </c>
      <c r="K38" s="198" t="s">
        <v>692</v>
      </c>
      <c r="L38" s="45"/>
      <c r="M38" s="45"/>
      <c r="N38" s="45"/>
    </row>
    <row r="39" spans="1:14" ht="181.5" hidden="1" customHeight="1" x14ac:dyDescent="0.25">
      <c r="A39" s="268"/>
      <c r="B39" s="48" t="s">
        <v>274</v>
      </c>
      <c r="C39" s="50" t="s">
        <v>368</v>
      </c>
      <c r="D39" s="5"/>
      <c r="E39" s="1" t="s">
        <v>542</v>
      </c>
      <c r="F39" s="16">
        <v>1</v>
      </c>
      <c r="G39" s="18">
        <v>2910</v>
      </c>
      <c r="H39" s="18"/>
      <c r="I39" s="12"/>
      <c r="J39" s="197" t="s">
        <v>764</v>
      </c>
      <c r="K39" s="198" t="s">
        <v>692</v>
      </c>
      <c r="L39" s="45"/>
      <c r="M39" s="45"/>
      <c r="N39" s="45"/>
    </row>
    <row r="40" spans="1:14" ht="181.5" hidden="1" customHeight="1" x14ac:dyDescent="0.25">
      <c r="A40" s="268"/>
      <c r="B40" s="48" t="s">
        <v>274</v>
      </c>
      <c r="C40" s="45" t="s">
        <v>369</v>
      </c>
      <c r="D40" s="5"/>
      <c r="E40" s="155" t="s">
        <v>566</v>
      </c>
      <c r="F40" s="16">
        <v>1</v>
      </c>
      <c r="G40" s="47">
        <v>1740</v>
      </c>
      <c r="H40" s="47"/>
      <c r="I40" s="12"/>
      <c r="J40" s="197" t="s">
        <v>764</v>
      </c>
      <c r="K40" s="198" t="s">
        <v>692</v>
      </c>
      <c r="L40" s="45"/>
      <c r="M40" s="45"/>
      <c r="N40" s="45"/>
    </row>
    <row r="41" spans="1:14" ht="181.5" hidden="1" customHeight="1" x14ac:dyDescent="0.25">
      <c r="A41" s="268"/>
      <c r="B41" s="48" t="s">
        <v>274</v>
      </c>
      <c r="C41" s="50" t="s">
        <v>11</v>
      </c>
      <c r="D41" s="5"/>
      <c r="E41" s="1" t="s">
        <v>531</v>
      </c>
      <c r="F41" s="25">
        <v>1</v>
      </c>
      <c r="G41" s="38">
        <v>4990</v>
      </c>
      <c r="H41" s="38"/>
      <c r="I41" s="12"/>
      <c r="J41" s="197" t="s">
        <v>764</v>
      </c>
      <c r="K41" s="198" t="s">
        <v>692</v>
      </c>
      <c r="L41" s="45"/>
      <c r="M41" s="45"/>
      <c r="N41" s="45"/>
    </row>
    <row r="42" spans="1:14" ht="160.5" hidden="1" customHeight="1" x14ac:dyDescent="0.25">
      <c r="A42" s="268"/>
      <c r="B42" s="48" t="s">
        <v>274</v>
      </c>
      <c r="C42" s="50" t="s">
        <v>12</v>
      </c>
      <c r="D42" s="5"/>
      <c r="E42" s="1" t="s">
        <v>532</v>
      </c>
      <c r="F42" s="25">
        <v>1</v>
      </c>
      <c r="G42" s="38">
        <v>1690</v>
      </c>
      <c r="H42" s="38"/>
      <c r="I42" s="12"/>
      <c r="J42" s="197" t="s">
        <v>764</v>
      </c>
      <c r="K42" s="198" t="s">
        <v>692</v>
      </c>
      <c r="L42" s="45"/>
      <c r="M42" s="45"/>
      <c r="N42" s="45"/>
    </row>
    <row r="43" spans="1:14" ht="171.75" hidden="1" customHeight="1" x14ac:dyDescent="0.25">
      <c r="A43" s="268"/>
      <c r="B43" s="48" t="s">
        <v>274</v>
      </c>
      <c r="C43" s="50" t="s">
        <v>13</v>
      </c>
      <c r="D43" s="5"/>
      <c r="E43" s="1" t="s">
        <v>561</v>
      </c>
      <c r="F43" s="25">
        <v>6</v>
      </c>
      <c r="G43" s="12" t="s">
        <v>40</v>
      </c>
      <c r="H43" s="12"/>
      <c r="I43" s="12"/>
      <c r="J43" s="197" t="s">
        <v>764</v>
      </c>
      <c r="K43" s="198" t="s">
        <v>692</v>
      </c>
      <c r="L43" s="45"/>
      <c r="M43" s="45"/>
      <c r="N43" s="45"/>
    </row>
    <row r="44" spans="1:14" ht="171.75" hidden="1" customHeight="1" x14ac:dyDescent="0.25">
      <c r="A44" s="268"/>
      <c r="B44" s="48" t="s">
        <v>274</v>
      </c>
      <c r="C44" s="50" t="s">
        <v>438</v>
      </c>
      <c r="D44" s="5"/>
      <c r="E44" s="1" t="s">
        <v>529</v>
      </c>
      <c r="F44" s="25">
        <v>1</v>
      </c>
      <c r="G44" s="18">
        <v>1048</v>
      </c>
      <c r="H44" s="18"/>
      <c r="I44" s="12"/>
      <c r="J44" s="197" t="s">
        <v>764</v>
      </c>
      <c r="K44" s="198" t="s">
        <v>692</v>
      </c>
      <c r="L44" s="45"/>
      <c r="M44" s="45"/>
      <c r="N44" s="45"/>
    </row>
    <row r="45" spans="1:14" ht="171.75" hidden="1" customHeight="1" x14ac:dyDescent="0.25">
      <c r="A45" s="268"/>
      <c r="B45" s="48" t="s">
        <v>274</v>
      </c>
      <c r="C45" s="50" t="s">
        <v>438</v>
      </c>
      <c r="D45" s="5"/>
      <c r="E45" s="1" t="s">
        <v>533</v>
      </c>
      <c r="F45" s="25">
        <v>1</v>
      </c>
      <c r="G45" s="18">
        <v>949</v>
      </c>
      <c r="H45" s="18"/>
      <c r="I45" s="12"/>
      <c r="J45" s="197" t="s">
        <v>764</v>
      </c>
      <c r="K45" s="198" t="s">
        <v>692</v>
      </c>
      <c r="L45" s="45"/>
      <c r="M45" s="45"/>
      <c r="N45" s="45"/>
    </row>
    <row r="46" spans="1:14" ht="171.75" hidden="1" customHeight="1" x14ac:dyDescent="0.25">
      <c r="A46" s="268"/>
      <c r="B46" s="48" t="s">
        <v>274</v>
      </c>
      <c r="C46" s="50" t="s">
        <v>439</v>
      </c>
      <c r="D46" s="5"/>
      <c r="E46" s="1" t="s">
        <v>534</v>
      </c>
      <c r="F46" s="25">
        <v>2</v>
      </c>
      <c r="G46" s="18">
        <v>650</v>
      </c>
      <c r="H46" s="18"/>
      <c r="I46" s="12"/>
      <c r="J46" s="197" t="s">
        <v>764</v>
      </c>
      <c r="K46" s="198" t="s">
        <v>692</v>
      </c>
      <c r="L46" s="45"/>
      <c r="M46" s="45"/>
      <c r="N46" s="45"/>
    </row>
    <row r="47" spans="1:14" ht="181.5" customHeight="1" x14ac:dyDescent="0.25">
      <c r="A47" s="268"/>
      <c r="B47" s="48" t="s">
        <v>274</v>
      </c>
      <c r="C47" s="50" t="s">
        <v>370</v>
      </c>
      <c r="D47" s="50"/>
      <c r="E47" s="16" t="s">
        <v>563</v>
      </c>
      <c r="F47" s="41">
        <v>1</v>
      </c>
      <c r="G47" s="250"/>
      <c r="H47" s="7">
        <f>G47*F47</f>
        <v>0</v>
      </c>
      <c r="I47" s="12"/>
      <c r="J47" s="197" t="s">
        <v>764</v>
      </c>
      <c r="K47" s="213" t="s">
        <v>760</v>
      </c>
      <c r="L47" s="85"/>
      <c r="M47" s="85"/>
      <c r="N47" s="85"/>
    </row>
    <row r="48" spans="1:14" ht="181.5" hidden="1" customHeight="1" x14ac:dyDescent="0.25">
      <c r="A48" s="268"/>
      <c r="B48" s="50" t="s">
        <v>274</v>
      </c>
      <c r="C48" s="50" t="s">
        <v>279</v>
      </c>
      <c r="D48" s="50"/>
      <c r="E48" s="24" t="s">
        <v>766</v>
      </c>
      <c r="F48" s="41">
        <v>1</v>
      </c>
      <c r="G48" s="47">
        <v>2690</v>
      </c>
      <c r="H48" s="47"/>
      <c r="I48" s="12"/>
      <c r="J48" s="197" t="s">
        <v>765</v>
      </c>
      <c r="K48" s="201" t="s">
        <v>759</v>
      </c>
      <c r="L48" s="85"/>
      <c r="M48" s="85"/>
      <c r="N48" s="85"/>
    </row>
    <row r="49" spans="1:14" ht="170.25" hidden="1" customHeight="1" x14ac:dyDescent="0.25">
      <c r="A49" s="268"/>
      <c r="B49" s="50" t="s">
        <v>304</v>
      </c>
      <c r="C49" s="50" t="s">
        <v>39</v>
      </c>
      <c r="D49" s="50"/>
      <c r="E49" s="16" t="s">
        <v>543</v>
      </c>
      <c r="F49" s="7">
        <v>2</v>
      </c>
      <c r="G49" s="18">
        <v>3790</v>
      </c>
      <c r="H49" s="18"/>
      <c r="I49" s="12"/>
      <c r="J49" s="197" t="s">
        <v>765</v>
      </c>
      <c r="K49" s="201" t="s">
        <v>759</v>
      </c>
      <c r="L49" s="85"/>
      <c r="M49" s="85"/>
      <c r="N49" s="85"/>
    </row>
    <row r="50" spans="1:14" ht="163.5" hidden="1" customHeight="1" x14ac:dyDescent="0.25">
      <c r="A50" s="268"/>
      <c r="B50" s="50" t="s">
        <v>305</v>
      </c>
      <c r="C50" s="50" t="s">
        <v>16</v>
      </c>
      <c r="D50" s="50"/>
      <c r="E50" s="27" t="s">
        <v>544</v>
      </c>
      <c r="F50" s="16">
        <v>1</v>
      </c>
      <c r="G50" s="35">
        <v>6490</v>
      </c>
      <c r="H50" s="35"/>
      <c r="I50" s="12"/>
      <c r="J50" s="197" t="s">
        <v>765</v>
      </c>
      <c r="K50" s="201" t="s">
        <v>759</v>
      </c>
      <c r="L50" s="85"/>
      <c r="M50" s="85"/>
      <c r="N50" s="85"/>
    </row>
    <row r="51" spans="1:14" ht="163.5" hidden="1" customHeight="1" x14ac:dyDescent="0.25">
      <c r="A51" s="268"/>
      <c r="B51" s="50" t="s">
        <v>306</v>
      </c>
      <c r="C51" s="50" t="s">
        <v>17</v>
      </c>
      <c r="D51" s="50"/>
      <c r="E51" s="27" t="s">
        <v>579</v>
      </c>
      <c r="F51" s="41">
        <v>4</v>
      </c>
      <c r="G51" s="18">
        <v>1790</v>
      </c>
      <c r="H51" s="18"/>
      <c r="I51" s="12"/>
      <c r="J51" s="197" t="s">
        <v>765</v>
      </c>
      <c r="K51" s="201" t="s">
        <v>759</v>
      </c>
      <c r="L51" s="85"/>
      <c r="M51" s="85"/>
      <c r="N51" s="85"/>
    </row>
    <row r="52" spans="1:14" s="2" customFormat="1" ht="50.1" hidden="1" customHeight="1" x14ac:dyDescent="0.2">
      <c r="A52" s="3" t="s">
        <v>20</v>
      </c>
      <c r="B52" s="44"/>
      <c r="C52" s="4" t="s">
        <v>0</v>
      </c>
      <c r="D52" s="4" t="s">
        <v>1</v>
      </c>
      <c r="E52" s="13" t="s">
        <v>3</v>
      </c>
      <c r="F52" s="13" t="s">
        <v>2</v>
      </c>
      <c r="G52" s="14" t="s">
        <v>4</v>
      </c>
      <c r="H52" s="14"/>
      <c r="I52" s="66" t="s">
        <v>124</v>
      </c>
      <c r="J52" s="195" t="s">
        <v>758</v>
      </c>
      <c r="K52" s="195" t="s">
        <v>686</v>
      </c>
      <c r="L52" s="192" t="s">
        <v>757</v>
      </c>
      <c r="M52" s="210" t="s">
        <v>756</v>
      </c>
      <c r="N52" s="193" t="s">
        <v>701</v>
      </c>
    </row>
    <row r="53" spans="1:14" s="2" customFormat="1" ht="181.5" customHeight="1" x14ac:dyDescent="0.2">
      <c r="A53" s="269" t="s">
        <v>272</v>
      </c>
      <c r="B53" s="55" t="s">
        <v>276</v>
      </c>
      <c r="C53" s="45" t="s">
        <v>6</v>
      </c>
      <c r="D53" s="52"/>
      <c r="E53" s="56" t="s">
        <v>53</v>
      </c>
      <c r="F53" s="46">
        <v>3</v>
      </c>
      <c r="G53" s="246"/>
      <c r="H53" s="7">
        <f>G53*F53</f>
        <v>0</v>
      </c>
      <c r="I53" s="50" t="s">
        <v>526</v>
      </c>
      <c r="J53" s="197" t="s">
        <v>765</v>
      </c>
      <c r="K53" s="213" t="s">
        <v>760</v>
      </c>
      <c r="L53" s="85"/>
      <c r="M53" s="85"/>
      <c r="N53" s="85"/>
    </row>
    <row r="54" spans="1:14" s="2" customFormat="1" ht="181.5" hidden="1" customHeight="1" x14ac:dyDescent="0.2">
      <c r="A54" s="269"/>
      <c r="B54" s="65" t="s">
        <v>303</v>
      </c>
      <c r="C54" s="50" t="s">
        <v>39</v>
      </c>
      <c r="D54" s="19"/>
      <c r="E54" s="37" t="s">
        <v>672</v>
      </c>
      <c r="F54" s="16">
        <v>1</v>
      </c>
      <c r="G54" s="18">
        <v>2390</v>
      </c>
      <c r="H54" s="18"/>
      <c r="I54" s="62"/>
      <c r="J54" s="197" t="s">
        <v>765</v>
      </c>
      <c r="K54" s="201" t="s">
        <v>759</v>
      </c>
      <c r="L54" s="85"/>
      <c r="M54" s="85"/>
      <c r="N54" s="85"/>
    </row>
    <row r="55" spans="1:14" s="2" customFormat="1" ht="50.1" hidden="1" customHeight="1" x14ac:dyDescent="0.2">
      <c r="A55" s="3" t="s">
        <v>20</v>
      </c>
      <c r="B55" s="44"/>
      <c r="C55" s="4" t="s">
        <v>0</v>
      </c>
      <c r="D55" s="4" t="s">
        <v>1</v>
      </c>
      <c r="E55" s="13" t="s">
        <v>3</v>
      </c>
      <c r="F55" s="13" t="s">
        <v>2</v>
      </c>
      <c r="G55" s="14" t="s">
        <v>4</v>
      </c>
      <c r="H55" s="14"/>
      <c r="I55" s="66" t="s">
        <v>124</v>
      </c>
      <c r="J55" s="195" t="s">
        <v>758</v>
      </c>
      <c r="K55" s="195" t="s">
        <v>686</v>
      </c>
      <c r="L55" s="192" t="s">
        <v>757</v>
      </c>
      <c r="M55" s="210" t="s">
        <v>756</v>
      </c>
      <c r="N55" s="193" t="s">
        <v>701</v>
      </c>
    </row>
    <row r="56" spans="1:14" ht="181.5" customHeight="1" x14ac:dyDescent="0.25">
      <c r="A56" s="50" t="s">
        <v>33</v>
      </c>
      <c r="B56" s="48" t="s">
        <v>273</v>
      </c>
      <c r="C56" s="50" t="s">
        <v>7</v>
      </c>
      <c r="D56" s="63"/>
      <c r="E56" s="24" t="s">
        <v>556</v>
      </c>
      <c r="F56" s="16">
        <v>7</v>
      </c>
      <c r="G56" s="251"/>
      <c r="H56" s="7">
        <f>G56*F56</f>
        <v>0</v>
      </c>
      <c r="I56" s="12"/>
      <c r="J56" s="197" t="s">
        <v>765</v>
      </c>
      <c r="K56" s="213" t="s">
        <v>760</v>
      </c>
      <c r="L56" s="85"/>
      <c r="M56" s="85"/>
      <c r="N56" s="85"/>
    </row>
    <row r="57" spans="1:14" ht="50.1" hidden="1" customHeight="1" x14ac:dyDescent="0.25">
      <c r="A57" s="3" t="s">
        <v>20</v>
      </c>
      <c r="B57" s="44"/>
      <c r="C57" s="4" t="s">
        <v>0</v>
      </c>
      <c r="D57" s="4" t="s">
        <v>1</v>
      </c>
      <c r="E57" s="13" t="s">
        <v>3</v>
      </c>
      <c r="F57" s="13" t="s">
        <v>2</v>
      </c>
      <c r="G57" s="14" t="s">
        <v>4</v>
      </c>
      <c r="H57" s="14"/>
      <c r="I57" s="15" t="s">
        <v>124</v>
      </c>
      <c r="J57" s="195" t="s">
        <v>758</v>
      </c>
      <c r="K57" s="195"/>
      <c r="L57" s="192" t="s">
        <v>757</v>
      </c>
      <c r="M57" s="210" t="s">
        <v>756</v>
      </c>
      <c r="N57" s="193" t="s">
        <v>701</v>
      </c>
    </row>
    <row r="58" spans="1:14" ht="181.5" customHeight="1" x14ac:dyDescent="0.25">
      <c r="A58" s="264" t="s">
        <v>746</v>
      </c>
      <c r="B58" s="50" t="str">
        <f>'SEZNAM PRVKŮ'!B60</f>
        <v>OS.09</v>
      </c>
      <c r="C58" s="50" t="s">
        <v>42</v>
      </c>
      <c r="D58" s="63"/>
      <c r="E58" s="50" t="s">
        <v>805</v>
      </c>
      <c r="F58" s="16">
        <v>1</v>
      </c>
      <c r="G58" s="247"/>
      <c r="H58" s="7">
        <f t="shared" ref="H58:H65" si="2">G58*F58</f>
        <v>0</v>
      </c>
      <c r="I58" s="12"/>
      <c r="J58" s="197" t="s">
        <v>764</v>
      </c>
      <c r="K58" s="214" t="s">
        <v>760</v>
      </c>
      <c r="L58" s="85"/>
      <c r="M58" s="85"/>
      <c r="N58" s="85"/>
    </row>
    <row r="59" spans="1:14" ht="181.5" customHeight="1" x14ac:dyDescent="0.25">
      <c r="A59" s="265"/>
      <c r="B59" s="50" t="str">
        <f>'SEZNAM PRVKŮ'!B68</f>
        <v>OS.17</v>
      </c>
      <c r="C59" s="50" t="s">
        <v>44</v>
      </c>
      <c r="D59" s="63"/>
      <c r="E59" s="50" t="s">
        <v>434</v>
      </c>
      <c r="F59" s="16">
        <v>1</v>
      </c>
      <c r="G59" s="247"/>
      <c r="H59" s="7">
        <f t="shared" si="2"/>
        <v>0</v>
      </c>
      <c r="I59" s="12"/>
      <c r="J59" s="197" t="s">
        <v>764</v>
      </c>
      <c r="K59" s="213" t="s">
        <v>760</v>
      </c>
      <c r="L59" s="85"/>
      <c r="M59" s="85"/>
      <c r="N59" s="85"/>
    </row>
    <row r="60" spans="1:14" ht="181.5" customHeight="1" x14ac:dyDescent="0.25">
      <c r="A60" s="265"/>
      <c r="B60" s="50" t="str">
        <f>'SEZNAM PRVKŮ'!B58</f>
        <v>OS.07</v>
      </c>
      <c r="C60" s="50" t="s">
        <v>46</v>
      </c>
      <c r="D60" s="63"/>
      <c r="E60" s="50" t="s">
        <v>435</v>
      </c>
      <c r="F60" s="16">
        <v>1</v>
      </c>
      <c r="G60" s="247"/>
      <c r="H60" s="7">
        <f t="shared" si="2"/>
        <v>0</v>
      </c>
      <c r="I60" s="12"/>
      <c r="J60" s="197" t="s">
        <v>764</v>
      </c>
      <c r="K60" s="213" t="s">
        <v>760</v>
      </c>
      <c r="L60" s="85"/>
      <c r="M60" s="85"/>
      <c r="N60" s="85"/>
    </row>
    <row r="61" spans="1:14" ht="181.5" customHeight="1" x14ac:dyDescent="0.25">
      <c r="A61" s="265"/>
      <c r="B61" s="50" t="str">
        <f>'SEZNAM PRVKŮ'!B62</f>
        <v>OS.11</v>
      </c>
      <c r="C61" s="50" t="s">
        <v>48</v>
      </c>
      <c r="D61" s="63"/>
      <c r="E61" s="50" t="s">
        <v>436</v>
      </c>
      <c r="F61" s="16">
        <v>1</v>
      </c>
      <c r="G61" s="247"/>
      <c r="H61" s="7">
        <f t="shared" si="2"/>
        <v>0</v>
      </c>
      <c r="I61" s="12"/>
      <c r="J61" s="197" t="s">
        <v>764</v>
      </c>
      <c r="K61" s="213" t="s">
        <v>760</v>
      </c>
      <c r="L61" s="85"/>
      <c r="M61" s="85"/>
      <c r="N61" s="85"/>
    </row>
    <row r="62" spans="1:14" ht="199.5" customHeight="1" x14ac:dyDescent="0.25">
      <c r="A62" s="265"/>
      <c r="B62" s="50" t="str">
        <f>'SEZNAM PRVKŮ'!B55</f>
        <v>OS.04</v>
      </c>
      <c r="C62" s="50" t="s">
        <v>49</v>
      </c>
      <c r="D62" s="63"/>
      <c r="E62" s="50" t="s">
        <v>50</v>
      </c>
      <c r="F62" s="16">
        <v>1</v>
      </c>
      <c r="G62" s="247"/>
      <c r="H62" s="7">
        <f t="shared" si="2"/>
        <v>0</v>
      </c>
      <c r="I62" s="50" t="s">
        <v>512</v>
      </c>
      <c r="J62" s="197" t="s">
        <v>764</v>
      </c>
      <c r="K62" s="213" t="s">
        <v>760</v>
      </c>
      <c r="L62" s="85"/>
      <c r="M62" s="85"/>
      <c r="N62" s="85"/>
    </row>
    <row r="63" spans="1:14" ht="141.75" customHeight="1" x14ac:dyDescent="0.25">
      <c r="A63" s="265"/>
      <c r="B63" s="50" t="str">
        <f>'SEZNAM PRVKŮ'!B57</f>
        <v>OS.06</v>
      </c>
      <c r="C63" s="50" t="s">
        <v>380</v>
      </c>
      <c r="D63" s="50"/>
      <c r="E63" s="50" t="s">
        <v>227</v>
      </c>
      <c r="F63" s="50">
        <v>3</v>
      </c>
      <c r="G63" s="250"/>
      <c r="H63" s="7">
        <f t="shared" si="2"/>
        <v>0</v>
      </c>
      <c r="I63" s="12"/>
      <c r="J63" s="197" t="s">
        <v>764</v>
      </c>
      <c r="K63" s="213" t="s">
        <v>760</v>
      </c>
      <c r="L63" s="85"/>
      <c r="M63" s="85"/>
      <c r="N63" s="85"/>
    </row>
    <row r="64" spans="1:14" ht="143.25" customHeight="1" x14ac:dyDescent="0.25">
      <c r="A64" s="265"/>
      <c r="B64" s="50" t="str">
        <f>'SEZNAM PRVKŮ'!B75</f>
        <v>OS.23</v>
      </c>
      <c r="C64" s="50" t="s">
        <v>747</v>
      </c>
      <c r="D64" s="63"/>
      <c r="E64" s="50" t="s">
        <v>807</v>
      </c>
      <c r="F64" s="16">
        <v>1</v>
      </c>
      <c r="G64" s="247"/>
      <c r="H64" s="7">
        <f t="shared" si="2"/>
        <v>0</v>
      </c>
      <c r="I64" s="12"/>
      <c r="J64" s="197" t="s">
        <v>764</v>
      </c>
      <c r="K64" s="213" t="s">
        <v>760</v>
      </c>
      <c r="L64" s="85"/>
      <c r="M64" s="85"/>
      <c r="N64" s="85"/>
    </row>
    <row r="65" spans="1:14" ht="181.5" customHeight="1" x14ac:dyDescent="0.25">
      <c r="A65" s="266"/>
      <c r="B65" s="50" t="s">
        <v>319</v>
      </c>
      <c r="C65" s="50" t="s">
        <v>225</v>
      </c>
      <c r="D65" s="11"/>
      <c r="E65" s="50" t="s">
        <v>806</v>
      </c>
      <c r="F65" s="12">
        <v>1</v>
      </c>
      <c r="G65" s="249"/>
      <c r="H65" s="7">
        <f t="shared" si="2"/>
        <v>0</v>
      </c>
      <c r="I65" s="12"/>
      <c r="J65" s="197" t="s">
        <v>764</v>
      </c>
      <c r="K65" s="213" t="s">
        <v>760</v>
      </c>
      <c r="L65" s="85"/>
      <c r="M65" s="85"/>
      <c r="N65" s="85"/>
    </row>
    <row r="66" spans="1:14" ht="41.25" customHeight="1" x14ac:dyDescent="0.25">
      <c r="A66" s="263" t="s">
        <v>899</v>
      </c>
      <c r="B66" s="263"/>
      <c r="C66" s="263"/>
      <c r="D66" s="263"/>
      <c r="E66" s="263"/>
      <c r="F66" s="263"/>
      <c r="G66" s="263"/>
      <c r="H66" s="239">
        <f>SUBTOTAL(9,H3:H65)</f>
        <v>0</v>
      </c>
      <c r="I66" s="92"/>
      <c r="J66" s="92"/>
      <c r="L66" s="200"/>
      <c r="M66" s="200"/>
      <c r="N66" s="200"/>
    </row>
    <row r="67" spans="1:14" ht="181.5" customHeight="1" x14ac:dyDescent="0.25">
      <c r="L67" s="200"/>
      <c r="M67" s="200"/>
      <c r="N67" s="200"/>
    </row>
    <row r="68" spans="1:14" ht="181.5" customHeight="1" x14ac:dyDescent="0.25">
      <c r="L68" s="200"/>
      <c r="M68" s="200"/>
      <c r="N68" s="200"/>
    </row>
    <row r="69" spans="1:14" ht="181.5" customHeight="1" x14ac:dyDescent="0.25">
      <c r="L69" s="200"/>
      <c r="M69" s="200"/>
      <c r="N69" s="200"/>
    </row>
    <row r="70" spans="1:14" ht="181.5" customHeight="1" x14ac:dyDescent="0.25">
      <c r="L70" s="200"/>
      <c r="M70" s="200"/>
      <c r="N70" s="200"/>
    </row>
    <row r="71" spans="1:14" ht="181.5" customHeight="1" x14ac:dyDescent="0.25">
      <c r="L71" s="200"/>
      <c r="M71" s="200"/>
      <c r="N71" s="200"/>
    </row>
    <row r="72" spans="1:14" ht="181.5" customHeight="1" x14ac:dyDescent="0.25">
      <c r="L72" s="200"/>
      <c r="M72" s="200"/>
      <c r="N72" s="200"/>
    </row>
    <row r="73" spans="1:14" ht="181.5" customHeight="1" x14ac:dyDescent="0.25">
      <c r="L73" s="200"/>
      <c r="M73" s="200"/>
      <c r="N73" s="200"/>
    </row>
    <row r="74" spans="1:14" ht="181.5" customHeight="1" x14ac:dyDescent="0.25">
      <c r="L74" s="200"/>
      <c r="M74" s="200"/>
      <c r="N74" s="200"/>
    </row>
    <row r="75" spans="1:14" ht="181.5" customHeight="1" x14ac:dyDescent="0.25">
      <c r="L75" s="200"/>
      <c r="M75" s="200"/>
      <c r="N75" s="200"/>
    </row>
    <row r="76" spans="1:14" ht="181.5" customHeight="1" x14ac:dyDescent="0.25">
      <c r="L76" s="200"/>
      <c r="M76" s="200"/>
      <c r="N76" s="200"/>
    </row>
    <row r="77" spans="1:14" ht="181.5" customHeight="1" x14ac:dyDescent="0.25">
      <c r="L77" s="200"/>
      <c r="M77" s="200"/>
      <c r="N77" s="200"/>
    </row>
    <row r="78" spans="1:14" ht="181.5" customHeight="1" x14ac:dyDescent="0.25">
      <c r="L78" s="200"/>
      <c r="M78" s="200"/>
      <c r="N78" s="200"/>
    </row>
    <row r="79" spans="1:14" ht="181.5" customHeight="1" x14ac:dyDescent="0.25">
      <c r="L79" s="200"/>
      <c r="M79" s="200"/>
      <c r="N79" s="200"/>
    </row>
    <row r="80" spans="1:14" ht="181.5" customHeight="1" x14ac:dyDescent="0.25">
      <c r="L80" s="200"/>
      <c r="M80" s="200"/>
      <c r="N80" s="200"/>
    </row>
    <row r="81" spans="12:14" ht="181.5" customHeight="1" x14ac:dyDescent="0.25">
      <c r="L81" s="200"/>
      <c r="M81" s="200"/>
      <c r="N81" s="200"/>
    </row>
    <row r="82" spans="12:14" ht="181.5" customHeight="1" x14ac:dyDescent="0.25">
      <c r="L82" s="200"/>
      <c r="M82" s="200"/>
      <c r="N82" s="200"/>
    </row>
    <row r="83" spans="12:14" ht="181.5" customHeight="1" x14ac:dyDescent="0.25">
      <c r="L83" s="200"/>
      <c r="M83" s="200"/>
      <c r="N83" s="200"/>
    </row>
    <row r="84" spans="12:14" ht="181.5" customHeight="1" x14ac:dyDescent="0.25">
      <c r="L84" s="200"/>
      <c r="M84" s="200"/>
      <c r="N84" s="200"/>
    </row>
    <row r="85" spans="12:14" ht="181.5" customHeight="1" x14ac:dyDescent="0.25">
      <c r="L85" s="200"/>
      <c r="M85" s="200"/>
      <c r="N85" s="200"/>
    </row>
    <row r="86" spans="12:14" x14ac:dyDescent="0.25">
      <c r="L86" s="200"/>
      <c r="M86" s="200"/>
      <c r="N86" s="200"/>
    </row>
    <row r="87" spans="12:14" x14ac:dyDescent="0.25">
      <c r="L87" s="200"/>
      <c r="M87" s="200"/>
      <c r="N87" s="200"/>
    </row>
    <row r="88" spans="12:14" x14ac:dyDescent="0.25">
      <c r="L88" s="200"/>
      <c r="M88" s="200"/>
      <c r="N88" s="200"/>
    </row>
    <row r="89" spans="12:14" x14ac:dyDescent="0.25">
      <c r="L89" s="200"/>
      <c r="M89" s="200"/>
      <c r="N89" s="200"/>
    </row>
    <row r="90" spans="12:14" x14ac:dyDescent="0.25">
      <c r="L90" s="200"/>
      <c r="M90" s="200"/>
      <c r="N90" s="200"/>
    </row>
    <row r="91" spans="12:14" x14ac:dyDescent="0.25">
      <c r="L91" s="200"/>
      <c r="M91" s="200"/>
      <c r="N91" s="200"/>
    </row>
    <row r="92" spans="12:14" x14ac:dyDescent="0.25">
      <c r="L92" s="200"/>
      <c r="M92" s="200"/>
      <c r="N92" s="200"/>
    </row>
    <row r="93" spans="12:14" x14ac:dyDescent="0.25">
      <c r="L93" s="200"/>
      <c r="M93" s="200"/>
      <c r="N93" s="200"/>
    </row>
    <row r="94" spans="12:14" x14ac:dyDescent="0.25">
      <c r="L94" s="200"/>
      <c r="M94" s="200"/>
      <c r="N94" s="200"/>
    </row>
    <row r="95" spans="12:14" x14ac:dyDescent="0.25">
      <c r="L95" s="200"/>
      <c r="M95" s="200"/>
      <c r="N95" s="200"/>
    </row>
    <row r="96" spans="12:14" x14ac:dyDescent="0.25">
      <c r="L96" s="200"/>
      <c r="M96" s="200"/>
      <c r="N96" s="200"/>
    </row>
    <row r="97" spans="12:14" x14ac:dyDescent="0.25">
      <c r="L97" s="200"/>
      <c r="M97" s="200"/>
      <c r="N97" s="200"/>
    </row>
    <row r="98" spans="12:14" x14ac:dyDescent="0.25">
      <c r="L98" s="200"/>
      <c r="M98" s="200"/>
      <c r="N98" s="200"/>
    </row>
    <row r="99" spans="12:14" x14ac:dyDescent="0.25">
      <c r="L99" s="200"/>
      <c r="M99" s="200"/>
      <c r="N99" s="200"/>
    </row>
    <row r="100" spans="12:14" x14ac:dyDescent="0.25">
      <c r="L100" s="200"/>
      <c r="M100" s="200"/>
      <c r="N100" s="200"/>
    </row>
    <row r="101" spans="12:14" x14ac:dyDescent="0.25">
      <c r="L101" s="200"/>
      <c r="M101" s="200"/>
      <c r="N101" s="200"/>
    </row>
    <row r="102" spans="12:14" x14ac:dyDescent="0.25">
      <c r="L102" s="200"/>
      <c r="M102" s="200"/>
      <c r="N102" s="200"/>
    </row>
    <row r="103" spans="12:14" x14ac:dyDescent="0.25">
      <c r="L103" s="200"/>
      <c r="M103" s="200"/>
      <c r="N103" s="200"/>
    </row>
    <row r="104" spans="12:14" x14ac:dyDescent="0.25">
      <c r="L104" s="200"/>
      <c r="M104" s="200"/>
      <c r="N104" s="200"/>
    </row>
    <row r="105" spans="12:14" x14ac:dyDescent="0.25">
      <c r="L105" s="200"/>
      <c r="M105" s="200"/>
      <c r="N105" s="200"/>
    </row>
    <row r="106" spans="12:14" x14ac:dyDescent="0.25">
      <c r="L106" s="200"/>
      <c r="M106" s="200"/>
      <c r="N106" s="200"/>
    </row>
    <row r="107" spans="12:14" x14ac:dyDescent="0.25">
      <c r="L107" s="200"/>
      <c r="M107" s="200"/>
      <c r="N107" s="200"/>
    </row>
    <row r="108" spans="12:14" x14ac:dyDescent="0.25">
      <c r="L108" s="200"/>
      <c r="M108" s="200"/>
      <c r="N108" s="200"/>
    </row>
    <row r="109" spans="12:14" x14ac:dyDescent="0.25">
      <c r="L109" s="200"/>
      <c r="M109" s="200"/>
      <c r="N109" s="200"/>
    </row>
    <row r="110" spans="12:14" x14ac:dyDescent="0.25">
      <c r="L110" s="200"/>
      <c r="M110" s="200"/>
      <c r="N110" s="200"/>
    </row>
    <row r="111" spans="12:14" x14ac:dyDescent="0.25">
      <c r="L111" s="200"/>
      <c r="M111" s="200"/>
      <c r="N111" s="200"/>
    </row>
    <row r="112" spans="12:14" x14ac:dyDescent="0.25">
      <c r="L112" s="200"/>
      <c r="M112" s="200"/>
      <c r="N112" s="200"/>
    </row>
    <row r="113" spans="12:14" x14ac:dyDescent="0.25">
      <c r="L113" s="200"/>
      <c r="M113" s="200"/>
      <c r="N113" s="200"/>
    </row>
    <row r="114" spans="12:14" x14ac:dyDescent="0.25">
      <c r="L114" s="200"/>
      <c r="M114" s="200"/>
      <c r="N114" s="200"/>
    </row>
    <row r="115" spans="12:14" x14ac:dyDescent="0.25">
      <c r="L115" s="200"/>
      <c r="M115" s="200"/>
      <c r="N115" s="200"/>
    </row>
    <row r="116" spans="12:14" x14ac:dyDescent="0.25">
      <c r="L116" s="200"/>
      <c r="M116" s="200"/>
      <c r="N116" s="200"/>
    </row>
    <row r="117" spans="12:14" x14ac:dyDescent="0.25">
      <c r="L117" s="200"/>
      <c r="M117" s="200"/>
      <c r="N117" s="200"/>
    </row>
    <row r="118" spans="12:14" x14ac:dyDescent="0.25">
      <c r="L118" s="200"/>
      <c r="M118" s="200"/>
      <c r="N118" s="200"/>
    </row>
    <row r="119" spans="12:14" x14ac:dyDescent="0.25">
      <c r="L119" s="200"/>
      <c r="M119" s="200"/>
      <c r="N119" s="200"/>
    </row>
    <row r="120" spans="12:14" x14ac:dyDescent="0.25">
      <c r="L120" s="200"/>
      <c r="M120" s="200"/>
      <c r="N120" s="200"/>
    </row>
    <row r="121" spans="12:14" x14ac:dyDescent="0.25">
      <c r="L121" s="200"/>
      <c r="M121" s="200"/>
      <c r="N121" s="200"/>
    </row>
    <row r="122" spans="12:14" x14ac:dyDescent="0.25">
      <c r="L122" s="200"/>
      <c r="M122" s="200"/>
      <c r="N122" s="200"/>
    </row>
    <row r="123" spans="12:14" x14ac:dyDescent="0.25">
      <c r="L123" s="200"/>
      <c r="M123" s="200"/>
      <c r="N123" s="200"/>
    </row>
    <row r="124" spans="12:14" x14ac:dyDescent="0.25">
      <c r="L124" s="200"/>
      <c r="M124" s="200"/>
      <c r="N124" s="200"/>
    </row>
    <row r="125" spans="12:14" x14ac:dyDescent="0.25">
      <c r="L125" s="200"/>
      <c r="M125" s="200"/>
      <c r="N125" s="200"/>
    </row>
    <row r="126" spans="12:14" x14ac:dyDescent="0.25">
      <c r="L126" s="200"/>
      <c r="M126" s="200"/>
      <c r="N126" s="200"/>
    </row>
    <row r="127" spans="12:14" x14ac:dyDescent="0.25">
      <c r="L127" s="200"/>
      <c r="M127" s="200"/>
      <c r="N127" s="200"/>
    </row>
    <row r="128" spans="12:14" x14ac:dyDescent="0.25">
      <c r="L128" s="200"/>
      <c r="M128" s="200"/>
      <c r="N128" s="200"/>
    </row>
    <row r="129" spans="12:14" x14ac:dyDescent="0.25">
      <c r="L129" s="200"/>
      <c r="M129" s="200"/>
      <c r="N129" s="200"/>
    </row>
    <row r="130" spans="12:14" x14ac:dyDescent="0.25">
      <c r="L130" s="200"/>
      <c r="M130" s="200"/>
      <c r="N130" s="200"/>
    </row>
    <row r="131" spans="12:14" x14ac:dyDescent="0.25">
      <c r="L131" s="200"/>
      <c r="M131" s="200"/>
      <c r="N131" s="200"/>
    </row>
    <row r="132" spans="12:14" x14ac:dyDescent="0.25">
      <c r="L132" s="200"/>
      <c r="M132" s="200"/>
      <c r="N132" s="200"/>
    </row>
    <row r="133" spans="12:14" x14ac:dyDescent="0.25">
      <c r="L133" s="200"/>
      <c r="M133" s="200"/>
      <c r="N133" s="200"/>
    </row>
    <row r="134" spans="12:14" x14ac:dyDescent="0.25">
      <c r="L134" s="200"/>
      <c r="M134" s="200"/>
      <c r="N134" s="200"/>
    </row>
    <row r="135" spans="12:14" x14ac:dyDescent="0.25">
      <c r="L135" s="200"/>
      <c r="M135" s="200"/>
      <c r="N135" s="200"/>
    </row>
    <row r="136" spans="12:14" x14ac:dyDescent="0.25">
      <c r="L136" s="200"/>
      <c r="M136" s="200"/>
      <c r="N136" s="200"/>
    </row>
    <row r="137" spans="12:14" x14ac:dyDescent="0.25">
      <c r="L137" s="200"/>
      <c r="M137" s="200"/>
      <c r="N137" s="200"/>
    </row>
    <row r="138" spans="12:14" x14ac:dyDescent="0.25">
      <c r="L138" s="200"/>
      <c r="M138" s="200"/>
      <c r="N138" s="200"/>
    </row>
    <row r="139" spans="12:14" x14ac:dyDescent="0.25">
      <c r="L139" s="200"/>
      <c r="M139" s="200"/>
      <c r="N139" s="200"/>
    </row>
    <row r="140" spans="12:14" x14ac:dyDescent="0.25">
      <c r="L140" s="200"/>
      <c r="M140" s="200"/>
      <c r="N140" s="200"/>
    </row>
    <row r="141" spans="12:14" x14ac:dyDescent="0.25">
      <c r="L141" s="200"/>
      <c r="M141" s="200"/>
      <c r="N141" s="200"/>
    </row>
    <row r="142" spans="12:14" x14ac:dyDescent="0.25">
      <c r="L142" s="200"/>
      <c r="M142" s="200"/>
      <c r="N142" s="200"/>
    </row>
    <row r="143" spans="12:14" x14ac:dyDescent="0.25">
      <c r="L143" s="200"/>
      <c r="M143" s="200"/>
      <c r="N143" s="200"/>
    </row>
    <row r="144" spans="12:14" x14ac:dyDescent="0.25">
      <c r="L144" s="200"/>
      <c r="M144" s="200"/>
      <c r="N144" s="200"/>
    </row>
    <row r="145" spans="12:14" x14ac:dyDescent="0.25">
      <c r="L145" s="200"/>
      <c r="M145" s="200"/>
      <c r="N145" s="200"/>
    </row>
    <row r="146" spans="12:14" x14ac:dyDescent="0.25">
      <c r="L146" s="200"/>
      <c r="M146" s="200"/>
      <c r="N146" s="200"/>
    </row>
    <row r="147" spans="12:14" x14ac:dyDescent="0.25">
      <c r="L147" s="200"/>
      <c r="M147" s="200"/>
      <c r="N147" s="200"/>
    </row>
    <row r="148" spans="12:14" x14ac:dyDescent="0.25">
      <c r="L148" s="200"/>
      <c r="M148" s="200"/>
      <c r="N148" s="200"/>
    </row>
    <row r="149" spans="12:14" x14ac:dyDescent="0.25">
      <c r="L149" s="200"/>
      <c r="M149" s="200"/>
      <c r="N149" s="200"/>
    </row>
    <row r="150" spans="12:14" x14ac:dyDescent="0.25">
      <c r="L150" s="200"/>
      <c r="M150" s="200"/>
      <c r="N150" s="200"/>
    </row>
    <row r="151" spans="12:14" x14ac:dyDescent="0.25">
      <c r="L151" s="200"/>
      <c r="M151" s="200"/>
      <c r="N151" s="200"/>
    </row>
    <row r="152" spans="12:14" x14ac:dyDescent="0.25">
      <c r="L152" s="200"/>
      <c r="M152" s="200"/>
      <c r="N152" s="200"/>
    </row>
    <row r="153" spans="12:14" x14ac:dyDescent="0.25">
      <c r="L153" s="200"/>
      <c r="M153" s="200"/>
      <c r="N153" s="200"/>
    </row>
    <row r="154" spans="12:14" x14ac:dyDescent="0.25">
      <c r="L154" s="200"/>
      <c r="M154" s="200"/>
      <c r="N154" s="200"/>
    </row>
    <row r="155" spans="12:14" x14ac:dyDescent="0.25">
      <c r="L155" s="200"/>
      <c r="M155" s="200"/>
      <c r="N155" s="200"/>
    </row>
    <row r="156" spans="12:14" x14ac:dyDescent="0.25">
      <c r="L156" s="200"/>
      <c r="M156" s="200"/>
      <c r="N156" s="200"/>
    </row>
    <row r="157" spans="12:14" x14ac:dyDescent="0.25">
      <c r="L157" s="200"/>
      <c r="M157" s="200"/>
      <c r="N157" s="200"/>
    </row>
    <row r="158" spans="12:14" x14ac:dyDescent="0.25">
      <c r="L158" s="200"/>
      <c r="M158" s="200"/>
      <c r="N158" s="200"/>
    </row>
    <row r="159" spans="12:14" x14ac:dyDescent="0.25">
      <c r="L159" s="200"/>
      <c r="M159" s="200"/>
      <c r="N159" s="200"/>
    </row>
    <row r="160" spans="12:14" x14ac:dyDescent="0.25">
      <c r="L160" s="200"/>
      <c r="M160" s="200"/>
      <c r="N160" s="200"/>
    </row>
    <row r="161" spans="12:14" x14ac:dyDescent="0.25">
      <c r="L161" s="200"/>
      <c r="M161" s="200"/>
      <c r="N161" s="200"/>
    </row>
    <row r="162" spans="12:14" x14ac:dyDescent="0.25">
      <c r="L162" s="200"/>
      <c r="M162" s="200"/>
      <c r="N162" s="200"/>
    </row>
    <row r="163" spans="12:14" x14ac:dyDescent="0.25">
      <c r="L163" s="200"/>
      <c r="M163" s="200"/>
      <c r="N163" s="200"/>
    </row>
    <row r="164" spans="12:14" x14ac:dyDescent="0.25">
      <c r="L164" s="200"/>
      <c r="M164" s="200"/>
      <c r="N164" s="200"/>
    </row>
    <row r="165" spans="12:14" x14ac:dyDescent="0.25">
      <c r="L165" s="200"/>
      <c r="M165" s="200"/>
      <c r="N165" s="200"/>
    </row>
    <row r="166" spans="12:14" x14ac:dyDescent="0.25">
      <c r="L166" s="200"/>
      <c r="M166" s="200"/>
      <c r="N166" s="200"/>
    </row>
    <row r="167" spans="12:14" x14ac:dyDescent="0.25">
      <c r="L167" s="200"/>
      <c r="M167" s="200"/>
      <c r="N167" s="200"/>
    </row>
    <row r="168" spans="12:14" x14ac:dyDescent="0.25">
      <c r="L168" s="200"/>
      <c r="M168" s="200"/>
      <c r="N168" s="200"/>
    </row>
    <row r="169" spans="12:14" x14ac:dyDescent="0.25">
      <c r="L169" s="200"/>
      <c r="M169" s="200"/>
      <c r="N169" s="200"/>
    </row>
    <row r="170" spans="12:14" x14ac:dyDescent="0.25">
      <c r="L170" s="200"/>
      <c r="M170" s="200"/>
      <c r="N170" s="200"/>
    </row>
    <row r="171" spans="12:14" x14ac:dyDescent="0.25">
      <c r="L171" s="200"/>
      <c r="M171" s="200"/>
      <c r="N171" s="200"/>
    </row>
    <row r="172" spans="12:14" x14ac:dyDescent="0.25">
      <c r="L172" s="200"/>
      <c r="M172" s="200"/>
      <c r="N172" s="200"/>
    </row>
    <row r="173" spans="12:14" x14ac:dyDescent="0.25">
      <c r="L173" s="200"/>
      <c r="M173" s="200"/>
      <c r="N173" s="200"/>
    </row>
    <row r="174" spans="12:14" x14ac:dyDescent="0.25">
      <c r="L174" s="200"/>
      <c r="M174" s="200"/>
      <c r="N174" s="200"/>
    </row>
    <row r="175" spans="12:14" x14ac:dyDescent="0.25">
      <c r="L175" s="200"/>
      <c r="M175" s="200"/>
      <c r="N175" s="200"/>
    </row>
    <row r="176" spans="12:14" x14ac:dyDescent="0.25">
      <c r="L176" s="200"/>
      <c r="M176" s="200"/>
      <c r="N176" s="200"/>
    </row>
    <row r="177" spans="12:14" x14ac:dyDescent="0.25">
      <c r="L177" s="200"/>
      <c r="M177" s="200"/>
      <c r="N177" s="200"/>
    </row>
    <row r="178" spans="12:14" x14ac:dyDescent="0.25">
      <c r="L178" s="200"/>
      <c r="M178" s="200"/>
      <c r="N178" s="200"/>
    </row>
    <row r="179" spans="12:14" x14ac:dyDescent="0.25">
      <c r="L179" s="200"/>
      <c r="M179" s="200"/>
      <c r="N179" s="200"/>
    </row>
    <row r="180" spans="12:14" x14ac:dyDescent="0.25">
      <c r="L180" s="200"/>
      <c r="M180" s="200"/>
      <c r="N180" s="200"/>
    </row>
    <row r="181" spans="12:14" x14ac:dyDescent="0.25">
      <c r="L181" s="200"/>
      <c r="M181" s="200"/>
      <c r="N181" s="200"/>
    </row>
    <row r="182" spans="12:14" x14ac:dyDescent="0.25">
      <c r="L182" s="200"/>
      <c r="M182" s="200"/>
      <c r="N182" s="200"/>
    </row>
    <row r="183" spans="12:14" x14ac:dyDescent="0.25">
      <c r="L183" s="200"/>
      <c r="M183" s="200"/>
      <c r="N183" s="200"/>
    </row>
    <row r="184" spans="12:14" x14ac:dyDescent="0.25">
      <c r="L184" s="200"/>
      <c r="M184" s="200"/>
      <c r="N184" s="200"/>
    </row>
    <row r="185" spans="12:14" x14ac:dyDescent="0.25">
      <c r="L185" s="200"/>
      <c r="M185" s="200"/>
      <c r="N185" s="200"/>
    </row>
    <row r="186" spans="12:14" x14ac:dyDescent="0.25">
      <c r="L186" s="200"/>
      <c r="M186" s="200"/>
      <c r="N186" s="200"/>
    </row>
    <row r="187" spans="12:14" x14ac:dyDescent="0.25">
      <c r="L187" s="200"/>
      <c r="M187" s="200"/>
      <c r="N187" s="200"/>
    </row>
    <row r="188" spans="12:14" x14ac:dyDescent="0.25">
      <c r="L188" s="200"/>
      <c r="M188" s="200"/>
      <c r="N188" s="200"/>
    </row>
    <row r="189" spans="12:14" x14ac:dyDescent="0.25">
      <c r="L189" s="200"/>
      <c r="M189" s="200"/>
      <c r="N189" s="200"/>
    </row>
    <row r="190" spans="12:14" x14ac:dyDescent="0.25">
      <c r="L190" s="200"/>
      <c r="M190" s="200"/>
      <c r="N190" s="200"/>
    </row>
    <row r="191" spans="12:14" x14ac:dyDescent="0.25">
      <c r="L191" s="200"/>
      <c r="M191" s="200"/>
      <c r="N191" s="200"/>
    </row>
    <row r="192" spans="12:14" x14ac:dyDescent="0.25">
      <c r="L192" s="200"/>
      <c r="M192" s="200"/>
      <c r="N192" s="200"/>
    </row>
    <row r="193" spans="12:14" x14ac:dyDescent="0.25">
      <c r="L193" s="200"/>
      <c r="M193" s="200"/>
      <c r="N193" s="200"/>
    </row>
    <row r="194" spans="12:14" x14ac:dyDescent="0.25">
      <c r="L194" s="200"/>
      <c r="M194" s="200"/>
      <c r="N194" s="200"/>
    </row>
    <row r="195" spans="12:14" x14ac:dyDescent="0.25">
      <c r="L195" s="200"/>
      <c r="M195" s="200"/>
      <c r="N195" s="200"/>
    </row>
    <row r="196" spans="12:14" x14ac:dyDescent="0.25">
      <c r="L196" s="200"/>
      <c r="M196" s="200"/>
      <c r="N196" s="200"/>
    </row>
    <row r="197" spans="12:14" x14ac:dyDescent="0.25">
      <c r="L197" s="200"/>
      <c r="M197" s="200"/>
      <c r="N197" s="200"/>
    </row>
    <row r="198" spans="12:14" x14ac:dyDescent="0.25">
      <c r="L198" s="200"/>
      <c r="M198" s="200"/>
      <c r="N198" s="200"/>
    </row>
    <row r="199" spans="12:14" x14ac:dyDescent="0.25">
      <c r="L199" s="200"/>
      <c r="M199" s="200"/>
      <c r="N199" s="200"/>
    </row>
    <row r="200" spans="12:14" x14ac:dyDescent="0.25">
      <c r="L200" s="200"/>
      <c r="M200" s="200"/>
      <c r="N200" s="200"/>
    </row>
    <row r="201" spans="12:14" x14ac:dyDescent="0.25">
      <c r="L201" s="200"/>
      <c r="M201" s="200"/>
      <c r="N201" s="200"/>
    </row>
    <row r="202" spans="12:14" x14ac:dyDescent="0.25">
      <c r="L202" s="200"/>
      <c r="M202" s="200"/>
      <c r="N202" s="200"/>
    </row>
    <row r="203" spans="12:14" x14ac:dyDescent="0.25">
      <c r="L203" s="200"/>
      <c r="M203" s="200"/>
      <c r="N203" s="200"/>
    </row>
    <row r="204" spans="12:14" x14ac:dyDescent="0.25">
      <c r="L204" s="200"/>
      <c r="M204" s="200"/>
      <c r="N204" s="200"/>
    </row>
    <row r="205" spans="12:14" x14ac:dyDescent="0.25">
      <c r="L205" s="200"/>
      <c r="M205" s="200"/>
      <c r="N205" s="200"/>
    </row>
    <row r="206" spans="12:14" x14ac:dyDescent="0.25">
      <c r="L206" s="200"/>
      <c r="M206" s="200"/>
      <c r="N206" s="200"/>
    </row>
    <row r="207" spans="12:14" x14ac:dyDescent="0.25">
      <c r="L207" s="200"/>
      <c r="M207" s="200"/>
      <c r="N207" s="200"/>
    </row>
    <row r="208" spans="12:14" x14ac:dyDescent="0.25">
      <c r="L208" s="200"/>
      <c r="M208" s="200"/>
      <c r="N208" s="200"/>
    </row>
    <row r="209" spans="12:14" x14ac:dyDescent="0.25">
      <c r="L209" s="200"/>
      <c r="M209" s="200"/>
      <c r="N209" s="200"/>
    </row>
    <row r="210" spans="12:14" x14ac:dyDescent="0.25">
      <c r="L210" s="200"/>
      <c r="M210" s="200"/>
      <c r="N210" s="200"/>
    </row>
    <row r="211" spans="12:14" x14ac:dyDescent="0.25">
      <c r="L211" s="200"/>
      <c r="M211" s="200"/>
      <c r="N211" s="200"/>
    </row>
    <row r="212" spans="12:14" x14ac:dyDescent="0.25">
      <c r="L212" s="200"/>
      <c r="M212" s="200"/>
      <c r="N212" s="200"/>
    </row>
    <row r="213" spans="12:14" x14ac:dyDescent="0.25">
      <c r="L213" s="200"/>
      <c r="M213" s="200"/>
      <c r="N213" s="200"/>
    </row>
    <row r="214" spans="12:14" x14ac:dyDescent="0.25">
      <c r="L214" s="200"/>
      <c r="M214" s="200"/>
      <c r="N214" s="200"/>
    </row>
    <row r="215" spans="12:14" x14ac:dyDescent="0.25">
      <c r="L215" s="200"/>
      <c r="M215" s="200"/>
      <c r="N215" s="200"/>
    </row>
    <row r="216" spans="12:14" x14ac:dyDescent="0.25">
      <c r="L216" s="200"/>
      <c r="M216" s="200"/>
      <c r="N216" s="200"/>
    </row>
    <row r="217" spans="12:14" x14ac:dyDescent="0.25">
      <c r="L217" s="200"/>
      <c r="M217" s="200"/>
      <c r="N217" s="200"/>
    </row>
    <row r="218" spans="12:14" x14ac:dyDescent="0.25">
      <c r="L218" s="200"/>
      <c r="M218" s="200"/>
      <c r="N218" s="200"/>
    </row>
    <row r="219" spans="12:14" x14ac:dyDescent="0.25">
      <c r="L219" s="200"/>
      <c r="M219" s="200"/>
      <c r="N219" s="200"/>
    </row>
    <row r="220" spans="12:14" x14ac:dyDescent="0.25">
      <c r="L220" s="200"/>
      <c r="M220" s="200"/>
      <c r="N220" s="200"/>
    </row>
    <row r="221" spans="12:14" x14ac:dyDescent="0.25">
      <c r="L221" s="200"/>
      <c r="M221" s="200"/>
      <c r="N221" s="200"/>
    </row>
    <row r="222" spans="12:14" x14ac:dyDescent="0.25">
      <c r="L222" s="200"/>
      <c r="M222" s="200"/>
      <c r="N222" s="200"/>
    </row>
    <row r="223" spans="12:14" x14ac:dyDescent="0.25">
      <c r="L223" s="200"/>
      <c r="M223" s="200"/>
      <c r="N223" s="200"/>
    </row>
    <row r="224" spans="12:14" x14ac:dyDescent="0.25">
      <c r="L224" s="200"/>
      <c r="M224" s="200"/>
      <c r="N224" s="200"/>
    </row>
    <row r="225" spans="12:14" x14ac:dyDescent="0.25">
      <c r="L225" s="200"/>
      <c r="M225" s="200"/>
      <c r="N225" s="200"/>
    </row>
    <row r="226" spans="12:14" x14ac:dyDescent="0.25">
      <c r="L226" s="200"/>
      <c r="M226" s="200"/>
      <c r="N226" s="200"/>
    </row>
    <row r="227" spans="12:14" x14ac:dyDescent="0.25">
      <c r="L227" s="200"/>
      <c r="M227" s="200"/>
      <c r="N227" s="200"/>
    </row>
    <row r="228" spans="12:14" x14ac:dyDescent="0.25">
      <c r="L228" s="200"/>
      <c r="M228" s="200"/>
      <c r="N228" s="200"/>
    </row>
    <row r="229" spans="12:14" x14ac:dyDescent="0.25">
      <c r="L229" s="200"/>
      <c r="M229" s="200"/>
      <c r="N229" s="200"/>
    </row>
    <row r="230" spans="12:14" x14ac:dyDescent="0.25">
      <c r="L230" s="200"/>
      <c r="M230" s="200"/>
      <c r="N230" s="200"/>
    </row>
    <row r="231" spans="12:14" x14ac:dyDescent="0.25">
      <c r="L231" s="200"/>
      <c r="M231" s="200"/>
      <c r="N231" s="200"/>
    </row>
    <row r="232" spans="12:14" x14ac:dyDescent="0.25">
      <c r="L232" s="200"/>
      <c r="M232" s="200"/>
      <c r="N232" s="200"/>
    </row>
    <row r="233" spans="12:14" x14ac:dyDescent="0.25">
      <c r="L233" s="200"/>
      <c r="M233" s="200"/>
      <c r="N233" s="200"/>
    </row>
    <row r="234" spans="12:14" x14ac:dyDescent="0.25">
      <c r="L234" s="200"/>
      <c r="M234" s="200"/>
      <c r="N234" s="200"/>
    </row>
    <row r="235" spans="12:14" x14ac:dyDescent="0.25">
      <c r="L235" s="200"/>
      <c r="M235" s="200"/>
      <c r="N235" s="200"/>
    </row>
    <row r="236" spans="12:14" x14ac:dyDescent="0.25">
      <c r="L236" s="200"/>
      <c r="M236" s="200"/>
      <c r="N236" s="200"/>
    </row>
    <row r="237" spans="12:14" x14ac:dyDescent="0.25">
      <c r="L237" s="200"/>
      <c r="M237" s="200"/>
      <c r="N237" s="200"/>
    </row>
    <row r="238" spans="12:14" x14ac:dyDescent="0.25">
      <c r="L238" s="200"/>
      <c r="M238" s="200"/>
      <c r="N238" s="200"/>
    </row>
    <row r="239" spans="12:14" x14ac:dyDescent="0.25">
      <c r="L239" s="200"/>
      <c r="M239" s="200"/>
      <c r="N239" s="200"/>
    </row>
    <row r="240" spans="12:14" x14ac:dyDescent="0.25">
      <c r="L240" s="200"/>
      <c r="M240" s="200"/>
      <c r="N240" s="200"/>
    </row>
    <row r="241" spans="12:14" x14ac:dyDescent="0.25">
      <c r="L241" s="200"/>
      <c r="M241" s="200"/>
      <c r="N241" s="200"/>
    </row>
    <row r="242" spans="12:14" x14ac:dyDescent="0.25">
      <c r="L242" s="200"/>
      <c r="M242" s="200"/>
      <c r="N242" s="200"/>
    </row>
    <row r="243" spans="12:14" x14ac:dyDescent="0.25">
      <c r="L243" s="200"/>
      <c r="M243" s="200"/>
      <c r="N243" s="200"/>
    </row>
    <row r="244" spans="12:14" x14ac:dyDescent="0.25">
      <c r="L244" s="200"/>
      <c r="M244" s="200"/>
      <c r="N244" s="200"/>
    </row>
    <row r="245" spans="12:14" x14ac:dyDescent="0.25">
      <c r="L245" s="200"/>
      <c r="M245" s="200"/>
      <c r="N245" s="200"/>
    </row>
    <row r="246" spans="12:14" x14ac:dyDescent="0.25">
      <c r="L246" s="200"/>
      <c r="M246" s="200"/>
      <c r="N246" s="200"/>
    </row>
    <row r="247" spans="12:14" x14ac:dyDescent="0.25">
      <c r="L247" s="200"/>
      <c r="M247" s="200"/>
      <c r="N247" s="200"/>
    </row>
    <row r="248" spans="12:14" x14ac:dyDescent="0.25">
      <c r="L248" s="200"/>
      <c r="M248" s="200"/>
      <c r="N248" s="200"/>
    </row>
    <row r="249" spans="12:14" x14ac:dyDescent="0.25">
      <c r="L249" s="200"/>
      <c r="M249" s="200"/>
      <c r="N249" s="200"/>
    </row>
    <row r="250" spans="12:14" x14ac:dyDescent="0.25">
      <c r="L250" s="200"/>
      <c r="M250" s="200"/>
      <c r="N250" s="200"/>
    </row>
    <row r="251" spans="12:14" x14ac:dyDescent="0.25">
      <c r="L251" s="203"/>
      <c r="M251" s="203"/>
      <c r="N251" s="203"/>
    </row>
  </sheetData>
  <sheetProtection sheet="1" objects="1" scenarios="1" selectLockedCells="1"/>
  <autoFilter ref="A2:N65">
    <filterColumn colId="10">
      <filters>
        <filter val="MĚSTO"/>
      </filters>
    </filterColumn>
  </autoFilter>
  <customSheetViews>
    <customSheetView guid="{079C2748-E370-49C9-BD34-BCC24E5A6AC7}" scale="55" showPageBreaks="1" fitToPage="1" view="pageBreakPreview">
      <selection activeCell="S68" sqref="S68"/>
      <rowBreaks count="4" manualBreakCount="4">
        <brk id="17" max="16383" man="1"/>
        <brk id="32" max="16383" man="1"/>
        <brk id="46" max="13" man="1"/>
        <brk id="59" max="16383" man="1"/>
      </rowBreaks>
      <pageMargins left="0.70866141732283472" right="0.70866141732283472" top="0.74803149606299213" bottom="0.74803149606299213" header="0.31496062992125984" footer="0.31496062992125984"/>
      <pageSetup paperSize="9" scale="31" fitToHeight="0" orientation="portrait" r:id="rId1"/>
    </customSheetView>
    <customSheetView guid="{1B9883C5-4B0A-486C-A97F-4E02C51418F5}" scale="70" showPageBreaks="1" fitToPage="1" showAutoFilter="1" view="pageBreakPreview" topLeftCell="A82">
      <selection activeCell="C47" sqref="C47"/>
      <pageMargins left="0.70866141732283472" right="0.70866141732283472" top="0.74803149606299213" bottom="0.74803149606299213" header="0.31496062992125984" footer="0.31496062992125984"/>
      <pageSetup paperSize="8" scale="56" fitToHeight="0" orientation="portrait" r:id="rId2"/>
      <autoFilter ref="A2:K72"/>
    </customSheetView>
    <customSheetView guid="{A61C3803-AD9B-4AED-A827-CA77102B612E}" scale="70" showPageBreaks="1" fitToPage="1" printArea="1" showAutoFilter="1" view="pageBreakPreview" topLeftCell="A62">
      <selection activeCell="G61" sqref="G61"/>
      <rowBreaks count="1" manualBreakCount="1">
        <brk id="14" max="10" man="1"/>
      </rowBreaks>
      <pageMargins left="0.70866141732283472" right="0.70866141732283472" top="0.74803149606299213" bottom="0.74803149606299213" header="0.31496062992125984" footer="0.31496062992125984"/>
      <pageSetup paperSize="9" scale="37" fitToHeight="0" orientation="portrait" r:id="rId3"/>
      <headerFooter>
        <oddFooter>&amp;R&amp;P</oddFooter>
      </headerFooter>
      <autoFilter ref="A2:K71"/>
    </customSheetView>
    <customSheetView guid="{7798DCEC-5324-4CC8-A1A5-C31338F93F69}" scale="70" showPageBreaks="1" printArea="1" showAutoFilter="1" view="pageBreakPreview" topLeftCell="A49">
      <selection activeCell="K6" sqref="K6"/>
      <pageMargins left="0.23622047244094488" right="0.23622047244094488" top="0.74803149606299213" bottom="0.74803149606299213" header="0.31496062992125984" footer="0.31496062992125984"/>
      <pageSetup paperSize="8" scale="55" orientation="portrait" r:id="rId4"/>
      <autoFilter ref="A2:K71"/>
    </customSheetView>
  </customSheetViews>
  <mergeCells count="9">
    <mergeCell ref="A66:G66"/>
    <mergeCell ref="A58:A65"/>
    <mergeCell ref="A1:N1"/>
    <mergeCell ref="A33:A51"/>
    <mergeCell ref="A53:A54"/>
    <mergeCell ref="A5:A6"/>
    <mergeCell ref="A17:A18"/>
    <mergeCell ref="A8:A15"/>
    <mergeCell ref="A20:A27"/>
  </mergeCells>
  <pageMargins left="0.70866141732283472" right="0.70866141732283472" top="0.74803149606299213" bottom="0.74803149606299213" header="0.31496062992125984" footer="0.31496062992125984"/>
  <pageSetup paperSize="9" scale="36" fitToHeight="0" orientation="portrait" r:id="rId5"/>
  <rowBreaks count="4" manualBreakCount="4">
    <brk id="16" max="16383" man="1"/>
    <brk id="30" max="16383" man="1"/>
    <brk id="43" max="13" man="1"/>
    <brk id="57" max="16383" man="1"/>
  </rowBrea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348"/>
  <sheetViews>
    <sheetView zoomScale="70" zoomScaleNormal="70" zoomScaleSheetLayoutView="70" zoomScalePageLayoutView="55" workbookViewId="0">
      <selection activeCell="G8" sqref="G8:G293"/>
    </sheetView>
  </sheetViews>
  <sheetFormatPr defaultColWidth="9.140625" defaultRowHeight="15.75" x14ac:dyDescent="0.25"/>
  <cols>
    <col min="1" max="1" width="16.7109375" style="71" customWidth="1"/>
    <col min="2" max="2" width="14.7109375" style="6" customWidth="1"/>
    <col min="3" max="3" width="20.7109375" style="6" customWidth="1"/>
    <col min="4" max="4" width="35.7109375" style="6" customWidth="1"/>
    <col min="5" max="5" width="20.7109375" style="71" customWidth="1"/>
    <col min="6" max="6" width="10.7109375" style="6" customWidth="1"/>
    <col min="7" max="8" width="20.7109375" style="9" customWidth="1"/>
    <col min="9" max="9" width="25.7109375" style="75" customWidth="1"/>
    <col min="10" max="10" width="25.7109375" style="71" customWidth="1"/>
    <col min="11" max="11" width="25.7109375" style="71" hidden="1" customWidth="1"/>
    <col min="12" max="13" width="12.5703125" style="191" hidden="1" customWidth="1"/>
    <col min="14" max="14" width="12.7109375" style="191" hidden="1" customWidth="1"/>
    <col min="15" max="16" width="9.140625" style="6" customWidth="1"/>
    <col min="17" max="16384" width="9.140625" style="6"/>
  </cols>
  <sheetData>
    <row r="1" spans="1:14" ht="50.1" customHeight="1" x14ac:dyDescent="0.25">
      <c r="A1" s="272" t="s">
        <v>393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189"/>
      <c r="M1" s="189"/>
      <c r="N1" s="189"/>
    </row>
    <row r="2" spans="1:14" ht="50.1" customHeight="1" x14ac:dyDescent="0.25">
      <c r="A2" s="3" t="s">
        <v>20</v>
      </c>
      <c r="B2" s="3" t="s">
        <v>61</v>
      </c>
      <c r="C2" s="4" t="s">
        <v>0</v>
      </c>
      <c r="D2" s="4" t="s">
        <v>1</v>
      </c>
      <c r="E2" s="13" t="s">
        <v>3</v>
      </c>
      <c r="F2" s="13" t="s">
        <v>2</v>
      </c>
      <c r="G2" s="15" t="s">
        <v>856</v>
      </c>
      <c r="H2" s="15" t="s">
        <v>855</v>
      </c>
      <c r="I2" s="15" t="s">
        <v>124</v>
      </c>
      <c r="J2" s="15" t="s">
        <v>758</v>
      </c>
      <c r="K2" s="15" t="s">
        <v>686</v>
      </c>
      <c r="L2" s="192" t="s">
        <v>757</v>
      </c>
      <c r="M2" s="210" t="s">
        <v>756</v>
      </c>
      <c r="N2" s="193" t="s">
        <v>700</v>
      </c>
    </row>
    <row r="3" spans="1:14" ht="169.5" hidden="1" customHeight="1" x14ac:dyDescent="0.25">
      <c r="A3" s="45" t="s">
        <v>466</v>
      </c>
      <c r="B3" s="50" t="s">
        <v>426</v>
      </c>
      <c r="C3" s="50" t="s">
        <v>429</v>
      </c>
      <c r="D3" s="5"/>
      <c r="E3" s="24" t="s">
        <v>574</v>
      </c>
      <c r="F3" s="45">
        <v>1</v>
      </c>
      <c r="G3" s="45"/>
      <c r="H3" s="226"/>
      <c r="I3" s="45"/>
      <c r="J3" s="45" t="s">
        <v>764</v>
      </c>
      <c r="K3" s="217" t="s">
        <v>767</v>
      </c>
      <c r="L3" s="45"/>
      <c r="M3" s="45"/>
      <c r="N3" s="45"/>
    </row>
    <row r="4" spans="1:14" ht="50.1" hidden="1" customHeight="1" x14ac:dyDescent="0.25">
      <c r="A4" s="3" t="s">
        <v>20</v>
      </c>
      <c r="B4" s="3" t="s">
        <v>61</v>
      </c>
      <c r="C4" s="4" t="s">
        <v>0</v>
      </c>
      <c r="D4" s="4" t="s">
        <v>1</v>
      </c>
      <c r="E4" s="13" t="s">
        <v>3</v>
      </c>
      <c r="F4" s="13" t="s">
        <v>2</v>
      </c>
      <c r="G4" s="15" t="s">
        <v>4</v>
      </c>
      <c r="H4" s="15"/>
      <c r="I4" s="15" t="s">
        <v>124</v>
      </c>
      <c r="J4" s="15" t="s">
        <v>758</v>
      </c>
      <c r="K4" s="15" t="s">
        <v>686</v>
      </c>
      <c r="L4" s="192" t="s">
        <v>757</v>
      </c>
      <c r="M4" s="210" t="s">
        <v>756</v>
      </c>
      <c r="N4" s="193" t="s">
        <v>700</v>
      </c>
    </row>
    <row r="5" spans="1:14" ht="169.5" hidden="1" customHeight="1" x14ac:dyDescent="0.25">
      <c r="A5" s="45" t="s">
        <v>471</v>
      </c>
      <c r="B5" s="50" t="str">
        <f>'SEZNAM PRVKŮ'!B111</f>
        <v>I.0.1</v>
      </c>
      <c r="C5" s="50" t="s">
        <v>578</v>
      </c>
      <c r="D5" s="5"/>
      <c r="E5" s="45" t="s">
        <v>586</v>
      </c>
      <c r="F5" s="45">
        <v>3</v>
      </c>
      <c r="G5" s="45"/>
      <c r="H5" s="226"/>
      <c r="I5" s="50" t="s">
        <v>666</v>
      </c>
      <c r="J5" s="45" t="s">
        <v>764</v>
      </c>
      <c r="K5" s="221" t="s">
        <v>794</v>
      </c>
      <c r="L5" s="45"/>
      <c r="M5" s="45"/>
      <c r="N5" s="45"/>
    </row>
    <row r="6" spans="1:14" ht="50.1" hidden="1" customHeight="1" x14ac:dyDescent="0.25">
      <c r="A6" s="3" t="s">
        <v>20</v>
      </c>
      <c r="B6" s="3" t="s">
        <v>61</v>
      </c>
      <c r="C6" s="4" t="s">
        <v>0</v>
      </c>
      <c r="D6" s="4" t="s">
        <v>1</v>
      </c>
      <c r="E6" s="13" t="s">
        <v>3</v>
      </c>
      <c r="F6" s="13" t="s">
        <v>2</v>
      </c>
      <c r="G6" s="15" t="s">
        <v>4</v>
      </c>
      <c r="H6" s="15"/>
      <c r="I6" s="15" t="s">
        <v>124</v>
      </c>
      <c r="J6" s="15" t="s">
        <v>758</v>
      </c>
      <c r="K6" s="15" t="s">
        <v>686</v>
      </c>
      <c r="L6" s="192" t="s">
        <v>757</v>
      </c>
      <c r="M6" s="210" t="s">
        <v>756</v>
      </c>
      <c r="N6" s="193" t="s">
        <v>700</v>
      </c>
    </row>
    <row r="7" spans="1:14" ht="170.1" hidden="1" customHeight="1" x14ac:dyDescent="0.25">
      <c r="A7" s="264" t="s">
        <v>166</v>
      </c>
      <c r="B7" s="50" t="str">
        <f>'SEZNAM PRVKŮ'!B93</f>
        <v>OS.39</v>
      </c>
      <c r="C7" s="45" t="s">
        <v>401</v>
      </c>
      <c r="D7" s="63"/>
      <c r="E7" s="50"/>
      <c r="F7" s="16">
        <v>1</v>
      </c>
      <c r="G7" s="17"/>
      <c r="H7" s="17"/>
      <c r="I7" s="50" t="s">
        <v>581</v>
      </c>
      <c r="J7" s="45" t="s">
        <v>764</v>
      </c>
      <c r="K7" s="185" t="s">
        <v>692</v>
      </c>
      <c r="L7" s="45"/>
      <c r="M7" s="45"/>
      <c r="N7" s="45"/>
    </row>
    <row r="8" spans="1:14" ht="170.1" customHeight="1" x14ac:dyDescent="0.25">
      <c r="A8" s="265"/>
      <c r="B8" s="50" t="str">
        <f>'SEZNAM PRVKŮ'!B75</f>
        <v>OS.23</v>
      </c>
      <c r="C8" s="50" t="s">
        <v>747</v>
      </c>
      <c r="D8" s="63"/>
      <c r="E8" s="50" t="s">
        <v>807</v>
      </c>
      <c r="F8" s="16">
        <v>1</v>
      </c>
      <c r="G8" s="252">
        <v>0</v>
      </c>
      <c r="H8" s="231">
        <f t="shared" ref="H8:H14" si="0">G8*F8</f>
        <v>0</v>
      </c>
      <c r="I8" s="12"/>
      <c r="J8" s="45" t="s">
        <v>764</v>
      </c>
      <c r="K8" s="212" t="s">
        <v>760</v>
      </c>
      <c r="L8" s="45"/>
      <c r="M8" s="45"/>
      <c r="N8" s="45"/>
    </row>
    <row r="9" spans="1:14" ht="170.1" customHeight="1" x14ac:dyDescent="0.25">
      <c r="A9" s="265"/>
      <c r="B9" s="50" t="str">
        <f>'SEZNAM PRVKŮ'!B57</f>
        <v>OS.06</v>
      </c>
      <c r="C9" s="50" t="s">
        <v>380</v>
      </c>
      <c r="D9" s="50"/>
      <c r="E9" s="50" t="s">
        <v>227</v>
      </c>
      <c r="F9" s="50">
        <v>1</v>
      </c>
      <c r="G9" s="252">
        <v>0</v>
      </c>
      <c r="H9" s="231">
        <f t="shared" si="0"/>
        <v>0</v>
      </c>
      <c r="I9" s="50"/>
      <c r="J9" s="45" t="s">
        <v>764</v>
      </c>
      <c r="K9" s="212" t="s">
        <v>760</v>
      </c>
      <c r="L9" s="45"/>
      <c r="M9" s="45"/>
      <c r="N9" s="45"/>
    </row>
    <row r="10" spans="1:14" ht="170.1" customHeight="1" x14ac:dyDescent="0.25">
      <c r="A10" s="265"/>
      <c r="B10" s="50" t="str">
        <f>'SEZNAM PRVKŮ'!B63</f>
        <v>OS.12</v>
      </c>
      <c r="C10" s="50" t="s">
        <v>48</v>
      </c>
      <c r="D10" s="63"/>
      <c r="E10" s="21" t="s">
        <v>808</v>
      </c>
      <c r="F10" s="25">
        <v>1</v>
      </c>
      <c r="G10" s="252">
        <v>0</v>
      </c>
      <c r="H10" s="231">
        <f t="shared" si="0"/>
        <v>0</v>
      </c>
      <c r="I10" s="50"/>
      <c r="J10" s="45" t="s">
        <v>764</v>
      </c>
      <c r="K10" s="212" t="s">
        <v>760</v>
      </c>
      <c r="L10" s="45"/>
      <c r="M10" s="45"/>
      <c r="N10" s="45"/>
    </row>
    <row r="11" spans="1:14" ht="170.1" customHeight="1" x14ac:dyDescent="0.25">
      <c r="A11" s="265"/>
      <c r="B11" s="50" t="str">
        <f>'SEZNAM PRVKŮ'!B59</f>
        <v>OS.08</v>
      </c>
      <c r="C11" s="50" t="s">
        <v>46</v>
      </c>
      <c r="D11" s="63"/>
      <c r="E11" s="50" t="s">
        <v>361</v>
      </c>
      <c r="F11" s="25">
        <v>1</v>
      </c>
      <c r="G11" s="252">
        <v>0</v>
      </c>
      <c r="H11" s="231">
        <f t="shared" si="0"/>
        <v>0</v>
      </c>
      <c r="I11" s="50"/>
      <c r="J11" s="45" t="s">
        <v>764</v>
      </c>
      <c r="K11" s="212" t="s">
        <v>760</v>
      </c>
      <c r="L11" s="45"/>
      <c r="M11" s="45"/>
      <c r="N11" s="45"/>
    </row>
    <row r="12" spans="1:14" ht="170.1" customHeight="1" x14ac:dyDescent="0.25">
      <c r="A12" s="265"/>
      <c r="B12" s="50" t="str">
        <f>'SEZNAM PRVKŮ'!B69</f>
        <v>OS.18a</v>
      </c>
      <c r="C12" s="50" t="s">
        <v>340</v>
      </c>
      <c r="D12" s="63"/>
      <c r="E12" s="50" t="s">
        <v>386</v>
      </c>
      <c r="F12" s="16">
        <v>1</v>
      </c>
      <c r="G12" s="252">
        <v>0</v>
      </c>
      <c r="H12" s="231">
        <f t="shared" si="0"/>
        <v>0</v>
      </c>
      <c r="I12" s="50"/>
      <c r="J12" s="45" t="s">
        <v>764</v>
      </c>
      <c r="K12" s="213" t="s">
        <v>760</v>
      </c>
      <c r="L12" s="45"/>
      <c r="M12" s="45"/>
      <c r="N12" s="45"/>
    </row>
    <row r="13" spans="1:14" ht="170.1" customHeight="1" x14ac:dyDescent="0.25">
      <c r="A13" s="265"/>
      <c r="B13" s="50" t="str">
        <f>'SEZNAM PRVKŮ'!B61</f>
        <v>OS.10</v>
      </c>
      <c r="C13" s="50" t="s">
        <v>42</v>
      </c>
      <c r="D13" s="63"/>
      <c r="E13" s="21" t="s">
        <v>362</v>
      </c>
      <c r="F13" s="25">
        <v>1</v>
      </c>
      <c r="G13" s="252">
        <v>0</v>
      </c>
      <c r="H13" s="231">
        <f t="shared" si="0"/>
        <v>0</v>
      </c>
      <c r="I13" s="50"/>
      <c r="J13" s="45" t="s">
        <v>764</v>
      </c>
      <c r="K13" s="212" t="s">
        <v>760</v>
      </c>
      <c r="L13" s="45"/>
      <c r="M13" s="45"/>
      <c r="N13" s="45"/>
    </row>
    <row r="14" spans="1:14" ht="170.1" customHeight="1" x14ac:dyDescent="0.25">
      <c r="A14" s="265"/>
      <c r="B14" s="50" t="str">
        <f>'SEZNAM PRVKŮ'!B73</f>
        <v>OS.21</v>
      </c>
      <c r="C14" s="50" t="s">
        <v>225</v>
      </c>
      <c r="D14" s="11"/>
      <c r="E14" s="50" t="s">
        <v>806</v>
      </c>
      <c r="F14" s="12">
        <v>1</v>
      </c>
      <c r="G14" s="252">
        <v>0</v>
      </c>
      <c r="H14" s="231">
        <f t="shared" si="0"/>
        <v>0</v>
      </c>
      <c r="I14" s="50"/>
      <c r="J14" s="45" t="s">
        <v>764</v>
      </c>
      <c r="K14" s="212" t="s">
        <v>760</v>
      </c>
      <c r="L14" s="45"/>
      <c r="M14" s="45"/>
      <c r="N14" s="45"/>
    </row>
    <row r="15" spans="1:14" ht="170.1" hidden="1" customHeight="1" x14ac:dyDescent="0.25">
      <c r="A15" s="266"/>
      <c r="B15" s="50" t="str">
        <f>'SEZNAM PRVKŮ'!B87</f>
        <v>OS.34</v>
      </c>
      <c r="C15" s="50" t="s">
        <v>188</v>
      </c>
      <c r="D15" s="50"/>
      <c r="E15" s="24" t="s">
        <v>634</v>
      </c>
      <c r="F15" s="12">
        <v>1</v>
      </c>
      <c r="G15" s="17">
        <v>3350</v>
      </c>
      <c r="H15" s="17"/>
      <c r="I15" s="50"/>
      <c r="J15" s="45" t="s">
        <v>764</v>
      </c>
      <c r="K15" s="185" t="s">
        <v>692</v>
      </c>
      <c r="L15" s="45"/>
      <c r="M15" s="45"/>
      <c r="N15" s="45"/>
    </row>
    <row r="16" spans="1:14" ht="50.1" hidden="1" customHeight="1" x14ac:dyDescent="0.25">
      <c r="A16" s="3" t="s">
        <v>20</v>
      </c>
      <c r="B16" s="3" t="s">
        <v>61</v>
      </c>
      <c r="C16" s="4" t="s">
        <v>0</v>
      </c>
      <c r="D16" s="4" t="s">
        <v>1</v>
      </c>
      <c r="E16" s="13" t="s">
        <v>3</v>
      </c>
      <c r="F16" s="13" t="s">
        <v>2</v>
      </c>
      <c r="G16" s="15" t="s">
        <v>4</v>
      </c>
      <c r="H16" s="15"/>
      <c r="I16" s="15" t="s">
        <v>124</v>
      </c>
      <c r="J16" s="15" t="s">
        <v>758</v>
      </c>
      <c r="K16" s="15" t="s">
        <v>686</v>
      </c>
      <c r="L16" s="192" t="s">
        <v>757</v>
      </c>
      <c r="M16" s="210" t="s">
        <v>756</v>
      </c>
      <c r="N16" s="193" t="s">
        <v>700</v>
      </c>
    </row>
    <row r="17" spans="1:23" ht="170.1" customHeight="1" x14ac:dyDescent="0.25">
      <c r="A17" s="271" t="s">
        <v>167</v>
      </c>
      <c r="B17" s="50" t="str">
        <f>'SEZNAM PRVKŮ'!B93</f>
        <v>OS.39</v>
      </c>
      <c r="C17" s="45" t="s">
        <v>401</v>
      </c>
      <c r="D17" s="63"/>
      <c r="E17" s="50" t="s">
        <v>761</v>
      </c>
      <c r="F17" s="16">
        <v>1</v>
      </c>
      <c r="G17" s="252">
        <v>0</v>
      </c>
      <c r="H17" s="231">
        <f t="shared" ref="H17:H23" si="1">G17*F17</f>
        <v>0</v>
      </c>
      <c r="I17" s="50" t="s">
        <v>581</v>
      </c>
      <c r="J17" s="45" t="s">
        <v>764</v>
      </c>
      <c r="K17" s="212" t="s">
        <v>760</v>
      </c>
      <c r="L17" s="45"/>
      <c r="M17" s="45"/>
      <c r="N17" s="45"/>
      <c r="O17" s="57"/>
      <c r="P17" s="51"/>
      <c r="Q17" s="22"/>
      <c r="R17" s="32"/>
      <c r="S17" s="77"/>
      <c r="T17" s="77"/>
      <c r="U17" s="78"/>
      <c r="V17" s="51"/>
      <c r="W17" s="82"/>
    </row>
    <row r="18" spans="1:23" ht="170.1" customHeight="1" x14ac:dyDescent="0.25">
      <c r="A18" s="271"/>
      <c r="B18" s="50" t="str">
        <f>'SEZNAM PRVKŮ'!B75</f>
        <v>OS.23</v>
      </c>
      <c r="C18" s="50" t="s">
        <v>747</v>
      </c>
      <c r="D18" s="63"/>
      <c r="E18" s="50" t="s">
        <v>807</v>
      </c>
      <c r="F18" s="16">
        <v>1</v>
      </c>
      <c r="G18" s="252">
        <v>0</v>
      </c>
      <c r="H18" s="231">
        <f t="shared" si="1"/>
        <v>0</v>
      </c>
      <c r="I18" s="50"/>
      <c r="J18" s="45" t="s">
        <v>764</v>
      </c>
      <c r="K18" s="212" t="s">
        <v>760</v>
      </c>
      <c r="L18" s="45"/>
      <c r="M18" s="45"/>
      <c r="N18" s="45"/>
      <c r="O18" s="51"/>
      <c r="P18" s="51"/>
      <c r="Q18" s="22"/>
      <c r="R18" s="79"/>
      <c r="S18" s="23"/>
      <c r="T18" s="23"/>
      <c r="U18" s="78"/>
      <c r="V18" s="79"/>
      <c r="W18" s="82"/>
    </row>
    <row r="19" spans="1:23" ht="170.1" customHeight="1" x14ac:dyDescent="0.25">
      <c r="A19" s="271"/>
      <c r="B19" s="50" t="str">
        <f>'SEZNAM PRVKŮ'!B57</f>
        <v>OS.06</v>
      </c>
      <c r="C19" s="50" t="s">
        <v>380</v>
      </c>
      <c r="D19" s="50"/>
      <c r="E19" s="50" t="s">
        <v>227</v>
      </c>
      <c r="F19" s="50">
        <v>1</v>
      </c>
      <c r="G19" s="252">
        <v>0</v>
      </c>
      <c r="H19" s="231">
        <f t="shared" si="1"/>
        <v>0</v>
      </c>
      <c r="I19" s="50"/>
      <c r="J19" s="45" t="s">
        <v>764</v>
      </c>
      <c r="K19" s="212" t="s">
        <v>760</v>
      </c>
      <c r="L19" s="45"/>
      <c r="M19" s="45"/>
      <c r="N19" s="45"/>
      <c r="P19" s="51"/>
      <c r="Q19" s="22"/>
      <c r="R19" s="51"/>
      <c r="S19" s="23"/>
      <c r="T19" s="23"/>
      <c r="U19" s="78"/>
      <c r="V19" s="80"/>
      <c r="W19" s="51"/>
    </row>
    <row r="20" spans="1:23" ht="170.1" customHeight="1" x14ac:dyDescent="0.25">
      <c r="A20" s="271"/>
      <c r="B20" s="50" t="str">
        <f>'SEZNAM PRVKŮ'!B59</f>
        <v>OS.08</v>
      </c>
      <c r="C20" s="50" t="s">
        <v>46</v>
      </c>
      <c r="D20" s="63"/>
      <c r="E20" s="50" t="s">
        <v>324</v>
      </c>
      <c r="F20" s="25">
        <v>1</v>
      </c>
      <c r="G20" s="252">
        <v>0</v>
      </c>
      <c r="H20" s="231">
        <f t="shared" si="1"/>
        <v>0</v>
      </c>
      <c r="I20" s="50"/>
      <c r="J20" s="45" t="s">
        <v>764</v>
      </c>
      <c r="K20" s="212" t="s">
        <v>760</v>
      </c>
      <c r="L20" s="45"/>
      <c r="M20" s="45"/>
      <c r="N20" s="45"/>
      <c r="P20" s="51"/>
      <c r="Q20" s="22"/>
      <c r="R20" s="51"/>
      <c r="S20" s="23"/>
      <c r="T20" s="23"/>
      <c r="U20" s="78"/>
      <c r="V20" s="80"/>
      <c r="W20" s="51"/>
    </row>
    <row r="21" spans="1:23" ht="170.1" customHeight="1" x14ac:dyDescent="0.25">
      <c r="A21" s="271"/>
      <c r="B21" s="50" t="str">
        <f>'SEZNAM PRVKŮ'!B69</f>
        <v>OS.18a</v>
      </c>
      <c r="C21" s="50" t="s">
        <v>340</v>
      </c>
      <c r="D21" s="63"/>
      <c r="E21" s="50" t="s">
        <v>386</v>
      </c>
      <c r="F21" s="16">
        <v>1</v>
      </c>
      <c r="G21" s="252">
        <v>0</v>
      </c>
      <c r="H21" s="231">
        <f t="shared" si="1"/>
        <v>0</v>
      </c>
      <c r="I21" s="50"/>
      <c r="J21" s="45" t="s">
        <v>764</v>
      </c>
      <c r="K21" s="213" t="s">
        <v>760</v>
      </c>
      <c r="L21" s="45"/>
      <c r="M21" s="45"/>
      <c r="N21" s="45"/>
      <c r="P21" s="51"/>
      <c r="Q21" s="22"/>
      <c r="R21" s="51"/>
      <c r="S21" s="23"/>
      <c r="T21" s="23"/>
      <c r="U21" s="78"/>
      <c r="V21" s="80"/>
      <c r="W21" s="51"/>
    </row>
    <row r="22" spans="1:23" ht="170.1" customHeight="1" x14ac:dyDescent="0.25">
      <c r="A22" s="271"/>
      <c r="B22" s="50" t="str">
        <f>'SEZNAM PRVKŮ'!B61</f>
        <v>OS.10</v>
      </c>
      <c r="C22" s="50" t="s">
        <v>42</v>
      </c>
      <c r="D22" s="63"/>
      <c r="E22" s="21" t="s">
        <v>326</v>
      </c>
      <c r="F22" s="25">
        <v>1</v>
      </c>
      <c r="G22" s="252">
        <v>0</v>
      </c>
      <c r="H22" s="231">
        <f t="shared" si="1"/>
        <v>0</v>
      </c>
      <c r="I22" s="50"/>
      <c r="J22" s="45" t="s">
        <v>764</v>
      </c>
      <c r="K22" s="212" t="s">
        <v>760</v>
      </c>
      <c r="L22" s="45"/>
      <c r="M22" s="45"/>
      <c r="N22" s="45"/>
      <c r="P22" s="51"/>
      <c r="Q22" s="22"/>
      <c r="R22" s="51"/>
      <c r="S22" s="23"/>
      <c r="T22" s="23"/>
      <c r="U22" s="78"/>
      <c r="V22" s="80"/>
      <c r="W22" s="51"/>
    </row>
    <row r="23" spans="1:23" ht="170.1" customHeight="1" x14ac:dyDescent="0.25">
      <c r="A23" s="271"/>
      <c r="B23" s="50" t="str">
        <f>'SEZNAM PRVKŮ'!B73</f>
        <v>OS.21</v>
      </c>
      <c r="C23" s="50" t="s">
        <v>225</v>
      </c>
      <c r="D23" s="11"/>
      <c r="E23" s="50" t="s">
        <v>806</v>
      </c>
      <c r="F23" s="12">
        <v>1</v>
      </c>
      <c r="G23" s="252">
        <v>0</v>
      </c>
      <c r="H23" s="231">
        <f t="shared" si="1"/>
        <v>0</v>
      </c>
      <c r="I23" s="50"/>
      <c r="J23" s="45" t="s">
        <v>764</v>
      </c>
      <c r="K23" s="212" t="s">
        <v>760</v>
      </c>
      <c r="L23" s="45"/>
      <c r="M23" s="45"/>
      <c r="N23" s="45"/>
      <c r="P23" s="51"/>
      <c r="Q23" s="22"/>
      <c r="R23" s="51"/>
      <c r="S23" s="23"/>
      <c r="T23" s="23"/>
      <c r="U23" s="78"/>
      <c r="V23" s="80"/>
      <c r="W23" s="51"/>
    </row>
    <row r="24" spans="1:23" ht="50.1" hidden="1" customHeight="1" x14ac:dyDescent="0.25">
      <c r="A24" s="3" t="s">
        <v>20</v>
      </c>
      <c r="B24" s="3" t="s">
        <v>61</v>
      </c>
      <c r="C24" s="4" t="s">
        <v>0</v>
      </c>
      <c r="D24" s="4" t="s">
        <v>1</v>
      </c>
      <c r="E24" s="13" t="s">
        <v>3</v>
      </c>
      <c r="F24" s="13" t="s">
        <v>2</v>
      </c>
      <c r="G24" s="15" t="s">
        <v>4</v>
      </c>
      <c r="H24" s="15"/>
      <c r="I24" s="15" t="s">
        <v>124</v>
      </c>
      <c r="J24" s="15" t="s">
        <v>758</v>
      </c>
      <c r="K24" s="15" t="s">
        <v>686</v>
      </c>
      <c r="L24" s="192" t="s">
        <v>757</v>
      </c>
      <c r="M24" s="210" t="s">
        <v>756</v>
      </c>
      <c r="N24" s="193" t="s">
        <v>700</v>
      </c>
    </row>
    <row r="25" spans="1:23" ht="170.1" hidden="1" customHeight="1" x14ac:dyDescent="0.25">
      <c r="A25" s="264" t="s">
        <v>21</v>
      </c>
      <c r="B25" s="50" t="str">
        <f>'SEZNAM PRVKŮ'!B15</f>
        <v>VN.13</v>
      </c>
      <c r="C25" s="50" t="s">
        <v>57</v>
      </c>
      <c r="D25" s="50"/>
      <c r="E25" s="101" t="s">
        <v>548</v>
      </c>
      <c r="F25" s="25">
        <v>6</v>
      </c>
      <c r="G25" s="18">
        <v>6500</v>
      </c>
      <c r="H25" s="18"/>
      <c r="I25" s="12"/>
      <c r="J25" s="12" t="s">
        <v>765</v>
      </c>
      <c r="K25" s="184" t="s">
        <v>759</v>
      </c>
      <c r="L25" s="45"/>
      <c r="M25" s="45"/>
      <c r="N25" s="45"/>
    </row>
    <row r="26" spans="1:23" ht="170.1" hidden="1" customHeight="1" x14ac:dyDescent="0.25">
      <c r="A26" s="265"/>
      <c r="B26" s="50" t="str">
        <f>'SEZNAM PRVKŮ'!B10</f>
        <v>VN.08</v>
      </c>
      <c r="C26" s="50" t="s">
        <v>17</v>
      </c>
      <c r="D26" s="50"/>
      <c r="E26" s="20" t="s">
        <v>730</v>
      </c>
      <c r="F26" s="25">
        <v>24</v>
      </c>
      <c r="G26" s="18">
        <v>2800</v>
      </c>
      <c r="H26" s="18"/>
      <c r="I26" s="12"/>
      <c r="J26" s="12" t="s">
        <v>765</v>
      </c>
      <c r="K26" s="184" t="s">
        <v>759</v>
      </c>
      <c r="L26" s="45"/>
      <c r="M26" s="45"/>
      <c r="N26" s="45"/>
    </row>
    <row r="27" spans="1:23" ht="169.5" hidden="1" customHeight="1" x14ac:dyDescent="0.25">
      <c r="A27" s="265"/>
      <c r="B27" s="45" t="str">
        <f>'SEZNAM PRVKŮ'!B20</f>
        <v>VN.18</v>
      </c>
      <c r="C27" s="45" t="s">
        <v>18</v>
      </c>
      <c r="D27" s="5"/>
      <c r="E27" s="19" t="s">
        <v>106</v>
      </c>
      <c r="F27" s="25">
        <v>2</v>
      </c>
      <c r="G27" s="18">
        <v>143170</v>
      </c>
      <c r="H27" s="18"/>
      <c r="I27" s="50" t="s">
        <v>133</v>
      </c>
      <c r="J27" s="12" t="s">
        <v>765</v>
      </c>
      <c r="K27" s="184" t="s">
        <v>759</v>
      </c>
      <c r="L27" s="45"/>
      <c r="M27" s="45"/>
      <c r="N27" s="45"/>
    </row>
    <row r="28" spans="1:23" ht="169.5" hidden="1" customHeight="1" x14ac:dyDescent="0.25">
      <c r="A28" s="265"/>
      <c r="B28" s="50" t="str">
        <f>'SEZNAM PRVKŮ'!B80</f>
        <v>OS.28a</v>
      </c>
      <c r="C28" s="50" t="s">
        <v>705</v>
      </c>
      <c r="D28" s="63"/>
      <c r="E28" s="24" t="s">
        <v>338</v>
      </c>
      <c r="F28" s="34">
        <v>2</v>
      </c>
      <c r="G28" s="42">
        <v>16280</v>
      </c>
      <c r="H28" s="42"/>
      <c r="I28" s="50"/>
      <c r="J28" s="12" t="s">
        <v>765</v>
      </c>
      <c r="K28" s="184" t="s">
        <v>759</v>
      </c>
      <c r="L28" s="45"/>
      <c r="M28" s="45"/>
      <c r="N28" s="45"/>
    </row>
    <row r="29" spans="1:23" ht="169.5" hidden="1" customHeight="1" x14ac:dyDescent="0.25">
      <c r="A29" s="265"/>
      <c r="B29" s="50" t="str">
        <f>'SEZNAM PRVKŮ'!B106</f>
        <v>OS.51</v>
      </c>
      <c r="C29" s="50" t="s">
        <v>676</v>
      </c>
      <c r="D29" s="85"/>
      <c r="E29" s="24" t="s">
        <v>675</v>
      </c>
      <c r="F29" s="16">
        <v>2</v>
      </c>
      <c r="G29" s="42"/>
      <c r="H29" s="42"/>
      <c r="I29" s="50"/>
      <c r="J29" s="12" t="s">
        <v>765</v>
      </c>
      <c r="K29" s="184" t="s">
        <v>759</v>
      </c>
      <c r="L29" s="45"/>
      <c r="M29" s="45"/>
      <c r="N29" s="45"/>
    </row>
    <row r="30" spans="1:23" ht="169.5" hidden="1" customHeight="1" x14ac:dyDescent="0.25">
      <c r="A30" s="265"/>
      <c r="B30" s="50" t="s">
        <v>431</v>
      </c>
      <c r="C30" s="50" t="s">
        <v>442</v>
      </c>
      <c r="D30" s="50"/>
      <c r="E30" s="50" t="s">
        <v>460</v>
      </c>
      <c r="F30" s="50">
        <v>1</v>
      </c>
      <c r="G30" s="18"/>
      <c r="H30" s="18"/>
      <c r="I30" s="50" t="s">
        <v>580</v>
      </c>
      <c r="J30" s="45" t="s">
        <v>764</v>
      </c>
      <c r="K30" s="221" t="s">
        <v>794</v>
      </c>
      <c r="L30" s="45"/>
      <c r="M30" s="45"/>
      <c r="N30" s="45"/>
    </row>
    <row r="31" spans="1:23" ht="169.5" hidden="1" customHeight="1" x14ac:dyDescent="0.25">
      <c r="A31" s="265"/>
      <c r="B31" s="50" t="s">
        <v>428</v>
      </c>
      <c r="C31" s="50" t="s">
        <v>429</v>
      </c>
      <c r="D31" s="5"/>
      <c r="E31" s="24" t="s">
        <v>725</v>
      </c>
      <c r="F31" s="45">
        <v>1</v>
      </c>
      <c r="G31" s="18"/>
      <c r="H31" s="18"/>
      <c r="I31" s="50"/>
      <c r="J31" s="45" t="s">
        <v>764</v>
      </c>
      <c r="K31" s="185" t="s">
        <v>692</v>
      </c>
      <c r="L31" s="45"/>
      <c r="M31" s="45"/>
      <c r="N31" s="45"/>
    </row>
    <row r="32" spans="1:23" ht="169.5" hidden="1" customHeight="1" x14ac:dyDescent="0.25">
      <c r="A32" s="265"/>
      <c r="B32" s="50" t="str">
        <f>'SEZNAM PRVKŮ'!B107</f>
        <v>OS.52</v>
      </c>
      <c r="C32" s="50" t="s">
        <v>429</v>
      </c>
      <c r="D32" s="5"/>
      <c r="E32" s="24" t="s">
        <v>727</v>
      </c>
      <c r="F32" s="45">
        <v>1</v>
      </c>
      <c r="G32" s="18"/>
      <c r="H32" s="18"/>
      <c r="I32" s="50"/>
      <c r="J32" s="45" t="s">
        <v>764</v>
      </c>
      <c r="K32" s="185" t="s">
        <v>692</v>
      </c>
      <c r="L32" s="45"/>
      <c r="M32" s="45"/>
      <c r="N32" s="45"/>
    </row>
    <row r="33" spans="1:14" ht="169.5" customHeight="1" x14ac:dyDescent="0.25">
      <c r="A33" s="265"/>
      <c r="B33" s="50" t="str">
        <f>'SEZNAM PRVKŮ'!B70</f>
        <v>OS.18b</v>
      </c>
      <c r="C33" s="50" t="s">
        <v>340</v>
      </c>
      <c r="D33" s="63"/>
      <c r="E33" s="50" t="s">
        <v>396</v>
      </c>
      <c r="F33" s="45">
        <v>1</v>
      </c>
      <c r="G33" s="252">
        <v>0</v>
      </c>
      <c r="H33" s="231">
        <f>G33*F33</f>
        <v>0</v>
      </c>
      <c r="I33" s="50"/>
      <c r="J33" s="45" t="s">
        <v>764</v>
      </c>
      <c r="K33" s="213" t="s">
        <v>760</v>
      </c>
      <c r="L33" s="45"/>
      <c r="M33" s="45"/>
      <c r="N33" s="45"/>
    </row>
    <row r="34" spans="1:14" ht="169.5" hidden="1" customHeight="1" x14ac:dyDescent="0.25">
      <c r="A34" s="265"/>
      <c r="B34" s="50" t="str">
        <f>'SEZNAM PRVKŮ'!B78</f>
        <v>OS.26</v>
      </c>
      <c r="C34" s="50" t="s">
        <v>472</v>
      </c>
      <c r="D34" s="52"/>
      <c r="E34" s="45"/>
      <c r="F34" s="45">
        <v>1</v>
      </c>
      <c r="G34" s="54"/>
      <c r="H34" s="54"/>
      <c r="I34" s="45"/>
      <c r="J34" s="12" t="s">
        <v>765</v>
      </c>
      <c r="K34" s="184" t="s">
        <v>759</v>
      </c>
      <c r="L34" s="45"/>
      <c r="M34" s="45"/>
      <c r="N34" s="45"/>
    </row>
    <row r="35" spans="1:14" ht="169.5" hidden="1" customHeight="1" x14ac:dyDescent="0.25">
      <c r="A35" s="265"/>
      <c r="B35" s="50" t="str">
        <f>'SEZNAM PRVKŮ'!B246</f>
        <v>Z.1.6</v>
      </c>
      <c r="C35" s="50" t="s">
        <v>712</v>
      </c>
      <c r="D35" s="50"/>
      <c r="E35" s="24" t="s">
        <v>713</v>
      </c>
      <c r="F35" s="16">
        <v>1</v>
      </c>
      <c r="G35" s="41"/>
      <c r="H35" s="41"/>
      <c r="I35" s="50" t="s">
        <v>722</v>
      </c>
      <c r="J35" s="45" t="s">
        <v>764</v>
      </c>
      <c r="K35" s="185" t="s">
        <v>692</v>
      </c>
      <c r="L35" s="45"/>
      <c r="M35" s="45"/>
      <c r="N35" s="45"/>
    </row>
    <row r="36" spans="1:14" ht="169.5" hidden="1" customHeight="1" x14ac:dyDescent="0.25">
      <c r="A36" s="265"/>
      <c r="B36" s="50" t="str">
        <f>'SEZNAM PRVKŮ'!B247</f>
        <v>Z.1.7</v>
      </c>
      <c r="C36" s="50" t="s">
        <v>712</v>
      </c>
      <c r="D36" s="50"/>
      <c r="E36" s="24" t="s">
        <v>713</v>
      </c>
      <c r="F36" s="16">
        <v>1</v>
      </c>
      <c r="G36" s="41"/>
      <c r="H36" s="41"/>
      <c r="I36" s="50" t="s">
        <v>723</v>
      </c>
      <c r="J36" s="45" t="s">
        <v>764</v>
      </c>
      <c r="K36" s="185" t="s">
        <v>692</v>
      </c>
      <c r="L36" s="45"/>
      <c r="M36" s="45"/>
      <c r="N36" s="45"/>
    </row>
    <row r="37" spans="1:14" ht="169.5" hidden="1" customHeight="1" x14ac:dyDescent="0.25">
      <c r="A37" s="265"/>
      <c r="B37" s="50" t="str">
        <f>'SEZNAM PRVKŮ'!B248</f>
        <v>Z.1.8</v>
      </c>
      <c r="C37" s="50" t="s">
        <v>712</v>
      </c>
      <c r="D37" s="50"/>
      <c r="E37" s="24" t="s">
        <v>713</v>
      </c>
      <c r="F37" s="16">
        <v>1</v>
      </c>
      <c r="G37" s="41"/>
      <c r="H37" s="41"/>
      <c r="I37" s="50" t="s">
        <v>724</v>
      </c>
      <c r="J37" s="45" t="s">
        <v>764</v>
      </c>
      <c r="K37" s="185" t="s">
        <v>692</v>
      </c>
      <c r="L37" s="45"/>
      <c r="M37" s="45"/>
      <c r="N37" s="45"/>
    </row>
    <row r="38" spans="1:14" ht="169.5" hidden="1" customHeight="1" x14ac:dyDescent="0.25">
      <c r="A38" s="266"/>
      <c r="B38" s="50" t="str">
        <f>'SEZNAM PRVKŮ'!B249</f>
        <v>Z.1.9</v>
      </c>
      <c r="C38" s="50" t="s">
        <v>712</v>
      </c>
      <c r="D38" s="50"/>
      <c r="E38" s="24" t="s">
        <v>713</v>
      </c>
      <c r="F38" s="16">
        <v>1</v>
      </c>
      <c r="G38" s="41"/>
      <c r="H38" s="41"/>
      <c r="I38" s="50" t="s">
        <v>729</v>
      </c>
      <c r="J38" s="45" t="s">
        <v>764</v>
      </c>
      <c r="K38" s="185" t="s">
        <v>692</v>
      </c>
      <c r="L38" s="45"/>
      <c r="M38" s="45"/>
      <c r="N38" s="45"/>
    </row>
    <row r="39" spans="1:14" ht="50.1" hidden="1" customHeight="1" x14ac:dyDescent="0.25">
      <c r="A39" s="3" t="s">
        <v>20</v>
      </c>
      <c r="B39" s="3" t="s">
        <v>61</v>
      </c>
      <c r="C39" s="4" t="s">
        <v>0</v>
      </c>
      <c r="D39" s="4" t="s">
        <v>1</v>
      </c>
      <c r="E39" s="13" t="s">
        <v>3</v>
      </c>
      <c r="F39" s="13" t="s">
        <v>2</v>
      </c>
      <c r="G39" s="15" t="s">
        <v>4</v>
      </c>
      <c r="H39" s="15"/>
      <c r="I39" s="15" t="s">
        <v>124</v>
      </c>
      <c r="J39" s="15" t="s">
        <v>758</v>
      </c>
      <c r="K39" s="15" t="s">
        <v>686</v>
      </c>
      <c r="L39" s="192" t="s">
        <v>757</v>
      </c>
      <c r="M39" s="210" t="s">
        <v>756</v>
      </c>
      <c r="N39" s="193" t="s">
        <v>700</v>
      </c>
    </row>
    <row r="40" spans="1:14" ht="170.1" hidden="1" customHeight="1" x14ac:dyDescent="0.25">
      <c r="A40" s="274" t="s">
        <v>22</v>
      </c>
      <c r="B40" s="50" t="str">
        <f>'SEZNAM PRVKŮ'!B17</f>
        <v>VN.15</v>
      </c>
      <c r="C40" s="50" t="s">
        <v>19</v>
      </c>
      <c r="D40" s="63"/>
      <c r="E40" s="27" t="s">
        <v>195</v>
      </c>
      <c r="F40" s="16">
        <v>2</v>
      </c>
      <c r="G40" s="18">
        <v>2690</v>
      </c>
      <c r="H40" s="18"/>
      <c r="I40" s="12"/>
      <c r="J40" s="12" t="s">
        <v>765</v>
      </c>
      <c r="K40" s="184" t="s">
        <v>759</v>
      </c>
      <c r="L40" s="45"/>
      <c r="M40" s="45"/>
      <c r="N40" s="45"/>
    </row>
    <row r="41" spans="1:14" ht="170.1" hidden="1" customHeight="1" x14ac:dyDescent="0.25">
      <c r="A41" s="276"/>
      <c r="B41" s="45" t="str">
        <f>'SEZNAM PRVKŮ'!B47</f>
        <v>VN.45</v>
      </c>
      <c r="C41" s="83" t="s">
        <v>391</v>
      </c>
      <c r="D41" s="84"/>
      <c r="E41" s="83" t="s">
        <v>625</v>
      </c>
      <c r="F41" s="46">
        <v>2</v>
      </c>
      <c r="G41" s="35">
        <v>5490</v>
      </c>
      <c r="H41" s="35"/>
      <c r="I41" s="12"/>
      <c r="J41" s="12" t="s">
        <v>765</v>
      </c>
      <c r="K41" s="184" t="s">
        <v>759</v>
      </c>
      <c r="L41" s="45"/>
      <c r="M41" s="45"/>
      <c r="N41" s="45"/>
    </row>
    <row r="42" spans="1:14" ht="170.1" customHeight="1" x14ac:dyDescent="0.25">
      <c r="A42" s="277"/>
      <c r="B42" s="12" t="s">
        <v>91</v>
      </c>
      <c r="C42" s="50" t="s">
        <v>591</v>
      </c>
      <c r="D42" s="5"/>
      <c r="E42" s="50" t="s">
        <v>592</v>
      </c>
      <c r="F42" s="16">
        <v>1</v>
      </c>
      <c r="G42" s="252">
        <v>0</v>
      </c>
      <c r="H42" s="231">
        <f t="shared" ref="H42:H43" si="2">G42*F42</f>
        <v>0</v>
      </c>
      <c r="I42" s="50" t="s">
        <v>877</v>
      </c>
      <c r="J42" s="45" t="s">
        <v>764</v>
      </c>
      <c r="K42" s="213" t="s">
        <v>760</v>
      </c>
      <c r="L42" s="45"/>
      <c r="M42" s="45"/>
      <c r="N42" s="45"/>
    </row>
    <row r="43" spans="1:14" ht="170.1" customHeight="1" x14ac:dyDescent="0.25">
      <c r="A43" s="277"/>
      <c r="B43" s="12" t="str">
        <f>'SEZNAM PRVKŮ'!B84</f>
        <v>OS.31</v>
      </c>
      <c r="C43" s="12" t="s">
        <v>268</v>
      </c>
      <c r="D43" s="12"/>
      <c r="E43" s="50" t="s">
        <v>269</v>
      </c>
      <c r="F43" s="12">
        <v>1</v>
      </c>
      <c r="G43" s="252">
        <v>0</v>
      </c>
      <c r="H43" s="231">
        <f t="shared" si="2"/>
        <v>0</v>
      </c>
      <c r="I43" s="50" t="s">
        <v>878</v>
      </c>
      <c r="J43" s="45" t="s">
        <v>764</v>
      </c>
      <c r="K43" s="212" t="s">
        <v>760</v>
      </c>
      <c r="L43" s="45"/>
      <c r="M43" s="45"/>
      <c r="N43" s="45"/>
    </row>
    <row r="44" spans="1:14" ht="170.1" hidden="1" customHeight="1" x14ac:dyDescent="0.25">
      <c r="A44" s="274" t="s">
        <v>22</v>
      </c>
      <c r="B44" s="12" t="str">
        <f>'SEZNAM PRVKŮ'!$B$67</f>
        <v>OS.16b</v>
      </c>
      <c r="C44" s="50" t="s">
        <v>414</v>
      </c>
      <c r="D44" s="63"/>
      <c r="E44" s="21" t="s">
        <v>744</v>
      </c>
      <c r="F44" s="16">
        <v>1</v>
      </c>
      <c r="G44" s="54">
        <v>171</v>
      </c>
      <c r="H44" s="54"/>
      <c r="I44" s="50"/>
      <c r="J44" s="12" t="s">
        <v>765</v>
      </c>
      <c r="K44" s="184" t="s">
        <v>759</v>
      </c>
      <c r="L44" s="45"/>
      <c r="M44" s="45"/>
      <c r="N44" s="45"/>
    </row>
    <row r="45" spans="1:14" ht="170.1" customHeight="1" x14ac:dyDescent="0.25">
      <c r="A45" s="275"/>
      <c r="B45" s="12" t="str">
        <f>'SEZNAM PRVKŮ'!B56</f>
        <v>OS.05</v>
      </c>
      <c r="C45" s="45" t="s">
        <v>413</v>
      </c>
      <c r="D45" s="45"/>
      <c r="E45" s="53" t="s">
        <v>594</v>
      </c>
      <c r="F45" s="45">
        <v>1</v>
      </c>
      <c r="G45" s="252">
        <v>0</v>
      </c>
      <c r="H45" s="231">
        <f>G45*F45</f>
        <v>0</v>
      </c>
      <c r="I45" s="45"/>
      <c r="J45" s="12" t="s">
        <v>765</v>
      </c>
      <c r="K45" s="212" t="s">
        <v>760</v>
      </c>
      <c r="L45" s="45"/>
      <c r="M45" s="45"/>
      <c r="N45" s="45"/>
    </row>
    <row r="46" spans="1:14" ht="50.1" hidden="1" customHeight="1" x14ac:dyDescent="0.25">
      <c r="A46" s="3" t="s">
        <v>20</v>
      </c>
      <c r="B46" s="3" t="s">
        <v>61</v>
      </c>
      <c r="C46" s="4" t="s">
        <v>0</v>
      </c>
      <c r="D46" s="4" t="s">
        <v>1</v>
      </c>
      <c r="E46" s="13" t="s">
        <v>3</v>
      </c>
      <c r="F46" s="13" t="s">
        <v>2</v>
      </c>
      <c r="G46" s="15" t="s">
        <v>4</v>
      </c>
      <c r="H46" s="15"/>
      <c r="I46" s="15" t="s">
        <v>124</v>
      </c>
      <c r="J46" s="15" t="s">
        <v>758</v>
      </c>
      <c r="K46" s="15" t="s">
        <v>686</v>
      </c>
      <c r="L46" s="192" t="s">
        <v>757</v>
      </c>
      <c r="M46" s="210" t="s">
        <v>756</v>
      </c>
      <c r="N46" s="193" t="s">
        <v>700</v>
      </c>
    </row>
    <row r="47" spans="1:14" ht="170.1" hidden="1" customHeight="1" x14ac:dyDescent="0.25">
      <c r="A47" s="271" t="s">
        <v>24</v>
      </c>
      <c r="B47" s="50" t="str">
        <f>'SEZNAM PRVKŮ'!B17</f>
        <v>VN.15</v>
      </c>
      <c r="C47" s="50" t="s">
        <v>19</v>
      </c>
      <c r="D47" s="63"/>
      <c r="E47" s="27" t="s">
        <v>195</v>
      </c>
      <c r="F47" s="16">
        <v>1</v>
      </c>
      <c r="G47" s="18">
        <v>2690</v>
      </c>
      <c r="H47" s="18"/>
      <c r="I47" s="12"/>
      <c r="J47" s="12" t="s">
        <v>765</v>
      </c>
      <c r="K47" s="184" t="s">
        <v>759</v>
      </c>
      <c r="L47" s="45"/>
      <c r="M47" s="45"/>
      <c r="N47" s="45"/>
    </row>
    <row r="48" spans="1:14" ht="170.1" hidden="1" customHeight="1" x14ac:dyDescent="0.25">
      <c r="A48" s="271"/>
      <c r="B48" s="12" t="s">
        <v>473</v>
      </c>
      <c r="C48" s="50" t="s">
        <v>97</v>
      </c>
      <c r="D48" s="63"/>
      <c r="E48" s="24" t="s">
        <v>595</v>
      </c>
      <c r="F48" s="29">
        <v>1</v>
      </c>
      <c r="G48" s="18"/>
      <c r="H48" s="18"/>
      <c r="I48" s="50" t="s">
        <v>494</v>
      </c>
      <c r="J48" s="12" t="s">
        <v>765</v>
      </c>
      <c r="K48" s="184" t="s">
        <v>759</v>
      </c>
      <c r="L48" s="45"/>
      <c r="M48" s="45"/>
      <c r="N48" s="45"/>
    </row>
    <row r="49" spans="1:15" ht="170.1" customHeight="1" x14ac:dyDescent="0.25">
      <c r="A49" s="271"/>
      <c r="B49" s="50" t="str">
        <f>'SEZNAM PRVKŮ'!B21</f>
        <v>VN.19</v>
      </c>
      <c r="C49" s="50" t="s">
        <v>187</v>
      </c>
      <c r="D49" s="63"/>
      <c r="E49" s="24" t="s">
        <v>632</v>
      </c>
      <c r="F49" s="29">
        <v>1</v>
      </c>
      <c r="G49" s="252">
        <v>0</v>
      </c>
      <c r="H49" s="231">
        <f t="shared" ref="H49:H50" si="3">G49*F49</f>
        <v>0</v>
      </c>
      <c r="I49" s="50"/>
      <c r="J49" s="12" t="s">
        <v>765</v>
      </c>
      <c r="K49" s="212" t="s">
        <v>760</v>
      </c>
      <c r="L49" s="45"/>
      <c r="M49" s="45"/>
      <c r="N49" s="45"/>
    </row>
    <row r="50" spans="1:15" ht="170.1" customHeight="1" x14ac:dyDescent="0.25">
      <c r="A50" s="271"/>
      <c r="B50" s="12" t="str">
        <f>'SEZNAM PRVKŮ'!B85</f>
        <v>OS.32</v>
      </c>
      <c r="C50" s="12" t="s">
        <v>268</v>
      </c>
      <c r="D50" s="12"/>
      <c r="E50" s="50" t="s">
        <v>270</v>
      </c>
      <c r="F50" s="12">
        <v>1</v>
      </c>
      <c r="G50" s="252">
        <v>0</v>
      </c>
      <c r="H50" s="231">
        <f t="shared" si="3"/>
        <v>0</v>
      </c>
      <c r="I50" s="50" t="s">
        <v>879</v>
      </c>
      <c r="J50" s="45" t="s">
        <v>764</v>
      </c>
      <c r="K50" s="212" t="s">
        <v>760</v>
      </c>
      <c r="L50" s="45"/>
      <c r="M50" s="45"/>
      <c r="N50" s="45"/>
    </row>
    <row r="51" spans="1:15" ht="170.1" hidden="1" customHeight="1" x14ac:dyDescent="0.25">
      <c r="A51" s="271"/>
      <c r="B51" s="12" t="str">
        <f>'SEZNAM PRVKŮ'!$B$66</f>
        <v>OS.16a</v>
      </c>
      <c r="C51" s="50" t="s">
        <v>414</v>
      </c>
      <c r="D51" s="63"/>
      <c r="E51" s="21" t="s">
        <v>743</v>
      </c>
      <c r="F51" s="16">
        <v>1</v>
      </c>
      <c r="G51" s="17">
        <v>161</v>
      </c>
      <c r="H51" s="17"/>
      <c r="I51" s="50"/>
      <c r="J51" s="12" t="s">
        <v>765</v>
      </c>
      <c r="K51" s="184" t="s">
        <v>759</v>
      </c>
      <c r="L51" s="45"/>
      <c r="M51" s="45"/>
      <c r="N51" s="45"/>
    </row>
    <row r="52" spans="1:15" ht="170.1" hidden="1" customHeight="1" x14ac:dyDescent="0.25">
      <c r="A52" s="50"/>
      <c r="B52" s="12" t="str">
        <f>'SEZNAM PRVKŮ'!B232</f>
        <v>K.1.2</v>
      </c>
      <c r="C52" s="50" t="s">
        <v>485</v>
      </c>
      <c r="D52" s="63"/>
      <c r="E52" s="31" t="s">
        <v>770</v>
      </c>
      <c r="F52" s="16">
        <v>1</v>
      </c>
      <c r="G52" s="17"/>
      <c r="H52" s="17"/>
      <c r="I52" s="50" t="s">
        <v>771</v>
      </c>
      <c r="J52" s="45" t="s">
        <v>764</v>
      </c>
      <c r="K52" s="185" t="s">
        <v>763</v>
      </c>
      <c r="L52" s="45"/>
      <c r="M52" s="45"/>
      <c r="N52" s="45"/>
    </row>
    <row r="53" spans="1:15" ht="50.1" hidden="1" customHeight="1" x14ac:dyDescent="0.25">
      <c r="A53" s="3" t="s">
        <v>20</v>
      </c>
      <c r="B53" s="3" t="s">
        <v>61</v>
      </c>
      <c r="C53" s="4" t="s">
        <v>0</v>
      </c>
      <c r="D53" s="4" t="s">
        <v>1</v>
      </c>
      <c r="E53" s="13" t="s">
        <v>3</v>
      </c>
      <c r="F53" s="13" t="s">
        <v>2</v>
      </c>
      <c r="G53" s="15" t="s">
        <v>4</v>
      </c>
      <c r="H53" s="15"/>
      <c r="I53" s="15" t="s">
        <v>124</v>
      </c>
      <c r="J53" s="15" t="s">
        <v>758</v>
      </c>
      <c r="K53" s="15" t="s">
        <v>686</v>
      </c>
      <c r="L53" s="192" t="s">
        <v>757</v>
      </c>
      <c r="M53" s="210" t="s">
        <v>756</v>
      </c>
      <c r="N53" s="193" t="s">
        <v>700</v>
      </c>
    </row>
    <row r="54" spans="1:15" ht="170.1" hidden="1" customHeight="1" x14ac:dyDescent="0.25">
      <c r="A54" s="271" t="s">
        <v>23</v>
      </c>
      <c r="B54" s="50" t="str">
        <f>'SEZNAM PRVKŮ'!B46</f>
        <v>VN.44</v>
      </c>
      <c r="C54" s="45" t="s">
        <v>389</v>
      </c>
      <c r="D54" s="5"/>
      <c r="E54" s="50" t="s">
        <v>633</v>
      </c>
      <c r="F54" s="29">
        <v>3</v>
      </c>
      <c r="G54" s="18">
        <v>6000</v>
      </c>
      <c r="H54" s="18"/>
      <c r="I54" s="12"/>
      <c r="J54" s="12" t="s">
        <v>765</v>
      </c>
      <c r="K54" s="184" t="s">
        <v>759</v>
      </c>
      <c r="L54" s="45"/>
      <c r="M54" s="45"/>
      <c r="N54" s="45"/>
    </row>
    <row r="55" spans="1:15" ht="170.1" hidden="1" customHeight="1" x14ac:dyDescent="0.25">
      <c r="A55" s="271"/>
      <c r="B55" s="12" t="s">
        <v>62</v>
      </c>
      <c r="C55" s="50" t="s">
        <v>63</v>
      </c>
      <c r="D55" s="5"/>
      <c r="E55" s="50" t="s">
        <v>596</v>
      </c>
      <c r="F55" s="16">
        <v>1</v>
      </c>
      <c r="G55" s="18"/>
      <c r="H55" s="18"/>
      <c r="I55" s="50" t="s">
        <v>423</v>
      </c>
      <c r="J55" s="45" t="s">
        <v>764</v>
      </c>
      <c r="K55" s="185" t="s">
        <v>762</v>
      </c>
      <c r="L55" s="52"/>
      <c r="M55" s="52"/>
      <c r="N55" s="52"/>
      <c r="O55" s="26"/>
    </row>
    <row r="56" spans="1:15" ht="170.1" hidden="1" customHeight="1" x14ac:dyDescent="0.25">
      <c r="A56" s="271"/>
      <c r="B56" s="12" t="str">
        <f>'SEZNAM PRVKŮ'!B233</f>
        <v>K.1.3</v>
      </c>
      <c r="C56" s="45" t="s">
        <v>735</v>
      </c>
      <c r="D56" s="5"/>
      <c r="E56" s="50" t="s">
        <v>736</v>
      </c>
      <c r="F56" s="16">
        <v>1</v>
      </c>
      <c r="G56" s="18"/>
      <c r="H56" s="18"/>
      <c r="I56" s="50"/>
      <c r="J56" s="45" t="s">
        <v>764</v>
      </c>
      <c r="K56" s="222" t="s">
        <v>797</v>
      </c>
      <c r="L56" s="52"/>
      <c r="M56" s="52"/>
      <c r="N56" s="52"/>
      <c r="O56" s="26"/>
    </row>
    <row r="57" spans="1:15" ht="170.1" hidden="1" customHeight="1" x14ac:dyDescent="0.25">
      <c r="A57" s="271"/>
      <c r="B57" s="12" t="str">
        <f>'SEZNAM PRVKŮ'!B66</f>
        <v>OS.16a</v>
      </c>
      <c r="C57" s="50" t="s">
        <v>414</v>
      </c>
      <c r="D57" s="63"/>
      <c r="E57" s="21" t="s">
        <v>743</v>
      </c>
      <c r="F57" s="16">
        <v>2</v>
      </c>
      <c r="G57" s="17">
        <v>161</v>
      </c>
      <c r="H57" s="17"/>
      <c r="I57" s="50"/>
      <c r="J57" s="12" t="s">
        <v>765</v>
      </c>
      <c r="K57" s="184" t="s">
        <v>759</v>
      </c>
      <c r="L57" s="45"/>
      <c r="M57" s="45"/>
      <c r="N57" s="45"/>
    </row>
    <row r="58" spans="1:15" ht="50.1" hidden="1" customHeight="1" x14ac:dyDescent="0.25">
      <c r="A58" s="3" t="s">
        <v>20</v>
      </c>
      <c r="B58" s="3" t="s">
        <v>61</v>
      </c>
      <c r="C58" s="4" t="s">
        <v>0</v>
      </c>
      <c r="D58" s="4" t="s">
        <v>1</v>
      </c>
      <c r="E58" s="13" t="s">
        <v>3</v>
      </c>
      <c r="F58" s="13" t="s">
        <v>2</v>
      </c>
      <c r="G58" s="15" t="s">
        <v>4</v>
      </c>
      <c r="H58" s="15"/>
      <c r="I58" s="15" t="s">
        <v>124</v>
      </c>
      <c r="J58" s="15" t="s">
        <v>758</v>
      </c>
      <c r="K58" s="15" t="s">
        <v>686</v>
      </c>
      <c r="L58" s="192" t="s">
        <v>757</v>
      </c>
      <c r="M58" s="210" t="s">
        <v>756</v>
      </c>
      <c r="N58" s="193" t="s">
        <v>700</v>
      </c>
    </row>
    <row r="59" spans="1:15" ht="170.1" customHeight="1" x14ac:dyDescent="0.25">
      <c r="A59" s="264" t="s">
        <v>100</v>
      </c>
      <c r="B59" s="50" t="s">
        <v>103</v>
      </c>
      <c r="C59" s="50" t="s">
        <v>104</v>
      </c>
      <c r="D59" s="5"/>
      <c r="E59" s="50" t="s">
        <v>795</v>
      </c>
      <c r="F59" s="16">
        <v>1</v>
      </c>
      <c r="G59" s="252">
        <v>0</v>
      </c>
      <c r="H59" s="231">
        <f t="shared" ref="H59:H60" si="4">G59*F59</f>
        <v>0</v>
      </c>
      <c r="I59" s="50" t="s">
        <v>878</v>
      </c>
      <c r="J59" s="45" t="s">
        <v>764</v>
      </c>
      <c r="K59" s="213" t="s">
        <v>760</v>
      </c>
      <c r="L59" s="45"/>
      <c r="M59" s="45"/>
      <c r="N59" s="45"/>
    </row>
    <row r="60" spans="1:15" ht="170.1" customHeight="1" x14ac:dyDescent="0.25">
      <c r="A60" s="266"/>
      <c r="B60" s="50" t="str">
        <f>'SEZNAM PRVKŮ'!B56</f>
        <v>OS.05</v>
      </c>
      <c r="C60" s="45" t="s">
        <v>413</v>
      </c>
      <c r="D60" s="5"/>
      <c r="E60" s="53" t="s">
        <v>594</v>
      </c>
      <c r="F60" s="45">
        <v>1</v>
      </c>
      <c r="G60" s="252">
        <v>0</v>
      </c>
      <c r="H60" s="231">
        <f t="shared" si="4"/>
        <v>0</v>
      </c>
      <c r="I60" s="50"/>
      <c r="J60" s="12" t="s">
        <v>765</v>
      </c>
      <c r="K60" s="212" t="s">
        <v>760</v>
      </c>
      <c r="L60" s="45"/>
      <c r="M60" s="45"/>
      <c r="N60" s="45"/>
    </row>
    <row r="61" spans="1:15" ht="50.1" hidden="1" customHeight="1" x14ac:dyDescent="0.25">
      <c r="A61" s="3" t="s">
        <v>20</v>
      </c>
      <c r="B61" s="3" t="s">
        <v>61</v>
      </c>
      <c r="C61" s="4" t="s">
        <v>0</v>
      </c>
      <c r="D61" s="4" t="s">
        <v>1</v>
      </c>
      <c r="E61" s="13" t="s">
        <v>3</v>
      </c>
      <c r="F61" s="13" t="s">
        <v>2</v>
      </c>
      <c r="G61" s="15" t="s">
        <v>4</v>
      </c>
      <c r="H61" s="15"/>
      <c r="I61" s="15" t="s">
        <v>124</v>
      </c>
      <c r="J61" s="15" t="s">
        <v>758</v>
      </c>
      <c r="K61" s="15" t="s">
        <v>686</v>
      </c>
      <c r="L61" s="192" t="s">
        <v>757</v>
      </c>
      <c r="M61" s="210" t="s">
        <v>756</v>
      </c>
      <c r="N61" s="193" t="s">
        <v>700</v>
      </c>
    </row>
    <row r="62" spans="1:15" ht="170.1" customHeight="1" x14ac:dyDescent="0.25">
      <c r="A62" s="50" t="s">
        <v>101</v>
      </c>
      <c r="B62" s="50" t="s">
        <v>102</v>
      </c>
      <c r="C62" s="50" t="s">
        <v>104</v>
      </c>
      <c r="D62" s="5"/>
      <c r="E62" s="50" t="s">
        <v>796</v>
      </c>
      <c r="F62" s="16">
        <v>1</v>
      </c>
      <c r="G62" s="252">
        <v>0</v>
      </c>
      <c r="H62" s="231">
        <f>G62*F62</f>
        <v>0</v>
      </c>
      <c r="I62" s="50" t="s">
        <v>878</v>
      </c>
      <c r="J62" s="45" t="s">
        <v>764</v>
      </c>
      <c r="K62" s="213" t="s">
        <v>760</v>
      </c>
      <c r="L62" s="45"/>
      <c r="M62" s="45"/>
      <c r="N62" s="45"/>
    </row>
    <row r="63" spans="1:15" ht="50.1" hidden="1" customHeight="1" x14ac:dyDescent="0.25">
      <c r="A63" s="3" t="s">
        <v>20</v>
      </c>
      <c r="B63" s="3" t="s">
        <v>61</v>
      </c>
      <c r="C63" s="4" t="s">
        <v>0</v>
      </c>
      <c r="D63" s="4" t="s">
        <v>1</v>
      </c>
      <c r="E63" s="13" t="s">
        <v>3</v>
      </c>
      <c r="F63" s="13" t="s">
        <v>2</v>
      </c>
      <c r="G63" s="15" t="s">
        <v>4</v>
      </c>
      <c r="H63" s="15"/>
      <c r="I63" s="15" t="s">
        <v>124</v>
      </c>
      <c r="J63" s="15" t="s">
        <v>758</v>
      </c>
      <c r="K63" s="15" t="s">
        <v>686</v>
      </c>
      <c r="L63" s="192" t="s">
        <v>757</v>
      </c>
      <c r="M63" s="210" t="s">
        <v>756</v>
      </c>
      <c r="N63" s="193" t="s">
        <v>700</v>
      </c>
    </row>
    <row r="64" spans="1:15" ht="170.1" customHeight="1" x14ac:dyDescent="0.25">
      <c r="A64" s="264" t="s">
        <v>25</v>
      </c>
      <c r="B64" s="50" t="s">
        <v>218</v>
      </c>
      <c r="C64" s="50" t="s">
        <v>30</v>
      </c>
      <c r="D64" s="63"/>
      <c r="E64" s="31" t="s">
        <v>599</v>
      </c>
      <c r="F64" s="16">
        <v>40</v>
      </c>
      <c r="G64" s="252">
        <v>0</v>
      </c>
      <c r="H64" s="231">
        <f>G64*F64</f>
        <v>0</v>
      </c>
      <c r="I64" s="50" t="s">
        <v>880</v>
      </c>
      <c r="J64" s="45" t="s">
        <v>764</v>
      </c>
      <c r="K64" s="213" t="s">
        <v>760</v>
      </c>
      <c r="L64" s="45"/>
      <c r="M64" s="45"/>
      <c r="N64" s="45"/>
    </row>
    <row r="65" spans="1:14" ht="170.1" hidden="1" customHeight="1" x14ac:dyDescent="0.25">
      <c r="A65" s="266"/>
      <c r="B65" s="50" t="str">
        <f>'SEZNAM PRVKŮ'!B251</f>
        <v>Z.1.11</v>
      </c>
      <c r="C65" s="50" t="s">
        <v>78</v>
      </c>
      <c r="D65" s="63"/>
      <c r="E65" s="31"/>
      <c r="F65" s="16">
        <v>2</v>
      </c>
      <c r="G65" s="18"/>
      <c r="H65" s="18"/>
      <c r="I65" s="50"/>
      <c r="J65" s="45" t="s">
        <v>764</v>
      </c>
      <c r="K65" s="184" t="s">
        <v>759</v>
      </c>
      <c r="L65" s="184" t="s">
        <v>793</v>
      </c>
      <c r="M65" s="45"/>
      <c r="N65" s="45"/>
    </row>
    <row r="66" spans="1:14" ht="50.1" hidden="1" customHeight="1" x14ac:dyDescent="0.25">
      <c r="A66" s="3" t="s">
        <v>20</v>
      </c>
      <c r="B66" s="3" t="s">
        <v>61</v>
      </c>
      <c r="C66" s="4" t="s">
        <v>0</v>
      </c>
      <c r="D66" s="4" t="s">
        <v>1</v>
      </c>
      <c r="E66" s="13" t="s">
        <v>3</v>
      </c>
      <c r="F66" s="13" t="s">
        <v>2</v>
      </c>
      <c r="G66" s="15" t="s">
        <v>4</v>
      </c>
      <c r="H66" s="15"/>
      <c r="I66" s="15" t="s">
        <v>124</v>
      </c>
      <c r="J66" s="15" t="s">
        <v>758</v>
      </c>
      <c r="K66" s="15" t="s">
        <v>686</v>
      </c>
      <c r="L66" s="192" t="s">
        <v>757</v>
      </c>
      <c r="M66" s="210" t="s">
        <v>756</v>
      </c>
      <c r="N66" s="193" t="s">
        <v>700</v>
      </c>
    </row>
    <row r="67" spans="1:14" ht="170.1" hidden="1" customHeight="1" x14ac:dyDescent="0.25">
      <c r="A67" s="271" t="s">
        <v>137</v>
      </c>
      <c r="B67" s="50" t="s">
        <v>138</v>
      </c>
      <c r="C67" s="50" t="s">
        <v>139</v>
      </c>
      <c r="D67" s="63"/>
      <c r="E67" s="31" t="s">
        <v>667</v>
      </c>
      <c r="F67" s="16">
        <v>1</v>
      </c>
      <c r="G67" s="18"/>
      <c r="H67" s="18"/>
      <c r="I67" s="50" t="s">
        <v>133</v>
      </c>
      <c r="J67" s="45" t="s">
        <v>764</v>
      </c>
      <c r="K67" s="185" t="s">
        <v>763</v>
      </c>
      <c r="L67" s="52"/>
      <c r="M67" s="52"/>
      <c r="N67" s="52"/>
    </row>
    <row r="68" spans="1:14" ht="170.1" hidden="1" customHeight="1" x14ac:dyDescent="0.25">
      <c r="A68" s="271"/>
      <c r="B68" s="50" t="str">
        <f>'SEZNAM PRVKŮ'!$B$234</f>
        <v>K.1.4</v>
      </c>
      <c r="C68" s="50" t="s">
        <v>740</v>
      </c>
      <c r="D68" s="63"/>
      <c r="E68" s="31" t="s">
        <v>737</v>
      </c>
      <c r="F68" s="16">
        <v>1</v>
      </c>
      <c r="G68" s="18"/>
      <c r="H68" s="18"/>
      <c r="I68" s="50" t="s">
        <v>133</v>
      </c>
      <c r="J68" s="45" t="s">
        <v>764</v>
      </c>
      <c r="K68" s="222" t="s">
        <v>797</v>
      </c>
      <c r="L68" s="52"/>
      <c r="M68" s="52"/>
      <c r="N68" s="52"/>
    </row>
    <row r="69" spans="1:14" ht="170.1" hidden="1" customHeight="1" x14ac:dyDescent="0.25">
      <c r="A69" s="271"/>
      <c r="B69" s="50" t="str">
        <f>'SEZNAM PRVKŮ'!B252</f>
        <v>Z.1.12</v>
      </c>
      <c r="C69" s="50" t="s">
        <v>107</v>
      </c>
      <c r="D69" s="50"/>
      <c r="E69" s="45" t="s">
        <v>775</v>
      </c>
      <c r="F69" s="50">
        <v>3</v>
      </c>
      <c r="G69" s="50"/>
      <c r="H69" s="227"/>
      <c r="I69" s="50" t="s">
        <v>789</v>
      </c>
      <c r="J69" s="45" t="s">
        <v>764</v>
      </c>
      <c r="K69" s="222" t="s">
        <v>792</v>
      </c>
      <c r="L69" s="184" t="s">
        <v>793</v>
      </c>
      <c r="M69" s="45"/>
      <c r="N69" s="45"/>
    </row>
    <row r="70" spans="1:14" ht="170.1" hidden="1" customHeight="1" x14ac:dyDescent="0.25">
      <c r="A70" s="271"/>
      <c r="B70" s="50" t="str">
        <f>'SEZNAM PRVKŮ'!B253</f>
        <v>Z.1.13</v>
      </c>
      <c r="C70" s="50" t="s">
        <v>107</v>
      </c>
      <c r="D70" s="50"/>
      <c r="E70" s="45" t="s">
        <v>776</v>
      </c>
      <c r="F70" s="50">
        <v>3</v>
      </c>
      <c r="G70" s="50"/>
      <c r="H70" s="227"/>
      <c r="I70" s="50" t="s">
        <v>789</v>
      </c>
      <c r="J70" s="45" t="s">
        <v>764</v>
      </c>
      <c r="K70" s="222" t="s">
        <v>792</v>
      </c>
      <c r="L70" s="184" t="s">
        <v>793</v>
      </c>
      <c r="M70" s="45"/>
      <c r="N70" s="45"/>
    </row>
    <row r="71" spans="1:14" ht="170.1" hidden="1" customHeight="1" x14ac:dyDescent="0.25">
      <c r="A71" s="271"/>
      <c r="B71" s="50" t="s">
        <v>431</v>
      </c>
      <c r="C71" s="50" t="s">
        <v>442</v>
      </c>
      <c r="D71" s="50"/>
      <c r="E71" s="50" t="s">
        <v>600</v>
      </c>
      <c r="F71" s="50">
        <v>1</v>
      </c>
      <c r="G71" s="18"/>
      <c r="H71" s="18"/>
      <c r="I71" s="50" t="s">
        <v>580</v>
      </c>
      <c r="J71" s="45" t="s">
        <v>764</v>
      </c>
      <c r="K71" s="222" t="s">
        <v>794</v>
      </c>
      <c r="L71" s="45"/>
      <c r="M71" s="45"/>
      <c r="N71" s="45"/>
    </row>
    <row r="72" spans="1:14" ht="50.1" hidden="1" customHeight="1" x14ac:dyDescent="0.25">
      <c r="A72" s="3" t="s">
        <v>20</v>
      </c>
      <c r="B72" s="3" t="s">
        <v>61</v>
      </c>
      <c r="C72" s="4" t="s">
        <v>0</v>
      </c>
      <c r="D72" s="4" t="s">
        <v>1</v>
      </c>
      <c r="E72" s="13" t="s">
        <v>3</v>
      </c>
      <c r="F72" s="13" t="s">
        <v>2</v>
      </c>
      <c r="G72" s="15" t="s">
        <v>4</v>
      </c>
      <c r="H72" s="15"/>
      <c r="I72" s="15" t="s">
        <v>124</v>
      </c>
      <c r="J72" s="15" t="s">
        <v>758</v>
      </c>
      <c r="K72" s="15" t="s">
        <v>686</v>
      </c>
      <c r="L72" s="192" t="s">
        <v>757</v>
      </c>
      <c r="M72" s="210" t="s">
        <v>756</v>
      </c>
      <c r="N72" s="193" t="s">
        <v>700</v>
      </c>
    </row>
    <row r="73" spans="1:14" ht="170.1" hidden="1" customHeight="1" x14ac:dyDescent="0.25">
      <c r="A73" s="264" t="s">
        <v>231</v>
      </c>
      <c r="B73" s="50" t="str">
        <f>'SEZNAM PRVKŮ'!B254</f>
        <v>Z.1.14</v>
      </c>
      <c r="C73" s="50" t="s">
        <v>107</v>
      </c>
      <c r="D73" s="50"/>
      <c r="E73" s="50" t="s">
        <v>781</v>
      </c>
      <c r="F73" s="50">
        <v>3</v>
      </c>
      <c r="G73" s="50"/>
      <c r="H73" s="227"/>
      <c r="I73" s="50" t="s">
        <v>789</v>
      </c>
      <c r="J73" s="45" t="s">
        <v>764</v>
      </c>
      <c r="K73" s="213" t="s">
        <v>792</v>
      </c>
      <c r="L73" s="184" t="s">
        <v>793</v>
      </c>
      <c r="M73" s="45"/>
      <c r="N73" s="45"/>
    </row>
    <row r="74" spans="1:14" ht="170.1" hidden="1" customHeight="1" x14ac:dyDescent="0.25">
      <c r="A74" s="265"/>
      <c r="B74" s="50" t="s">
        <v>431</v>
      </c>
      <c r="C74" s="50" t="s">
        <v>442</v>
      </c>
      <c r="D74" s="50"/>
      <c r="E74" s="50" t="s">
        <v>602</v>
      </c>
      <c r="F74" s="50">
        <v>1</v>
      </c>
      <c r="G74" s="18"/>
      <c r="H74" s="18"/>
      <c r="I74" s="50" t="s">
        <v>580</v>
      </c>
      <c r="J74" s="45" t="s">
        <v>764</v>
      </c>
      <c r="K74" s="222" t="s">
        <v>794</v>
      </c>
      <c r="L74" s="45"/>
      <c r="M74" s="45"/>
      <c r="N74" s="45"/>
    </row>
    <row r="75" spans="1:14" ht="170.1" hidden="1" customHeight="1" x14ac:dyDescent="0.25">
      <c r="A75" s="266"/>
      <c r="B75" s="50" t="str">
        <f>'SEZNAM PRVKŮ'!B232</f>
        <v>K.1.2</v>
      </c>
      <c r="C75" s="45" t="s">
        <v>485</v>
      </c>
      <c r="D75" s="45"/>
      <c r="E75" s="31" t="s">
        <v>769</v>
      </c>
      <c r="F75" s="50">
        <v>1</v>
      </c>
      <c r="G75" s="18"/>
      <c r="H75" s="18"/>
      <c r="I75" s="50" t="s">
        <v>708</v>
      </c>
      <c r="J75" s="45" t="s">
        <v>764</v>
      </c>
      <c r="K75" s="218" t="s">
        <v>692</v>
      </c>
      <c r="L75" s="45"/>
      <c r="M75" s="45"/>
      <c r="N75" s="45"/>
    </row>
    <row r="76" spans="1:14" ht="50.1" hidden="1" customHeight="1" x14ac:dyDescent="0.25">
      <c r="A76" s="3" t="s">
        <v>20</v>
      </c>
      <c r="B76" s="3" t="s">
        <v>61</v>
      </c>
      <c r="C76" s="4" t="s">
        <v>0</v>
      </c>
      <c r="D76" s="4" t="s">
        <v>1</v>
      </c>
      <c r="E76" s="13" t="s">
        <v>3</v>
      </c>
      <c r="F76" s="13" t="s">
        <v>2</v>
      </c>
      <c r="G76" s="15" t="s">
        <v>4</v>
      </c>
      <c r="H76" s="15"/>
      <c r="I76" s="15" t="s">
        <v>124</v>
      </c>
      <c r="J76" s="15" t="s">
        <v>758</v>
      </c>
      <c r="K76" s="15" t="s">
        <v>686</v>
      </c>
      <c r="L76" s="192" t="s">
        <v>757</v>
      </c>
      <c r="M76" s="210" t="s">
        <v>756</v>
      </c>
      <c r="N76" s="193" t="s">
        <v>700</v>
      </c>
    </row>
    <row r="77" spans="1:14" ht="170.1" customHeight="1" x14ac:dyDescent="0.25">
      <c r="A77" s="264" t="s">
        <v>172</v>
      </c>
      <c r="B77" s="50" t="str">
        <f>'SEZNAM PRVKŮ'!B55</f>
        <v>OS.04</v>
      </c>
      <c r="C77" s="50" t="s">
        <v>49</v>
      </c>
      <c r="D77" s="63"/>
      <c r="E77" s="50" t="s">
        <v>193</v>
      </c>
      <c r="F77" s="16">
        <v>1</v>
      </c>
      <c r="G77" s="252">
        <v>0</v>
      </c>
      <c r="H77" s="231">
        <f t="shared" ref="H77:H84" si="5">G77*F77</f>
        <v>0</v>
      </c>
      <c r="I77" s="50" t="s">
        <v>493</v>
      </c>
      <c r="J77" s="45" t="s">
        <v>764</v>
      </c>
      <c r="K77" s="213" t="s">
        <v>760</v>
      </c>
      <c r="L77" s="45"/>
      <c r="M77" s="45"/>
      <c r="N77" s="45"/>
    </row>
    <row r="78" spans="1:14" ht="170.1" customHeight="1" x14ac:dyDescent="0.25">
      <c r="A78" s="265"/>
      <c r="B78" s="50" t="str">
        <f>'SEZNAM PRVKŮ'!B75</f>
        <v>OS.23</v>
      </c>
      <c r="C78" s="50" t="s">
        <v>747</v>
      </c>
      <c r="D78" s="63"/>
      <c r="E78" s="50" t="s">
        <v>807</v>
      </c>
      <c r="F78" s="16">
        <v>1</v>
      </c>
      <c r="G78" s="252">
        <v>0</v>
      </c>
      <c r="H78" s="231">
        <f t="shared" si="5"/>
        <v>0</v>
      </c>
      <c r="I78" s="50"/>
      <c r="J78" s="45" t="s">
        <v>764</v>
      </c>
      <c r="K78" s="213" t="s">
        <v>760</v>
      </c>
      <c r="L78" s="45"/>
      <c r="M78" s="45"/>
      <c r="N78" s="45"/>
    </row>
    <row r="79" spans="1:14" ht="170.1" customHeight="1" x14ac:dyDescent="0.25">
      <c r="A79" s="265"/>
      <c r="B79" s="45" t="str">
        <f>'SEZNAM PRVKŮ'!B57</f>
        <v>OS.06</v>
      </c>
      <c r="C79" s="45" t="s">
        <v>380</v>
      </c>
      <c r="D79" s="45"/>
      <c r="E79" s="45" t="s">
        <v>227</v>
      </c>
      <c r="F79" s="45">
        <v>2</v>
      </c>
      <c r="G79" s="252">
        <v>0</v>
      </c>
      <c r="H79" s="231">
        <f t="shared" si="5"/>
        <v>0</v>
      </c>
      <c r="I79" s="50"/>
      <c r="J79" s="45" t="s">
        <v>764</v>
      </c>
      <c r="K79" s="213" t="s">
        <v>760</v>
      </c>
      <c r="L79" s="45"/>
      <c r="M79" s="45"/>
      <c r="N79" s="45"/>
    </row>
    <row r="80" spans="1:14" ht="170.1" customHeight="1" x14ac:dyDescent="0.25">
      <c r="A80" s="265"/>
      <c r="B80" s="45" t="str">
        <f>'SEZNAM PRVKŮ'!B58</f>
        <v>OS.07</v>
      </c>
      <c r="C80" s="50" t="s">
        <v>46</v>
      </c>
      <c r="D80" s="63"/>
      <c r="E80" s="50" t="s">
        <v>435</v>
      </c>
      <c r="F80" s="50">
        <v>1</v>
      </c>
      <c r="G80" s="252">
        <v>0</v>
      </c>
      <c r="H80" s="231">
        <f t="shared" si="5"/>
        <v>0</v>
      </c>
      <c r="I80" s="50"/>
      <c r="J80" s="45" t="s">
        <v>764</v>
      </c>
      <c r="K80" s="213" t="s">
        <v>760</v>
      </c>
      <c r="L80" s="45"/>
      <c r="M80" s="45"/>
      <c r="N80" s="45"/>
    </row>
    <row r="81" spans="1:14" ht="170.1" customHeight="1" x14ac:dyDescent="0.25">
      <c r="A81" s="265"/>
      <c r="B81" s="50" t="str">
        <f>'SEZNAM PRVKŮ'!B68</f>
        <v>OS.17</v>
      </c>
      <c r="C81" s="50" t="s">
        <v>44</v>
      </c>
      <c r="D81" s="63"/>
      <c r="E81" s="50" t="s">
        <v>45</v>
      </c>
      <c r="F81" s="16">
        <v>1</v>
      </c>
      <c r="G81" s="252">
        <v>0</v>
      </c>
      <c r="H81" s="231">
        <f t="shared" si="5"/>
        <v>0</v>
      </c>
      <c r="I81" s="50"/>
      <c r="J81" s="45" t="s">
        <v>764</v>
      </c>
      <c r="K81" s="213" t="s">
        <v>760</v>
      </c>
      <c r="L81" s="45"/>
      <c r="M81" s="45"/>
      <c r="N81" s="45"/>
    </row>
    <row r="82" spans="1:14" ht="170.1" customHeight="1" x14ac:dyDescent="0.25">
      <c r="A82" s="265"/>
      <c r="B82" s="50" t="str">
        <f>'SEZNAM PRVKŮ'!B60</f>
        <v>OS.09</v>
      </c>
      <c r="C82" s="50" t="s">
        <v>42</v>
      </c>
      <c r="D82" s="63"/>
      <c r="E82" s="50" t="s">
        <v>805</v>
      </c>
      <c r="F82" s="16">
        <v>1</v>
      </c>
      <c r="G82" s="252">
        <v>0</v>
      </c>
      <c r="H82" s="231">
        <f t="shared" si="5"/>
        <v>0</v>
      </c>
      <c r="I82" s="50"/>
      <c r="J82" s="45" t="s">
        <v>764</v>
      </c>
      <c r="K82" s="213" t="s">
        <v>760</v>
      </c>
      <c r="L82" s="45"/>
      <c r="M82" s="45"/>
      <c r="N82" s="45"/>
    </row>
    <row r="83" spans="1:14" ht="170.1" customHeight="1" x14ac:dyDescent="0.25">
      <c r="A83" s="266"/>
      <c r="B83" s="50" t="str">
        <f>'SEZNAM PRVKŮ'!B62</f>
        <v>OS.11</v>
      </c>
      <c r="C83" s="50" t="s">
        <v>48</v>
      </c>
      <c r="D83" s="63"/>
      <c r="E83" s="50" t="s">
        <v>47</v>
      </c>
      <c r="F83" s="16">
        <v>1</v>
      </c>
      <c r="G83" s="252">
        <v>0</v>
      </c>
      <c r="H83" s="231">
        <f t="shared" si="5"/>
        <v>0</v>
      </c>
      <c r="I83" s="50"/>
      <c r="J83" s="45" t="s">
        <v>764</v>
      </c>
      <c r="K83" s="213" t="s">
        <v>760</v>
      </c>
      <c r="L83" s="45"/>
      <c r="M83" s="45"/>
      <c r="N83" s="45"/>
    </row>
    <row r="84" spans="1:14" ht="170.1" customHeight="1" x14ac:dyDescent="0.25">
      <c r="A84" s="186" t="s">
        <v>172</v>
      </c>
      <c r="B84" s="50" t="str">
        <f>'SEZNAM PRVKŮ'!B73</f>
        <v>OS.21</v>
      </c>
      <c r="C84" s="50" t="s">
        <v>225</v>
      </c>
      <c r="D84" s="11"/>
      <c r="E84" s="50" t="s">
        <v>806</v>
      </c>
      <c r="F84" s="12">
        <v>1</v>
      </c>
      <c r="G84" s="252">
        <v>0</v>
      </c>
      <c r="H84" s="231">
        <f t="shared" si="5"/>
        <v>0</v>
      </c>
      <c r="I84" s="50"/>
      <c r="J84" s="45" t="s">
        <v>764</v>
      </c>
      <c r="K84" s="213" t="s">
        <v>760</v>
      </c>
      <c r="L84" s="45"/>
      <c r="M84" s="45"/>
      <c r="N84" s="45"/>
    </row>
    <row r="85" spans="1:14" ht="50.1" hidden="1" customHeight="1" x14ac:dyDescent="0.25">
      <c r="A85" s="3" t="s">
        <v>20</v>
      </c>
      <c r="B85" s="3" t="s">
        <v>61</v>
      </c>
      <c r="C85" s="4" t="s">
        <v>0</v>
      </c>
      <c r="D85" s="4" t="s">
        <v>1</v>
      </c>
      <c r="E85" s="13" t="s">
        <v>3</v>
      </c>
      <c r="F85" s="13" t="s">
        <v>2</v>
      </c>
      <c r="G85" s="15" t="s">
        <v>4</v>
      </c>
      <c r="H85" s="15"/>
      <c r="I85" s="15" t="s">
        <v>124</v>
      </c>
      <c r="J85" s="15" t="s">
        <v>758</v>
      </c>
      <c r="K85" s="15" t="s">
        <v>686</v>
      </c>
      <c r="L85" s="192" t="s">
        <v>757</v>
      </c>
      <c r="M85" s="210" t="s">
        <v>756</v>
      </c>
      <c r="N85" s="193" t="s">
        <v>700</v>
      </c>
    </row>
    <row r="86" spans="1:14" ht="170.1" hidden="1" customHeight="1" x14ac:dyDescent="0.25">
      <c r="A86" s="264" t="s">
        <v>26</v>
      </c>
      <c r="B86" s="55" t="str">
        <f>'SEZNAM PRVKŮ'!B143</f>
        <v>S.1.1.1</v>
      </c>
      <c r="C86" s="45" t="s">
        <v>5</v>
      </c>
      <c r="D86" s="52"/>
      <c r="E86" s="31" t="s">
        <v>352</v>
      </c>
      <c r="F86" s="46">
        <v>32</v>
      </c>
      <c r="G86" s="47"/>
      <c r="H86" s="47"/>
      <c r="I86" s="280"/>
      <c r="J86" s="45" t="s">
        <v>764</v>
      </c>
      <c r="K86" s="278" t="s">
        <v>692</v>
      </c>
      <c r="L86" s="85"/>
      <c r="M86" s="85"/>
      <c r="N86" s="85"/>
    </row>
    <row r="87" spans="1:14" ht="170.1" hidden="1" customHeight="1" x14ac:dyDescent="0.25">
      <c r="A87" s="265"/>
      <c r="B87" s="45" t="str">
        <f>'SEZNAM PRVKŮ'!B144</f>
        <v>S.1.1.2</v>
      </c>
      <c r="C87" s="45" t="s">
        <v>27</v>
      </c>
      <c r="D87" s="52"/>
      <c r="E87" s="31" t="s">
        <v>353</v>
      </c>
      <c r="F87" s="46">
        <v>20</v>
      </c>
      <c r="G87" s="47"/>
      <c r="H87" s="47"/>
      <c r="I87" s="281"/>
      <c r="J87" s="45" t="s">
        <v>764</v>
      </c>
      <c r="K87" s="279"/>
      <c r="L87" s="85"/>
      <c r="M87" s="85"/>
      <c r="N87" s="85"/>
    </row>
    <row r="88" spans="1:14" ht="170.1" hidden="1" customHeight="1" x14ac:dyDescent="0.25">
      <c r="A88" s="265"/>
      <c r="B88" s="55" t="str">
        <f>'SEZNAM PRVKŮ'!B145</f>
        <v>S.1.1.3</v>
      </c>
      <c r="C88" s="45" t="s">
        <v>347</v>
      </c>
      <c r="D88" s="52"/>
      <c r="E88" s="31" t="s">
        <v>354</v>
      </c>
      <c r="F88" s="46">
        <v>84</v>
      </c>
      <c r="G88" s="47"/>
      <c r="H88" s="47"/>
      <c r="I88" s="281"/>
      <c r="J88" s="45" t="s">
        <v>764</v>
      </c>
      <c r="K88" s="279"/>
      <c r="L88" s="85"/>
      <c r="M88" s="85"/>
      <c r="N88" s="85"/>
    </row>
    <row r="89" spans="1:14" ht="170.1" hidden="1" customHeight="1" x14ac:dyDescent="0.25">
      <c r="A89" s="265"/>
      <c r="B89" s="55" t="str">
        <f>'SEZNAM PRVKŮ'!B146</f>
        <v>S.1.1.4</v>
      </c>
      <c r="C89" s="45" t="s">
        <v>348</v>
      </c>
      <c r="D89" s="52"/>
      <c r="E89" s="31" t="s">
        <v>355</v>
      </c>
      <c r="F89" s="46">
        <v>60</v>
      </c>
      <c r="G89" s="47"/>
      <c r="H89" s="47"/>
      <c r="I89" s="281"/>
      <c r="J89" s="45" t="s">
        <v>764</v>
      </c>
      <c r="K89" s="279"/>
      <c r="L89" s="85"/>
      <c r="M89" s="85"/>
      <c r="N89" s="85"/>
    </row>
    <row r="90" spans="1:14" ht="170.1" hidden="1" customHeight="1" x14ac:dyDescent="0.25">
      <c r="A90" s="265"/>
      <c r="B90" s="55" t="str">
        <f>'SEZNAM PRVKŮ'!B147</f>
        <v>S.1.1.6</v>
      </c>
      <c r="C90" s="45" t="s">
        <v>54</v>
      </c>
      <c r="D90" s="52"/>
      <c r="E90" s="31" t="s">
        <v>55</v>
      </c>
      <c r="F90" s="46">
        <v>4</v>
      </c>
      <c r="G90" s="47"/>
      <c r="H90" s="47"/>
      <c r="I90" s="282"/>
      <c r="J90" s="45" t="s">
        <v>764</v>
      </c>
      <c r="K90" s="279"/>
      <c r="L90" s="85"/>
      <c r="M90" s="85"/>
      <c r="N90" s="85"/>
    </row>
    <row r="91" spans="1:14" ht="170.1" hidden="1" customHeight="1" x14ac:dyDescent="0.25">
      <c r="A91" s="265"/>
      <c r="B91" s="55" t="str">
        <f>'SEZNAM PRVKŮ'!B148</f>
        <v>S.1.1.7</v>
      </c>
      <c r="C91" s="45" t="s">
        <v>64</v>
      </c>
      <c r="D91" s="52"/>
      <c r="E91" s="31" t="s">
        <v>356</v>
      </c>
      <c r="F91" s="46">
        <v>2</v>
      </c>
      <c r="G91" s="47"/>
      <c r="H91" s="47"/>
      <c r="I91" s="61"/>
      <c r="J91" s="45" t="s">
        <v>764</v>
      </c>
      <c r="K91" s="185" t="s">
        <v>692</v>
      </c>
      <c r="L91" s="45"/>
      <c r="M91" s="45"/>
      <c r="N91" s="45"/>
    </row>
    <row r="92" spans="1:14" ht="170.1" hidden="1" customHeight="1" x14ac:dyDescent="0.25">
      <c r="A92" s="265"/>
      <c r="B92" s="55" t="str">
        <f>'SEZNAM PRVKŮ'!B149</f>
        <v>S.1.1.8</v>
      </c>
      <c r="C92" s="45" t="s">
        <v>64</v>
      </c>
      <c r="D92" s="52"/>
      <c r="E92" s="31" t="s">
        <v>357</v>
      </c>
      <c r="F92" s="46">
        <v>5</v>
      </c>
      <c r="G92" s="47"/>
      <c r="H92" s="47"/>
      <c r="I92" s="61"/>
      <c r="J92" s="45" t="s">
        <v>764</v>
      </c>
      <c r="K92" s="185" t="s">
        <v>692</v>
      </c>
      <c r="L92" s="45"/>
      <c r="M92" s="45"/>
      <c r="N92" s="45"/>
    </row>
    <row r="93" spans="1:14" ht="170.1" hidden="1" customHeight="1" x14ac:dyDescent="0.25">
      <c r="A93" s="265"/>
      <c r="B93" s="55" t="str">
        <f>'SEZNAM PRVKŮ'!B150</f>
        <v>S.1.1.9</v>
      </c>
      <c r="C93" s="45" t="s">
        <v>358</v>
      </c>
      <c r="D93" s="52"/>
      <c r="E93" s="31" t="s">
        <v>359</v>
      </c>
      <c r="F93" s="46">
        <v>1</v>
      </c>
      <c r="G93" s="47"/>
      <c r="H93" s="47"/>
      <c r="I93" s="61"/>
      <c r="J93" s="45" t="s">
        <v>764</v>
      </c>
      <c r="K93" s="185" t="s">
        <v>692</v>
      </c>
      <c r="L93" s="45"/>
      <c r="M93" s="45"/>
      <c r="N93" s="45"/>
    </row>
    <row r="94" spans="1:14" ht="170.1" hidden="1" customHeight="1" x14ac:dyDescent="0.25">
      <c r="A94" s="265"/>
      <c r="B94" s="50" t="s">
        <v>143</v>
      </c>
      <c r="C94" s="50" t="s">
        <v>65</v>
      </c>
      <c r="D94" s="63"/>
      <c r="E94" s="24" t="s">
        <v>474</v>
      </c>
      <c r="F94" s="16">
        <v>1</v>
      </c>
      <c r="G94" s="18"/>
      <c r="H94" s="18"/>
      <c r="I94" s="50" t="s">
        <v>789</v>
      </c>
      <c r="J94" s="45" t="s">
        <v>764</v>
      </c>
      <c r="K94" s="222" t="s">
        <v>792</v>
      </c>
      <c r="L94" s="184" t="s">
        <v>793</v>
      </c>
      <c r="M94" s="45"/>
      <c r="N94" s="45"/>
    </row>
    <row r="95" spans="1:14" ht="170.1" hidden="1" customHeight="1" x14ac:dyDescent="0.25">
      <c r="A95" s="265"/>
      <c r="B95" s="50" t="s">
        <v>144</v>
      </c>
      <c r="C95" s="50" t="s">
        <v>65</v>
      </c>
      <c r="D95" s="63"/>
      <c r="E95" s="24" t="s">
        <v>475</v>
      </c>
      <c r="F95" s="16">
        <v>1</v>
      </c>
      <c r="G95" s="18"/>
      <c r="H95" s="18"/>
      <c r="I95" s="50" t="s">
        <v>789</v>
      </c>
      <c r="J95" s="45" t="s">
        <v>764</v>
      </c>
      <c r="K95" s="222" t="s">
        <v>792</v>
      </c>
      <c r="L95" s="184" t="s">
        <v>793</v>
      </c>
      <c r="M95" s="45"/>
      <c r="N95" s="45"/>
    </row>
    <row r="96" spans="1:14" ht="170.1" hidden="1" customHeight="1" x14ac:dyDescent="0.25">
      <c r="A96" s="265"/>
      <c r="B96" s="50" t="str">
        <f>'SEZNAM PRVKŮ'!B250</f>
        <v>Z.1.10</v>
      </c>
      <c r="C96" s="50" t="s">
        <v>751</v>
      </c>
      <c r="D96" s="63"/>
      <c r="E96" s="24" t="s">
        <v>752</v>
      </c>
      <c r="F96" s="16">
        <v>6</v>
      </c>
      <c r="G96" s="18"/>
      <c r="H96" s="18"/>
      <c r="I96" s="50" t="s">
        <v>753</v>
      </c>
      <c r="J96" s="45" t="s">
        <v>764</v>
      </c>
      <c r="K96" s="222" t="s">
        <v>792</v>
      </c>
      <c r="L96" s="184" t="s">
        <v>793</v>
      </c>
      <c r="M96" s="45"/>
      <c r="N96" s="45"/>
    </row>
    <row r="97" spans="1:14" ht="170.1" customHeight="1" x14ac:dyDescent="0.25">
      <c r="A97" s="265"/>
      <c r="B97" s="50" t="str">
        <f>'SEZNAM PRVKŮ'!B86</f>
        <v>OS.33</v>
      </c>
      <c r="C97" s="50" t="s">
        <v>189</v>
      </c>
      <c r="D97" s="5"/>
      <c r="E97" s="24" t="s">
        <v>190</v>
      </c>
      <c r="F97" s="12">
        <v>6</v>
      </c>
      <c r="G97" s="252">
        <v>0</v>
      </c>
      <c r="H97" s="231">
        <f t="shared" ref="H97:H104" si="6">G97*F97</f>
        <v>0</v>
      </c>
      <c r="J97" s="45" t="s">
        <v>764</v>
      </c>
      <c r="K97" s="213" t="s">
        <v>760</v>
      </c>
      <c r="L97" s="45"/>
      <c r="M97" s="45"/>
      <c r="N97" s="45"/>
    </row>
    <row r="98" spans="1:14" ht="170.1" customHeight="1" x14ac:dyDescent="0.25">
      <c r="A98" s="266"/>
      <c r="B98" s="45" t="str">
        <f>'SEZNAM PRVKŮ'!B87</f>
        <v>OS.34</v>
      </c>
      <c r="C98" s="45" t="s">
        <v>188</v>
      </c>
      <c r="D98" s="45"/>
      <c r="E98" s="24" t="s">
        <v>809</v>
      </c>
      <c r="F98" s="45">
        <v>1</v>
      </c>
      <c r="G98" s="252">
        <v>0</v>
      </c>
      <c r="H98" s="231">
        <f t="shared" si="6"/>
        <v>0</v>
      </c>
      <c r="J98" s="45" t="s">
        <v>764</v>
      </c>
      <c r="K98" s="213" t="s">
        <v>760</v>
      </c>
      <c r="L98" s="45"/>
      <c r="M98" s="45"/>
      <c r="N98" s="45"/>
    </row>
    <row r="99" spans="1:14" ht="170.1" customHeight="1" x14ac:dyDescent="0.25">
      <c r="A99" s="264" t="s">
        <v>26</v>
      </c>
      <c r="B99" s="50" t="str">
        <f>'SEZNAM PRVKŮ'!B70</f>
        <v>OS.18b</v>
      </c>
      <c r="C99" s="50" t="s">
        <v>340</v>
      </c>
      <c r="D99" s="63"/>
      <c r="E99" s="50" t="s">
        <v>396</v>
      </c>
      <c r="F99" s="16">
        <v>4</v>
      </c>
      <c r="G99" s="252">
        <v>0</v>
      </c>
      <c r="H99" s="231">
        <f t="shared" si="6"/>
        <v>0</v>
      </c>
      <c r="J99" s="45" t="s">
        <v>764</v>
      </c>
      <c r="K99" s="213" t="s">
        <v>760</v>
      </c>
      <c r="L99" s="45"/>
      <c r="M99" s="45"/>
      <c r="N99" s="45"/>
    </row>
    <row r="100" spans="1:14" ht="170.1" customHeight="1" x14ac:dyDescent="0.25">
      <c r="A100" s="265"/>
      <c r="B100" s="50" t="str">
        <f>'SEZNAM PRVKŮ'!B96</f>
        <v>OS.41</v>
      </c>
      <c r="C100" s="50" t="s">
        <v>406</v>
      </c>
      <c r="D100" s="50"/>
      <c r="E100" s="50" t="s">
        <v>810</v>
      </c>
      <c r="F100" s="50">
        <v>1</v>
      </c>
      <c r="G100" s="252">
        <v>0</v>
      </c>
      <c r="H100" s="231">
        <f t="shared" si="6"/>
        <v>0</v>
      </c>
      <c r="J100" s="45" t="s">
        <v>764</v>
      </c>
      <c r="K100" s="213" t="s">
        <v>760</v>
      </c>
      <c r="L100" s="45"/>
      <c r="M100" s="45"/>
      <c r="N100" s="45"/>
    </row>
    <row r="101" spans="1:14" ht="170.1" customHeight="1" x14ac:dyDescent="0.25">
      <c r="A101" s="265"/>
      <c r="B101" s="50" t="str">
        <f>'SEZNAM PRVKŮ'!B97</f>
        <v>OS.42</v>
      </c>
      <c r="C101" s="50" t="s">
        <v>412</v>
      </c>
      <c r="D101" s="63"/>
      <c r="E101" s="50" t="s">
        <v>458</v>
      </c>
      <c r="F101" s="50">
        <v>6</v>
      </c>
      <c r="G101" s="252">
        <v>0</v>
      </c>
      <c r="H101" s="231">
        <f t="shared" si="6"/>
        <v>0</v>
      </c>
      <c r="I101" s="50" t="s">
        <v>603</v>
      </c>
      <c r="J101" s="45" t="s">
        <v>764</v>
      </c>
      <c r="K101" s="213" t="s">
        <v>760</v>
      </c>
      <c r="L101" s="45"/>
      <c r="M101" s="45"/>
      <c r="N101" s="45"/>
    </row>
    <row r="102" spans="1:14" ht="170.1" customHeight="1" x14ac:dyDescent="0.25">
      <c r="A102" s="265"/>
      <c r="B102" s="50" t="str">
        <f>'SEZNAM PRVKŮ'!B94</f>
        <v>OS.40a</v>
      </c>
      <c r="C102" s="45" t="s">
        <v>401</v>
      </c>
      <c r="D102" s="50"/>
      <c r="E102" s="50" t="s">
        <v>501</v>
      </c>
      <c r="F102" s="50">
        <v>2</v>
      </c>
      <c r="G102" s="252">
        <v>0</v>
      </c>
      <c r="H102" s="231">
        <f t="shared" si="6"/>
        <v>0</v>
      </c>
      <c r="I102" s="50" t="s">
        <v>557</v>
      </c>
      <c r="J102" s="45" t="s">
        <v>764</v>
      </c>
      <c r="K102" s="213" t="s">
        <v>760</v>
      </c>
      <c r="L102" s="45"/>
      <c r="M102" s="45"/>
      <c r="N102" s="45"/>
    </row>
    <row r="103" spans="1:14" ht="170.1" customHeight="1" x14ac:dyDescent="0.25">
      <c r="A103" s="265"/>
      <c r="B103" s="31" t="str">
        <f>'SEZNAM PRVKŮ'!B95</f>
        <v>OS.40b</v>
      </c>
      <c r="C103" s="45" t="s">
        <v>401</v>
      </c>
      <c r="D103" s="99"/>
      <c r="E103" s="31" t="s">
        <v>555</v>
      </c>
      <c r="F103" s="31">
        <v>4</v>
      </c>
      <c r="G103" s="252">
        <v>0</v>
      </c>
      <c r="H103" s="231">
        <f t="shared" si="6"/>
        <v>0</v>
      </c>
      <c r="I103" s="50" t="s">
        <v>557</v>
      </c>
      <c r="J103" s="45" t="s">
        <v>764</v>
      </c>
      <c r="K103" s="213" t="s">
        <v>760</v>
      </c>
      <c r="L103" s="45"/>
      <c r="M103" s="45"/>
      <c r="N103" s="45"/>
    </row>
    <row r="104" spans="1:14" ht="170.1" customHeight="1" x14ac:dyDescent="0.25">
      <c r="A104" s="266"/>
      <c r="B104" s="31" t="str">
        <f>'SEZNAM PRVKŮ'!B65</f>
        <v>OS.13b</v>
      </c>
      <c r="C104" s="31" t="s">
        <v>379</v>
      </c>
      <c r="D104" s="99"/>
      <c r="E104" s="31" t="s">
        <v>418</v>
      </c>
      <c r="F104" s="31">
        <v>9</v>
      </c>
      <c r="G104" s="252">
        <v>0</v>
      </c>
      <c r="H104" s="231">
        <f t="shared" si="6"/>
        <v>0</v>
      </c>
      <c r="I104" s="50"/>
      <c r="J104" s="45" t="s">
        <v>764</v>
      </c>
      <c r="K104" s="213" t="s">
        <v>760</v>
      </c>
      <c r="L104" s="45"/>
      <c r="M104" s="45"/>
      <c r="N104" s="45"/>
    </row>
    <row r="105" spans="1:14" ht="50.1" hidden="1" customHeight="1" x14ac:dyDescent="0.25">
      <c r="A105" s="3" t="s">
        <v>20</v>
      </c>
      <c r="B105" s="3" t="s">
        <v>61</v>
      </c>
      <c r="C105" s="4" t="s">
        <v>0</v>
      </c>
      <c r="D105" s="4" t="s">
        <v>1</v>
      </c>
      <c r="E105" s="13" t="s">
        <v>3</v>
      </c>
      <c r="F105" s="13" t="s">
        <v>2</v>
      </c>
      <c r="G105" s="15" t="s">
        <v>4</v>
      </c>
      <c r="H105" s="15"/>
      <c r="I105" s="15" t="s">
        <v>124</v>
      </c>
      <c r="J105" s="15" t="s">
        <v>758</v>
      </c>
      <c r="K105" s="15" t="s">
        <v>686</v>
      </c>
      <c r="L105" s="192" t="s">
        <v>757</v>
      </c>
      <c r="M105" s="210" t="s">
        <v>756</v>
      </c>
      <c r="N105" s="193" t="s">
        <v>700</v>
      </c>
    </row>
    <row r="106" spans="1:14" ht="170.1" customHeight="1" x14ac:dyDescent="0.25">
      <c r="A106" s="271" t="s">
        <v>93</v>
      </c>
      <c r="B106" s="45" t="str">
        <f>'SEZNAM PRVKŮ'!B88</f>
        <v>OS.35</v>
      </c>
      <c r="C106" s="45" t="s">
        <v>385</v>
      </c>
      <c r="D106" s="52"/>
      <c r="E106" s="31" t="s">
        <v>811</v>
      </c>
      <c r="F106" s="46">
        <v>23</v>
      </c>
      <c r="G106" s="252">
        <v>0</v>
      </c>
      <c r="H106" s="231">
        <f t="shared" ref="H106:H107" si="7">G106*F106</f>
        <v>0</v>
      </c>
      <c r="J106" s="45" t="s">
        <v>764</v>
      </c>
      <c r="K106" s="213" t="s">
        <v>760</v>
      </c>
      <c r="L106" s="76"/>
      <c r="M106" s="76"/>
      <c r="N106" s="76"/>
    </row>
    <row r="107" spans="1:14" ht="170.1" customHeight="1" x14ac:dyDescent="0.25">
      <c r="A107" s="271"/>
      <c r="B107" s="50" t="str">
        <f>'SEZNAM PRVKŮ'!B191</f>
        <v>T.1.4</v>
      </c>
      <c r="C107" s="50" t="s">
        <v>217</v>
      </c>
      <c r="D107" s="63"/>
      <c r="E107" s="24" t="s">
        <v>196</v>
      </c>
      <c r="F107" s="16">
        <v>1</v>
      </c>
      <c r="G107" s="252">
        <v>0</v>
      </c>
      <c r="H107" s="231">
        <f t="shared" si="7"/>
        <v>0</v>
      </c>
      <c r="I107" s="50" t="s">
        <v>881</v>
      </c>
      <c r="J107" s="45" t="s">
        <v>764</v>
      </c>
      <c r="K107" s="213" t="s">
        <v>760</v>
      </c>
      <c r="L107" s="45"/>
      <c r="M107" s="45"/>
      <c r="N107" s="45"/>
    </row>
    <row r="108" spans="1:14" ht="50.1" hidden="1" customHeight="1" x14ac:dyDescent="0.25">
      <c r="A108" s="3" t="s">
        <v>20</v>
      </c>
      <c r="B108" s="3" t="s">
        <v>61</v>
      </c>
      <c r="C108" s="4" t="s">
        <v>0</v>
      </c>
      <c r="D108" s="4" t="s">
        <v>1</v>
      </c>
      <c r="E108" s="13" t="s">
        <v>3</v>
      </c>
      <c r="F108" s="13" t="s">
        <v>2</v>
      </c>
      <c r="G108" s="15" t="s">
        <v>4</v>
      </c>
      <c r="H108" s="15"/>
      <c r="I108" s="15" t="s">
        <v>124</v>
      </c>
      <c r="J108" s="15" t="s">
        <v>758</v>
      </c>
      <c r="K108" s="15" t="s">
        <v>686</v>
      </c>
      <c r="L108" s="192" t="s">
        <v>757</v>
      </c>
      <c r="M108" s="210" t="s">
        <v>756</v>
      </c>
      <c r="N108" s="193" t="s">
        <v>700</v>
      </c>
    </row>
    <row r="109" spans="1:14" ht="170.1" customHeight="1" x14ac:dyDescent="0.25">
      <c r="A109" s="271" t="s">
        <v>94</v>
      </c>
      <c r="B109" s="45" t="str">
        <f>'SEZNAM PRVKŮ'!B88</f>
        <v>OS.35</v>
      </c>
      <c r="C109" s="45" t="s">
        <v>385</v>
      </c>
      <c r="D109" s="52"/>
      <c r="E109" s="31" t="s">
        <v>811</v>
      </c>
      <c r="F109" s="46">
        <v>22</v>
      </c>
      <c r="G109" s="252">
        <v>0</v>
      </c>
      <c r="H109" s="231">
        <f t="shared" ref="H109:H110" si="8">G109*F109</f>
        <v>0</v>
      </c>
      <c r="J109" s="45" t="s">
        <v>764</v>
      </c>
      <c r="K109" s="213" t="s">
        <v>760</v>
      </c>
      <c r="L109" s="76"/>
      <c r="M109" s="76"/>
      <c r="N109" s="76"/>
    </row>
    <row r="110" spans="1:14" ht="170.1" customHeight="1" x14ac:dyDescent="0.25">
      <c r="A110" s="271"/>
      <c r="B110" s="50" t="str">
        <f>'SEZNAM PRVKŮ'!B192</f>
        <v>T.1.5</v>
      </c>
      <c r="C110" s="50" t="s">
        <v>217</v>
      </c>
      <c r="D110" s="63"/>
      <c r="E110" s="24" t="s">
        <v>197</v>
      </c>
      <c r="F110" s="16">
        <v>1</v>
      </c>
      <c r="G110" s="252">
        <v>0</v>
      </c>
      <c r="H110" s="231">
        <f t="shared" si="8"/>
        <v>0</v>
      </c>
      <c r="I110" s="50" t="s">
        <v>881</v>
      </c>
      <c r="J110" s="45" t="s">
        <v>764</v>
      </c>
      <c r="K110" s="213" t="s">
        <v>760</v>
      </c>
      <c r="L110" s="45"/>
      <c r="M110" s="45"/>
      <c r="N110" s="45"/>
    </row>
    <row r="111" spans="1:14" ht="50.1" hidden="1" customHeight="1" x14ac:dyDescent="0.25">
      <c r="A111" s="3" t="s">
        <v>20</v>
      </c>
      <c r="B111" s="3" t="s">
        <v>61</v>
      </c>
      <c r="C111" s="4" t="s">
        <v>0</v>
      </c>
      <c r="D111" s="4" t="s">
        <v>1</v>
      </c>
      <c r="E111" s="13" t="s">
        <v>3</v>
      </c>
      <c r="F111" s="13" t="s">
        <v>2</v>
      </c>
      <c r="G111" s="15" t="s">
        <v>4</v>
      </c>
      <c r="H111" s="15"/>
      <c r="I111" s="15" t="s">
        <v>124</v>
      </c>
      <c r="J111" s="15" t="s">
        <v>758</v>
      </c>
      <c r="K111" s="15" t="s">
        <v>686</v>
      </c>
      <c r="L111" s="192" t="s">
        <v>757</v>
      </c>
      <c r="M111" s="210" t="s">
        <v>756</v>
      </c>
      <c r="N111" s="193" t="s">
        <v>700</v>
      </c>
    </row>
    <row r="112" spans="1:14" ht="169.5" customHeight="1" x14ac:dyDescent="0.25">
      <c r="A112" s="264" t="s">
        <v>168</v>
      </c>
      <c r="B112" s="50" t="str">
        <f>'SEZNAM PRVKŮ'!B93</f>
        <v>OS.39</v>
      </c>
      <c r="C112" s="45" t="s">
        <v>401</v>
      </c>
      <c r="D112" s="63"/>
      <c r="E112" s="50" t="s">
        <v>761</v>
      </c>
      <c r="F112" s="16">
        <v>1</v>
      </c>
      <c r="G112" s="252">
        <v>0</v>
      </c>
      <c r="H112" s="231">
        <f t="shared" ref="H112:H118" si="9">G112*F112</f>
        <v>0</v>
      </c>
      <c r="I112" s="50" t="s">
        <v>581</v>
      </c>
      <c r="J112" s="45" t="s">
        <v>764</v>
      </c>
      <c r="K112" s="213" t="s">
        <v>760</v>
      </c>
      <c r="L112" s="45"/>
      <c r="M112" s="45"/>
      <c r="N112" s="45"/>
    </row>
    <row r="113" spans="1:14" ht="170.1" customHeight="1" x14ac:dyDescent="0.25">
      <c r="A113" s="265"/>
      <c r="B113" s="50" t="str">
        <f>'SEZNAM PRVKŮ'!B75</f>
        <v>OS.23</v>
      </c>
      <c r="C113" s="50" t="s">
        <v>747</v>
      </c>
      <c r="D113" s="63"/>
      <c r="E113" s="50" t="s">
        <v>807</v>
      </c>
      <c r="F113" s="16">
        <v>2</v>
      </c>
      <c r="G113" s="252">
        <v>0</v>
      </c>
      <c r="H113" s="231">
        <f t="shared" si="9"/>
        <v>0</v>
      </c>
      <c r="I113" s="50"/>
      <c r="J113" s="45" t="s">
        <v>764</v>
      </c>
      <c r="K113" s="213" t="s">
        <v>760</v>
      </c>
      <c r="L113" s="45"/>
      <c r="M113" s="45"/>
      <c r="N113" s="45"/>
    </row>
    <row r="114" spans="1:14" ht="170.1" customHeight="1" x14ac:dyDescent="0.25">
      <c r="A114" s="265"/>
      <c r="B114" s="50" t="str">
        <f>'SEZNAM PRVKŮ'!B57</f>
        <v>OS.06</v>
      </c>
      <c r="C114" s="50" t="s">
        <v>380</v>
      </c>
      <c r="D114" s="50"/>
      <c r="E114" s="50" t="s">
        <v>227</v>
      </c>
      <c r="F114" s="50">
        <v>2</v>
      </c>
      <c r="G114" s="252">
        <v>0</v>
      </c>
      <c r="H114" s="231">
        <f t="shared" si="9"/>
        <v>0</v>
      </c>
      <c r="I114" s="50"/>
      <c r="J114" s="45" t="s">
        <v>764</v>
      </c>
      <c r="K114" s="213" t="s">
        <v>760</v>
      </c>
      <c r="L114" s="45"/>
      <c r="M114" s="45"/>
      <c r="N114" s="45"/>
    </row>
    <row r="115" spans="1:14" ht="170.1" customHeight="1" x14ac:dyDescent="0.25">
      <c r="A115" s="265"/>
      <c r="B115" s="50" t="str">
        <f>'SEZNAM PRVKŮ'!B59</f>
        <v>OS.08</v>
      </c>
      <c r="C115" s="50" t="s">
        <v>46</v>
      </c>
      <c r="D115" s="63"/>
      <c r="E115" s="50" t="s">
        <v>324</v>
      </c>
      <c r="F115" s="25">
        <v>2</v>
      </c>
      <c r="G115" s="252">
        <v>0</v>
      </c>
      <c r="H115" s="231">
        <f t="shared" si="9"/>
        <v>0</v>
      </c>
      <c r="I115" s="50"/>
      <c r="J115" s="45" t="s">
        <v>764</v>
      </c>
      <c r="K115" s="213" t="s">
        <v>760</v>
      </c>
      <c r="L115" s="45"/>
      <c r="M115" s="45"/>
      <c r="N115" s="45"/>
    </row>
    <row r="116" spans="1:14" ht="170.1" customHeight="1" x14ac:dyDescent="0.25">
      <c r="A116" s="265"/>
      <c r="B116" s="50" t="str">
        <f>'SEZNAM PRVKŮ'!B69</f>
        <v>OS.18a</v>
      </c>
      <c r="C116" s="50" t="s">
        <v>340</v>
      </c>
      <c r="D116" s="63"/>
      <c r="E116" s="50" t="s">
        <v>386</v>
      </c>
      <c r="F116" s="25">
        <v>1</v>
      </c>
      <c r="G116" s="252">
        <v>0</v>
      </c>
      <c r="H116" s="231">
        <f t="shared" si="9"/>
        <v>0</v>
      </c>
      <c r="I116" s="50"/>
      <c r="J116" s="45" t="s">
        <v>764</v>
      </c>
      <c r="K116" s="213" t="s">
        <v>760</v>
      </c>
      <c r="L116" s="45"/>
      <c r="M116" s="45"/>
      <c r="N116" s="45"/>
    </row>
    <row r="117" spans="1:14" ht="170.1" customHeight="1" x14ac:dyDescent="0.25">
      <c r="A117" s="265"/>
      <c r="B117" s="50" t="str">
        <f>'SEZNAM PRVKŮ'!B61</f>
        <v>OS.10</v>
      </c>
      <c r="C117" s="50" t="s">
        <v>42</v>
      </c>
      <c r="D117" s="63"/>
      <c r="E117" s="21" t="s">
        <v>326</v>
      </c>
      <c r="F117" s="25">
        <v>2</v>
      </c>
      <c r="G117" s="252">
        <v>0</v>
      </c>
      <c r="H117" s="231">
        <f t="shared" si="9"/>
        <v>0</v>
      </c>
      <c r="I117" s="50"/>
      <c r="J117" s="45" t="s">
        <v>764</v>
      </c>
      <c r="K117" s="213" t="s">
        <v>760</v>
      </c>
      <c r="L117" s="45"/>
      <c r="M117" s="45"/>
      <c r="N117" s="45"/>
    </row>
    <row r="118" spans="1:14" ht="170.1" customHeight="1" x14ac:dyDescent="0.25">
      <c r="A118" s="266"/>
      <c r="B118" s="50" t="str">
        <f>'SEZNAM PRVKŮ'!B73</f>
        <v>OS.21</v>
      </c>
      <c r="C118" s="50" t="s">
        <v>225</v>
      </c>
      <c r="D118" s="11"/>
      <c r="E118" s="50" t="s">
        <v>806</v>
      </c>
      <c r="F118" s="12">
        <v>1</v>
      </c>
      <c r="G118" s="252">
        <v>0</v>
      </c>
      <c r="H118" s="231">
        <f t="shared" si="9"/>
        <v>0</v>
      </c>
      <c r="I118" s="50"/>
      <c r="J118" s="45" t="s">
        <v>764</v>
      </c>
      <c r="K118" s="213" t="s">
        <v>760</v>
      </c>
      <c r="L118" s="45"/>
      <c r="M118" s="45"/>
      <c r="N118" s="45"/>
    </row>
    <row r="119" spans="1:14" ht="50.1" hidden="1" customHeight="1" x14ac:dyDescent="0.25">
      <c r="A119" s="3" t="s">
        <v>20</v>
      </c>
      <c r="B119" s="3" t="s">
        <v>61</v>
      </c>
      <c r="C119" s="4" t="s">
        <v>0</v>
      </c>
      <c r="D119" s="4" t="s">
        <v>1</v>
      </c>
      <c r="E119" s="13" t="s">
        <v>3</v>
      </c>
      <c r="F119" s="13" t="s">
        <v>2</v>
      </c>
      <c r="G119" s="15" t="s">
        <v>4</v>
      </c>
      <c r="H119" s="15"/>
      <c r="I119" s="15" t="s">
        <v>124</v>
      </c>
      <c r="J119" s="15" t="s">
        <v>758</v>
      </c>
      <c r="K119" s="15" t="s">
        <v>686</v>
      </c>
      <c r="L119" s="192" t="s">
        <v>757</v>
      </c>
      <c r="M119" s="210" t="s">
        <v>756</v>
      </c>
      <c r="N119" s="193" t="s">
        <v>700</v>
      </c>
    </row>
    <row r="120" spans="1:14" ht="170.1" customHeight="1" x14ac:dyDescent="0.25">
      <c r="A120" s="271" t="s">
        <v>228</v>
      </c>
      <c r="B120" s="50" t="s">
        <v>69</v>
      </c>
      <c r="C120" s="50" t="s">
        <v>74</v>
      </c>
      <c r="D120" s="63"/>
      <c r="E120" s="24" t="s">
        <v>145</v>
      </c>
      <c r="F120" s="16">
        <v>1</v>
      </c>
      <c r="G120" s="252">
        <v>0</v>
      </c>
      <c r="H120" s="231">
        <f>G120*F120</f>
        <v>0</v>
      </c>
      <c r="I120" s="50" t="s">
        <v>882</v>
      </c>
      <c r="J120" s="45" t="s">
        <v>764</v>
      </c>
      <c r="K120" s="213" t="s">
        <v>760</v>
      </c>
      <c r="L120" s="45"/>
      <c r="M120" s="45"/>
      <c r="N120" s="45"/>
    </row>
    <row r="121" spans="1:14" ht="170.1" hidden="1" customHeight="1" x14ac:dyDescent="0.25">
      <c r="A121" s="271"/>
      <c r="B121" s="50" t="s">
        <v>68</v>
      </c>
      <c r="C121" s="45" t="s">
        <v>70</v>
      </c>
      <c r="D121" s="52"/>
      <c r="E121" s="31" t="s">
        <v>148</v>
      </c>
      <c r="F121" s="46">
        <v>2</v>
      </c>
      <c r="G121" s="47">
        <v>40000</v>
      </c>
      <c r="H121" s="47"/>
      <c r="I121" s="50" t="s">
        <v>133</v>
      </c>
      <c r="J121" s="45" t="s">
        <v>764</v>
      </c>
      <c r="K121" s="185" t="s">
        <v>692</v>
      </c>
      <c r="L121" s="45"/>
      <c r="M121" s="45"/>
      <c r="N121" s="45"/>
    </row>
    <row r="122" spans="1:14" ht="170.1" customHeight="1" x14ac:dyDescent="0.25">
      <c r="A122" s="271"/>
      <c r="B122" s="50" t="str">
        <f>'SEZNAM PRVKŮ'!B65</f>
        <v>OS.13b</v>
      </c>
      <c r="C122" s="45" t="s">
        <v>379</v>
      </c>
      <c r="D122" s="52"/>
      <c r="E122" s="45" t="s">
        <v>418</v>
      </c>
      <c r="F122" s="50">
        <v>8</v>
      </c>
      <c r="G122" s="252">
        <v>0</v>
      </c>
      <c r="H122" s="231">
        <f>G122*F122</f>
        <v>0</v>
      </c>
      <c r="I122" s="50"/>
      <c r="J122" s="45" t="s">
        <v>764</v>
      </c>
      <c r="K122" s="213" t="s">
        <v>760</v>
      </c>
      <c r="L122" s="45"/>
      <c r="M122" s="45"/>
      <c r="N122" s="45"/>
    </row>
    <row r="123" spans="1:14" ht="50.1" hidden="1" customHeight="1" x14ac:dyDescent="0.25">
      <c r="A123" s="3" t="s">
        <v>20</v>
      </c>
      <c r="B123" s="3" t="s">
        <v>61</v>
      </c>
      <c r="C123" s="4" t="s">
        <v>0</v>
      </c>
      <c r="D123" s="4" t="s">
        <v>1</v>
      </c>
      <c r="E123" s="13" t="s">
        <v>3</v>
      </c>
      <c r="F123" s="13" t="s">
        <v>2</v>
      </c>
      <c r="G123" s="15" t="s">
        <v>4</v>
      </c>
      <c r="H123" s="15"/>
      <c r="I123" s="15" t="s">
        <v>124</v>
      </c>
      <c r="J123" s="15" t="s">
        <v>758</v>
      </c>
      <c r="K123" s="15" t="s">
        <v>686</v>
      </c>
      <c r="L123" s="192" t="s">
        <v>757</v>
      </c>
      <c r="M123" s="210" t="s">
        <v>756</v>
      </c>
      <c r="N123" s="193" t="s">
        <v>700</v>
      </c>
    </row>
    <row r="124" spans="1:14" ht="170.1" customHeight="1" x14ac:dyDescent="0.25">
      <c r="A124" s="264" t="s">
        <v>169</v>
      </c>
      <c r="B124" s="50" t="str">
        <f>'SEZNAM PRVKŮ'!B93</f>
        <v>OS.39</v>
      </c>
      <c r="C124" s="45" t="s">
        <v>401</v>
      </c>
      <c r="D124" s="52"/>
      <c r="E124" s="50" t="s">
        <v>761</v>
      </c>
      <c r="F124" s="16">
        <v>1</v>
      </c>
      <c r="G124" s="252">
        <v>0</v>
      </c>
      <c r="H124" s="231">
        <f t="shared" ref="H124:H132" si="10">G124*F124</f>
        <v>0</v>
      </c>
      <c r="I124" s="50" t="s">
        <v>581</v>
      </c>
      <c r="J124" s="45" t="s">
        <v>764</v>
      </c>
      <c r="K124" s="213" t="s">
        <v>760</v>
      </c>
      <c r="L124" s="45"/>
      <c r="M124" s="45"/>
      <c r="N124" s="45"/>
    </row>
    <row r="125" spans="1:14" ht="170.1" customHeight="1" x14ac:dyDescent="0.25">
      <c r="A125" s="265"/>
      <c r="B125" s="50" t="str">
        <f>'SEZNAM PRVKŮ'!B75</f>
        <v>OS.23</v>
      </c>
      <c r="C125" s="50" t="s">
        <v>747</v>
      </c>
      <c r="D125" s="63"/>
      <c r="E125" s="50" t="s">
        <v>807</v>
      </c>
      <c r="F125" s="16">
        <v>2</v>
      </c>
      <c r="G125" s="252">
        <v>0</v>
      </c>
      <c r="H125" s="231">
        <f t="shared" si="10"/>
        <v>0</v>
      </c>
      <c r="I125" s="50"/>
      <c r="J125" s="45" t="s">
        <v>764</v>
      </c>
      <c r="K125" s="213" t="s">
        <v>760</v>
      </c>
      <c r="L125" s="45"/>
      <c r="M125" s="45"/>
      <c r="N125" s="45"/>
    </row>
    <row r="126" spans="1:14" ht="170.1" customHeight="1" x14ac:dyDescent="0.25">
      <c r="A126" s="265" t="s">
        <v>169</v>
      </c>
      <c r="B126" s="50" t="str">
        <f>'SEZNAM PRVKŮ'!B57</f>
        <v>OS.06</v>
      </c>
      <c r="C126" s="50" t="s">
        <v>380</v>
      </c>
      <c r="D126" s="50"/>
      <c r="E126" s="50" t="s">
        <v>227</v>
      </c>
      <c r="F126" s="50">
        <v>3</v>
      </c>
      <c r="G126" s="252">
        <v>0</v>
      </c>
      <c r="H126" s="231">
        <f t="shared" si="10"/>
        <v>0</v>
      </c>
      <c r="I126" s="50"/>
      <c r="J126" s="45" t="s">
        <v>764</v>
      </c>
      <c r="K126" s="213" t="s">
        <v>760</v>
      </c>
      <c r="L126" s="45"/>
      <c r="M126" s="45"/>
      <c r="N126" s="45"/>
    </row>
    <row r="127" spans="1:14" ht="170.1" customHeight="1" x14ac:dyDescent="0.25">
      <c r="A127" s="265"/>
      <c r="B127" s="50" t="str">
        <f>'SEZNAM PRVKŮ'!B63</f>
        <v>OS.12</v>
      </c>
      <c r="C127" s="50" t="s">
        <v>48</v>
      </c>
      <c r="D127" s="63"/>
      <c r="E127" s="21" t="s">
        <v>812</v>
      </c>
      <c r="F127" s="25">
        <v>3</v>
      </c>
      <c r="G127" s="252">
        <v>0</v>
      </c>
      <c r="H127" s="231">
        <f t="shared" si="10"/>
        <v>0</v>
      </c>
      <c r="I127" s="50"/>
      <c r="J127" s="45" t="s">
        <v>764</v>
      </c>
      <c r="K127" s="213" t="s">
        <v>760</v>
      </c>
      <c r="L127" s="45"/>
      <c r="M127" s="45"/>
      <c r="N127" s="45"/>
    </row>
    <row r="128" spans="1:14" ht="170.1" customHeight="1" x14ac:dyDescent="0.25">
      <c r="A128" s="265"/>
      <c r="B128" s="50" t="str">
        <f>'SEZNAM PRVKŮ'!B59</f>
        <v>OS.08</v>
      </c>
      <c r="C128" s="50" t="s">
        <v>46</v>
      </c>
      <c r="D128" s="63"/>
      <c r="E128" s="50" t="s">
        <v>324</v>
      </c>
      <c r="F128" s="25">
        <v>3</v>
      </c>
      <c r="G128" s="252">
        <v>0</v>
      </c>
      <c r="H128" s="231">
        <f t="shared" si="10"/>
        <v>0</v>
      </c>
      <c r="I128" s="50"/>
      <c r="J128" s="45" t="s">
        <v>764</v>
      </c>
      <c r="K128" s="213" t="s">
        <v>760</v>
      </c>
      <c r="L128" s="45"/>
      <c r="M128" s="45"/>
      <c r="N128" s="45"/>
    </row>
    <row r="129" spans="1:23" ht="170.1" customHeight="1" x14ac:dyDescent="0.25">
      <c r="A129" s="265"/>
      <c r="B129" s="50" t="str">
        <f>'SEZNAM PRVKŮ'!B71</f>
        <v>OS.19</v>
      </c>
      <c r="C129" s="50" t="s">
        <v>341</v>
      </c>
      <c r="D129" s="5"/>
      <c r="E129" s="50" t="s">
        <v>813</v>
      </c>
      <c r="F129" s="25">
        <v>3</v>
      </c>
      <c r="G129" s="252">
        <v>0</v>
      </c>
      <c r="H129" s="231">
        <f t="shared" si="10"/>
        <v>0</v>
      </c>
      <c r="I129" s="50"/>
      <c r="J129" s="45" t="s">
        <v>764</v>
      </c>
      <c r="K129" s="213" t="s">
        <v>760</v>
      </c>
      <c r="L129" s="45"/>
      <c r="M129" s="45"/>
      <c r="N129" s="45"/>
    </row>
    <row r="130" spans="1:23" ht="170.1" customHeight="1" x14ac:dyDescent="0.25">
      <c r="A130" s="265"/>
      <c r="B130" s="50" t="str">
        <f>'SEZNAM PRVKŮ'!B69</f>
        <v>OS.18a</v>
      </c>
      <c r="C130" s="50" t="s">
        <v>340</v>
      </c>
      <c r="D130" s="63"/>
      <c r="E130" s="50" t="s">
        <v>386</v>
      </c>
      <c r="F130" s="16">
        <v>1</v>
      </c>
      <c r="G130" s="252">
        <v>0</v>
      </c>
      <c r="H130" s="231">
        <f t="shared" si="10"/>
        <v>0</v>
      </c>
      <c r="I130" s="50"/>
      <c r="J130" s="45" t="s">
        <v>764</v>
      </c>
      <c r="K130" s="213" t="s">
        <v>760</v>
      </c>
      <c r="L130" s="45"/>
      <c r="M130" s="45"/>
      <c r="N130" s="45"/>
    </row>
    <row r="131" spans="1:23" ht="170.1" customHeight="1" x14ac:dyDescent="0.25">
      <c r="A131" s="265"/>
      <c r="B131" s="50" t="str">
        <f>'SEZNAM PRVKŮ'!B61</f>
        <v>OS.10</v>
      </c>
      <c r="C131" s="50" t="s">
        <v>42</v>
      </c>
      <c r="D131" s="63"/>
      <c r="E131" s="21" t="s">
        <v>326</v>
      </c>
      <c r="F131" s="25">
        <v>3</v>
      </c>
      <c r="G131" s="252">
        <v>0</v>
      </c>
      <c r="H131" s="231">
        <f t="shared" si="10"/>
        <v>0</v>
      </c>
      <c r="I131" s="50"/>
      <c r="J131" s="45" t="s">
        <v>764</v>
      </c>
      <c r="K131" s="213" t="s">
        <v>760</v>
      </c>
      <c r="L131" s="45"/>
      <c r="M131" s="45"/>
      <c r="N131" s="45"/>
    </row>
    <row r="132" spans="1:23" ht="170.1" customHeight="1" x14ac:dyDescent="0.25">
      <c r="A132" s="266"/>
      <c r="B132" s="50" t="str">
        <f>'SEZNAM PRVKŮ'!B73</f>
        <v>OS.21</v>
      </c>
      <c r="C132" s="50" t="s">
        <v>225</v>
      </c>
      <c r="D132" s="11"/>
      <c r="E132" s="50" t="s">
        <v>806</v>
      </c>
      <c r="F132" s="12">
        <v>1</v>
      </c>
      <c r="G132" s="252">
        <v>0</v>
      </c>
      <c r="H132" s="231">
        <f t="shared" si="10"/>
        <v>0</v>
      </c>
      <c r="I132" s="50"/>
      <c r="J132" s="45" t="s">
        <v>764</v>
      </c>
      <c r="K132" s="213" t="s">
        <v>760</v>
      </c>
      <c r="L132" s="45"/>
      <c r="M132" s="45"/>
      <c r="N132" s="45"/>
    </row>
    <row r="133" spans="1:23" ht="50.1" hidden="1" customHeight="1" x14ac:dyDescent="0.25">
      <c r="A133" s="3" t="s">
        <v>20</v>
      </c>
      <c r="B133" s="3" t="s">
        <v>61</v>
      </c>
      <c r="C133" s="4" t="s">
        <v>0</v>
      </c>
      <c r="D133" s="4" t="s">
        <v>1</v>
      </c>
      <c r="E133" s="13" t="s">
        <v>3</v>
      </c>
      <c r="F133" s="13" t="s">
        <v>2</v>
      </c>
      <c r="G133" s="15" t="s">
        <v>4</v>
      </c>
      <c r="H133" s="15"/>
      <c r="I133" s="15" t="s">
        <v>124</v>
      </c>
      <c r="J133" s="15" t="s">
        <v>758</v>
      </c>
      <c r="K133" s="15" t="s">
        <v>686</v>
      </c>
      <c r="L133" s="192" t="s">
        <v>757</v>
      </c>
      <c r="M133" s="210" t="s">
        <v>756</v>
      </c>
      <c r="N133" s="193" t="s">
        <v>700</v>
      </c>
    </row>
    <row r="134" spans="1:23" ht="170.1" customHeight="1" x14ac:dyDescent="0.25">
      <c r="A134" s="271" t="s">
        <v>173</v>
      </c>
      <c r="B134" s="50" t="s">
        <v>71</v>
      </c>
      <c r="C134" s="50" t="s">
        <v>74</v>
      </c>
      <c r="D134" s="63"/>
      <c r="E134" s="24" t="s">
        <v>146</v>
      </c>
      <c r="F134" s="16">
        <v>1</v>
      </c>
      <c r="G134" s="252">
        <v>0</v>
      </c>
      <c r="H134" s="231">
        <f>G134*F134</f>
        <v>0</v>
      </c>
      <c r="I134" s="50" t="s">
        <v>882</v>
      </c>
      <c r="J134" s="45" t="s">
        <v>764</v>
      </c>
      <c r="K134" s="213" t="s">
        <v>760</v>
      </c>
      <c r="L134" s="45"/>
      <c r="M134" s="45"/>
      <c r="N134" s="45"/>
    </row>
    <row r="135" spans="1:23" ht="170.1" hidden="1" customHeight="1" x14ac:dyDescent="0.25">
      <c r="A135" s="271"/>
      <c r="B135" s="50" t="s">
        <v>68</v>
      </c>
      <c r="C135" s="45" t="s">
        <v>70</v>
      </c>
      <c r="D135" s="52"/>
      <c r="E135" s="31" t="s">
        <v>147</v>
      </c>
      <c r="F135" s="46">
        <v>2</v>
      </c>
      <c r="G135" s="47">
        <v>40000</v>
      </c>
      <c r="H135" s="47"/>
      <c r="I135" s="50" t="s">
        <v>133</v>
      </c>
      <c r="J135" s="45" t="s">
        <v>764</v>
      </c>
      <c r="K135" s="185" t="s">
        <v>692</v>
      </c>
      <c r="L135" s="45"/>
      <c r="M135" s="45"/>
      <c r="N135" s="45"/>
    </row>
    <row r="136" spans="1:23" ht="170.1" customHeight="1" x14ac:dyDescent="0.25">
      <c r="A136" s="271"/>
      <c r="B136" s="50" t="str">
        <f>'SEZNAM PRVKŮ'!B65</f>
        <v>OS.13b</v>
      </c>
      <c r="C136" s="45" t="s">
        <v>379</v>
      </c>
      <c r="D136" s="52"/>
      <c r="E136" s="45" t="s">
        <v>418</v>
      </c>
      <c r="F136" s="25">
        <v>8</v>
      </c>
      <c r="G136" s="252">
        <v>0</v>
      </c>
      <c r="H136" s="231">
        <f>G136*F136</f>
        <v>0</v>
      </c>
      <c r="J136" s="45" t="s">
        <v>764</v>
      </c>
      <c r="K136" s="213" t="s">
        <v>760</v>
      </c>
      <c r="L136" s="45"/>
      <c r="M136" s="45"/>
      <c r="N136" s="45"/>
    </row>
    <row r="137" spans="1:23" ht="50.1" hidden="1" customHeight="1" x14ac:dyDescent="0.25">
      <c r="A137" s="3" t="s">
        <v>20</v>
      </c>
      <c r="B137" s="3" t="s">
        <v>61</v>
      </c>
      <c r="C137" s="4" t="s">
        <v>0</v>
      </c>
      <c r="D137" s="4" t="s">
        <v>1</v>
      </c>
      <c r="E137" s="13" t="s">
        <v>3</v>
      </c>
      <c r="F137" s="13" t="s">
        <v>2</v>
      </c>
      <c r="G137" s="15" t="s">
        <v>4</v>
      </c>
      <c r="H137" s="15"/>
      <c r="I137" s="15" t="s">
        <v>124</v>
      </c>
      <c r="J137" s="15" t="s">
        <v>758</v>
      </c>
      <c r="K137" s="15" t="s">
        <v>686</v>
      </c>
      <c r="L137" s="192" t="s">
        <v>757</v>
      </c>
      <c r="M137" s="210" t="s">
        <v>756</v>
      </c>
      <c r="N137" s="193" t="s">
        <v>700</v>
      </c>
    </row>
    <row r="138" spans="1:23" ht="170.1" hidden="1" customHeight="1" x14ac:dyDescent="0.25">
      <c r="A138" s="264" t="s">
        <v>170</v>
      </c>
      <c r="B138" s="50" t="str">
        <f>'SEZNAM PRVKŮ'!B93</f>
        <v>OS.39</v>
      </c>
      <c r="C138" s="45" t="s">
        <v>401</v>
      </c>
      <c r="D138" s="52"/>
      <c r="E138" s="50"/>
      <c r="F138" s="16">
        <v>1</v>
      </c>
      <c r="G138" s="17"/>
      <c r="H138" s="17"/>
      <c r="I138" s="50" t="s">
        <v>581</v>
      </c>
      <c r="J138" s="45" t="s">
        <v>764</v>
      </c>
      <c r="K138" s="185" t="s">
        <v>692</v>
      </c>
      <c r="L138" s="45"/>
      <c r="M138" s="45"/>
      <c r="N138" s="45"/>
      <c r="O138" s="57"/>
      <c r="P138" s="51"/>
      <c r="Q138" s="22"/>
      <c r="R138" s="32"/>
      <c r="S138" s="23"/>
      <c r="T138" s="23"/>
      <c r="U138" s="78"/>
      <c r="V138" s="33"/>
      <c r="W138" s="51"/>
    </row>
    <row r="139" spans="1:23" ht="170.1" customHeight="1" x14ac:dyDescent="0.25">
      <c r="A139" s="265"/>
      <c r="B139" s="50" t="str">
        <f>'SEZNAM PRVKŮ'!B75</f>
        <v>OS.23</v>
      </c>
      <c r="C139" s="50" t="s">
        <v>747</v>
      </c>
      <c r="D139" s="63"/>
      <c r="E139" s="50" t="s">
        <v>807</v>
      </c>
      <c r="F139" s="16">
        <v>1</v>
      </c>
      <c r="G139" s="252">
        <v>0</v>
      </c>
      <c r="H139" s="231">
        <f t="shared" ref="H139:H145" si="11">G139*F139</f>
        <v>0</v>
      </c>
      <c r="I139" s="50"/>
      <c r="J139" s="45" t="s">
        <v>764</v>
      </c>
      <c r="K139" s="213" t="s">
        <v>760</v>
      </c>
      <c r="L139" s="45"/>
      <c r="M139" s="45"/>
      <c r="N139" s="45"/>
      <c r="O139" s="57"/>
      <c r="P139" s="51"/>
      <c r="Q139" s="22"/>
      <c r="R139" s="32"/>
      <c r="S139" s="23"/>
      <c r="T139" s="23"/>
      <c r="U139" s="78"/>
      <c r="V139" s="33"/>
      <c r="W139" s="51"/>
    </row>
    <row r="140" spans="1:23" ht="170.1" customHeight="1" x14ac:dyDescent="0.25">
      <c r="A140" s="265"/>
      <c r="B140" s="50" t="str">
        <f>'SEZNAM PRVKŮ'!B57</f>
        <v>OS.06</v>
      </c>
      <c r="C140" s="50" t="s">
        <v>380</v>
      </c>
      <c r="D140" s="50"/>
      <c r="E140" s="50" t="s">
        <v>227</v>
      </c>
      <c r="F140" s="50">
        <v>1</v>
      </c>
      <c r="G140" s="252">
        <v>0</v>
      </c>
      <c r="H140" s="231">
        <f t="shared" si="11"/>
        <v>0</v>
      </c>
      <c r="I140" s="50"/>
      <c r="J140" s="45" t="s">
        <v>764</v>
      </c>
      <c r="K140" s="213" t="s">
        <v>760</v>
      </c>
      <c r="L140" s="45"/>
      <c r="M140" s="45"/>
      <c r="N140" s="45"/>
      <c r="O140" s="57"/>
      <c r="P140" s="51"/>
      <c r="Q140" s="22"/>
      <c r="R140" s="32"/>
      <c r="S140" s="23"/>
      <c r="T140" s="23"/>
      <c r="U140" s="78"/>
      <c r="V140" s="33"/>
      <c r="W140" s="51"/>
    </row>
    <row r="141" spans="1:23" ht="170.1" customHeight="1" x14ac:dyDescent="0.25">
      <c r="A141" s="265"/>
      <c r="B141" s="50" t="str">
        <f>'SEZNAM PRVKŮ'!B64</f>
        <v>OS.13a</v>
      </c>
      <c r="C141" s="50" t="s">
        <v>379</v>
      </c>
      <c r="D141" s="63"/>
      <c r="E141" s="50" t="s">
        <v>194</v>
      </c>
      <c r="F141" s="25">
        <v>2</v>
      </c>
      <c r="G141" s="252">
        <v>0</v>
      </c>
      <c r="H141" s="231">
        <f t="shared" si="11"/>
        <v>0</v>
      </c>
      <c r="I141" s="50"/>
      <c r="J141" s="45" t="s">
        <v>764</v>
      </c>
      <c r="K141" s="213" t="s">
        <v>760</v>
      </c>
      <c r="L141" s="45"/>
      <c r="M141" s="45"/>
      <c r="N141" s="45"/>
      <c r="O141" s="57"/>
      <c r="P141" s="51"/>
      <c r="Q141" s="22"/>
      <c r="R141" s="32"/>
      <c r="S141" s="23"/>
      <c r="T141" s="23"/>
      <c r="U141" s="78"/>
      <c r="V141" s="33"/>
      <c r="W141" s="51"/>
    </row>
    <row r="142" spans="1:23" ht="170.1" customHeight="1" x14ac:dyDescent="0.25">
      <c r="A142" s="265"/>
      <c r="B142" s="50" t="str">
        <f>'SEZNAM PRVKŮ'!B63</f>
        <v>OS.12</v>
      </c>
      <c r="C142" s="50" t="s">
        <v>48</v>
      </c>
      <c r="D142" s="63"/>
      <c r="E142" s="21" t="s">
        <v>812</v>
      </c>
      <c r="F142" s="25">
        <v>1</v>
      </c>
      <c r="G142" s="252">
        <v>0</v>
      </c>
      <c r="H142" s="231">
        <f t="shared" si="11"/>
        <v>0</v>
      </c>
      <c r="I142" s="50"/>
      <c r="J142" s="45" t="s">
        <v>764</v>
      </c>
      <c r="K142" s="213" t="s">
        <v>760</v>
      </c>
      <c r="L142" s="45"/>
      <c r="M142" s="45"/>
      <c r="N142" s="45"/>
      <c r="O142" s="57"/>
      <c r="P142" s="51"/>
      <c r="Q142" s="22"/>
      <c r="R142" s="32"/>
      <c r="S142" s="23"/>
      <c r="T142" s="23"/>
      <c r="U142" s="78"/>
      <c r="V142" s="33"/>
      <c r="W142" s="51"/>
    </row>
    <row r="143" spans="1:23" ht="170.1" customHeight="1" x14ac:dyDescent="0.25">
      <c r="A143" s="265"/>
      <c r="B143" s="50" t="str">
        <f>'SEZNAM PRVKŮ'!B59</f>
        <v>OS.08</v>
      </c>
      <c r="C143" s="50" t="s">
        <v>46</v>
      </c>
      <c r="D143" s="63"/>
      <c r="E143" s="50" t="s">
        <v>324</v>
      </c>
      <c r="F143" s="25">
        <v>1</v>
      </c>
      <c r="G143" s="252">
        <v>0</v>
      </c>
      <c r="H143" s="231">
        <f t="shared" si="11"/>
        <v>0</v>
      </c>
      <c r="I143" s="50"/>
      <c r="J143" s="45" t="s">
        <v>764</v>
      </c>
      <c r="K143" s="213" t="s">
        <v>760</v>
      </c>
      <c r="L143" s="45"/>
      <c r="M143" s="45"/>
      <c r="N143" s="45"/>
      <c r="O143" s="57"/>
      <c r="P143" s="51"/>
      <c r="Q143" s="22"/>
      <c r="R143" s="32"/>
      <c r="S143" s="23"/>
      <c r="T143" s="23"/>
      <c r="U143" s="78"/>
      <c r="V143" s="33"/>
      <c r="W143" s="51"/>
    </row>
    <row r="144" spans="1:23" ht="170.1" customHeight="1" x14ac:dyDescent="0.25">
      <c r="A144" s="265"/>
      <c r="B144" s="50" t="str">
        <f>'SEZNAM PRVKŮ'!B69</f>
        <v>OS.18a</v>
      </c>
      <c r="C144" s="50" t="s">
        <v>340</v>
      </c>
      <c r="D144" s="63"/>
      <c r="E144" s="50" t="s">
        <v>386</v>
      </c>
      <c r="F144" s="25">
        <v>1</v>
      </c>
      <c r="G144" s="252">
        <v>0</v>
      </c>
      <c r="H144" s="231">
        <f t="shared" si="11"/>
        <v>0</v>
      </c>
      <c r="I144" s="50"/>
      <c r="J144" s="45" t="s">
        <v>764</v>
      </c>
      <c r="K144" s="213" t="s">
        <v>760</v>
      </c>
      <c r="L144" s="45"/>
      <c r="M144" s="45"/>
      <c r="N144" s="45"/>
      <c r="O144" s="57"/>
      <c r="P144" s="51"/>
      <c r="Q144" s="22"/>
      <c r="R144" s="32"/>
      <c r="S144" s="23"/>
      <c r="T144" s="23"/>
      <c r="U144" s="78"/>
      <c r="V144" s="33"/>
      <c r="W144" s="51"/>
    </row>
    <row r="145" spans="1:23" ht="170.1" customHeight="1" x14ac:dyDescent="0.25">
      <c r="A145" s="265"/>
      <c r="B145" s="50" t="str">
        <f>'SEZNAM PRVKŮ'!B61</f>
        <v>OS.10</v>
      </c>
      <c r="C145" s="50" t="s">
        <v>42</v>
      </c>
      <c r="D145" s="63"/>
      <c r="E145" s="21" t="s">
        <v>326</v>
      </c>
      <c r="F145" s="25">
        <v>1</v>
      </c>
      <c r="G145" s="252">
        <v>0</v>
      </c>
      <c r="H145" s="231">
        <f t="shared" si="11"/>
        <v>0</v>
      </c>
      <c r="I145" s="50"/>
      <c r="J145" s="45" t="s">
        <v>764</v>
      </c>
      <c r="K145" s="213" t="s">
        <v>760</v>
      </c>
      <c r="L145" s="45"/>
      <c r="M145" s="45"/>
      <c r="N145" s="45"/>
      <c r="O145" s="57"/>
      <c r="P145" s="51"/>
      <c r="Q145" s="22"/>
      <c r="R145" s="32"/>
      <c r="S145" s="23"/>
      <c r="T145" s="23"/>
      <c r="U145" s="78"/>
      <c r="V145" s="33"/>
      <c r="W145" s="51"/>
    </row>
    <row r="146" spans="1:23" ht="170.1" hidden="1" customHeight="1" x14ac:dyDescent="0.25">
      <c r="A146" s="266"/>
      <c r="B146" s="50" t="str">
        <f>'SEZNAM PRVKŮ'!B87</f>
        <v>OS.34</v>
      </c>
      <c r="C146" s="50" t="s">
        <v>188</v>
      </c>
      <c r="D146" s="50"/>
      <c r="E146" s="24" t="s">
        <v>634</v>
      </c>
      <c r="F146" s="50">
        <v>1</v>
      </c>
      <c r="G146" s="38">
        <v>3350</v>
      </c>
      <c r="H146" s="38"/>
      <c r="I146" s="50"/>
      <c r="J146" s="45" t="s">
        <v>764</v>
      </c>
      <c r="K146" s="185" t="s">
        <v>692</v>
      </c>
      <c r="L146" s="45"/>
      <c r="M146" s="45"/>
      <c r="N146" s="45"/>
    </row>
    <row r="147" spans="1:23" ht="170.1" customHeight="1" x14ac:dyDescent="0.25">
      <c r="A147" s="50" t="s">
        <v>170</v>
      </c>
      <c r="B147" s="50" t="str">
        <f>'SEZNAM PRVKŮ'!B73</f>
        <v>OS.21</v>
      </c>
      <c r="C147" s="50" t="s">
        <v>225</v>
      </c>
      <c r="D147" s="11"/>
      <c r="E147" s="50" t="s">
        <v>806</v>
      </c>
      <c r="F147" s="12">
        <v>1</v>
      </c>
      <c r="G147" s="252">
        <v>0</v>
      </c>
      <c r="H147" s="231">
        <f>G147*F147</f>
        <v>0</v>
      </c>
      <c r="I147" s="50"/>
      <c r="J147" s="45" t="s">
        <v>764</v>
      </c>
      <c r="K147" s="213" t="s">
        <v>760</v>
      </c>
      <c r="L147" s="45"/>
      <c r="M147" s="45"/>
      <c r="N147" s="45"/>
    </row>
    <row r="148" spans="1:23" ht="50.1" hidden="1" customHeight="1" x14ac:dyDescent="0.25">
      <c r="A148" s="3" t="s">
        <v>20</v>
      </c>
      <c r="B148" s="3" t="s">
        <v>61</v>
      </c>
      <c r="C148" s="4" t="s">
        <v>0</v>
      </c>
      <c r="D148" s="4" t="s">
        <v>1</v>
      </c>
      <c r="E148" s="13" t="s">
        <v>3</v>
      </c>
      <c r="F148" s="13" t="s">
        <v>2</v>
      </c>
      <c r="G148" s="15" t="s">
        <v>4</v>
      </c>
      <c r="H148" s="15"/>
      <c r="I148" s="15" t="s">
        <v>124</v>
      </c>
      <c r="J148" s="15" t="s">
        <v>758</v>
      </c>
      <c r="K148" s="15" t="s">
        <v>686</v>
      </c>
      <c r="L148" s="192" t="s">
        <v>757</v>
      </c>
      <c r="M148" s="210" t="s">
        <v>756</v>
      </c>
      <c r="N148" s="193" t="s">
        <v>700</v>
      </c>
    </row>
    <row r="149" spans="1:23" ht="181.5" customHeight="1" x14ac:dyDescent="0.25">
      <c r="A149" s="50" t="s">
        <v>171</v>
      </c>
      <c r="B149" s="50" t="s">
        <v>256</v>
      </c>
      <c r="C149" s="50" t="s">
        <v>7</v>
      </c>
      <c r="D149" s="63"/>
      <c r="E149" s="24" t="s">
        <v>258</v>
      </c>
      <c r="F149" s="16">
        <v>2</v>
      </c>
      <c r="G149" s="252">
        <v>0</v>
      </c>
      <c r="H149" s="231">
        <f>G149*F149</f>
        <v>0</v>
      </c>
      <c r="I149" s="50"/>
      <c r="J149" s="50" t="s">
        <v>765</v>
      </c>
      <c r="K149" s="213" t="s">
        <v>760</v>
      </c>
      <c r="L149" s="45"/>
      <c r="M149" s="45"/>
      <c r="N149" s="45"/>
    </row>
    <row r="150" spans="1:23" ht="50.1" hidden="1" customHeight="1" x14ac:dyDescent="0.25">
      <c r="A150" s="3" t="s">
        <v>20</v>
      </c>
      <c r="B150" s="3" t="s">
        <v>61</v>
      </c>
      <c r="C150" s="4" t="s">
        <v>0</v>
      </c>
      <c r="D150" s="4" t="s">
        <v>1</v>
      </c>
      <c r="E150" s="13" t="s">
        <v>3</v>
      </c>
      <c r="F150" s="13" t="s">
        <v>2</v>
      </c>
      <c r="G150" s="15" t="s">
        <v>4</v>
      </c>
      <c r="H150" s="15"/>
      <c r="I150" s="15" t="s">
        <v>124</v>
      </c>
      <c r="J150" s="15" t="s">
        <v>758</v>
      </c>
      <c r="K150" s="15" t="s">
        <v>686</v>
      </c>
      <c r="L150" s="192" t="s">
        <v>757</v>
      </c>
      <c r="M150" s="210" t="s">
        <v>756</v>
      </c>
      <c r="N150" s="193" t="s">
        <v>700</v>
      </c>
    </row>
    <row r="151" spans="1:23" ht="170.1" customHeight="1" x14ac:dyDescent="0.25">
      <c r="A151" s="271" t="s">
        <v>360</v>
      </c>
      <c r="B151" s="50" t="s">
        <v>141</v>
      </c>
      <c r="C151" s="50" t="s">
        <v>136</v>
      </c>
      <c r="D151" s="45"/>
      <c r="E151" s="24" t="s">
        <v>223</v>
      </c>
      <c r="F151" s="16">
        <v>1</v>
      </c>
      <c r="G151" s="252">
        <v>0</v>
      </c>
      <c r="H151" s="231">
        <f>G151*F151</f>
        <v>0</v>
      </c>
      <c r="I151" s="50" t="s">
        <v>882</v>
      </c>
      <c r="J151" s="45" t="s">
        <v>764</v>
      </c>
      <c r="K151" s="213" t="s">
        <v>760</v>
      </c>
      <c r="L151" s="45"/>
      <c r="M151" s="45"/>
      <c r="N151" s="45"/>
    </row>
    <row r="152" spans="1:23" ht="170.1" hidden="1" customHeight="1" x14ac:dyDescent="0.25">
      <c r="A152" s="271"/>
      <c r="B152" s="50" t="str">
        <f>'SEZNAM PRVKŮ'!B22</f>
        <v>VN.20</v>
      </c>
      <c r="C152" s="50" t="s">
        <v>191</v>
      </c>
      <c r="D152" s="45"/>
      <c r="E152" s="24" t="s">
        <v>643</v>
      </c>
      <c r="F152" s="25">
        <v>4</v>
      </c>
      <c r="G152" s="18">
        <v>2499</v>
      </c>
      <c r="H152" s="18"/>
      <c r="I152" s="50"/>
      <c r="J152" s="50" t="s">
        <v>765</v>
      </c>
      <c r="K152" s="184" t="s">
        <v>759</v>
      </c>
      <c r="L152" s="45"/>
      <c r="M152" s="45"/>
      <c r="N152" s="45"/>
    </row>
    <row r="153" spans="1:23" ht="50.1" hidden="1" customHeight="1" x14ac:dyDescent="0.25">
      <c r="A153" s="3" t="s">
        <v>20</v>
      </c>
      <c r="B153" s="3" t="s">
        <v>61</v>
      </c>
      <c r="C153" s="4" t="s">
        <v>0</v>
      </c>
      <c r="D153" s="4" t="s">
        <v>1</v>
      </c>
      <c r="E153" s="13" t="s">
        <v>3</v>
      </c>
      <c r="F153" s="13" t="s">
        <v>2</v>
      </c>
      <c r="G153" s="15" t="s">
        <v>4</v>
      </c>
      <c r="H153" s="15"/>
      <c r="I153" s="15" t="s">
        <v>124</v>
      </c>
      <c r="J153" s="15" t="s">
        <v>758</v>
      </c>
      <c r="K153" s="15" t="s">
        <v>686</v>
      </c>
      <c r="L153" s="192" t="s">
        <v>757</v>
      </c>
      <c r="M153" s="210" t="s">
        <v>756</v>
      </c>
      <c r="N153" s="193" t="s">
        <v>700</v>
      </c>
    </row>
    <row r="154" spans="1:23" ht="170.1" hidden="1" customHeight="1" x14ac:dyDescent="0.25">
      <c r="A154" s="264" t="s">
        <v>174</v>
      </c>
      <c r="B154" s="45" t="str">
        <f>'SEZNAM PRVKŮ'!B12</f>
        <v>VN.10</v>
      </c>
      <c r="C154" s="45" t="s">
        <v>56</v>
      </c>
      <c r="D154" s="45"/>
      <c r="E154" s="207" t="s">
        <v>732</v>
      </c>
      <c r="F154" s="46">
        <v>6</v>
      </c>
      <c r="G154" s="47">
        <v>6000</v>
      </c>
      <c r="H154" s="47"/>
      <c r="I154" s="108"/>
      <c r="J154" s="50" t="s">
        <v>765</v>
      </c>
      <c r="K154" s="184" t="s">
        <v>759</v>
      </c>
      <c r="L154" s="45"/>
      <c r="M154" s="45"/>
      <c r="N154" s="45"/>
    </row>
    <row r="155" spans="1:23" ht="170.1" hidden="1" customHeight="1" x14ac:dyDescent="0.25">
      <c r="A155" s="265"/>
      <c r="B155" s="45" t="str">
        <f>'SEZNAM PRVKŮ'!B9</f>
        <v>VN.07</v>
      </c>
      <c r="C155" s="50" t="s">
        <v>17</v>
      </c>
      <c r="D155" s="50"/>
      <c r="E155" s="20" t="s">
        <v>731</v>
      </c>
      <c r="F155" s="25">
        <v>18</v>
      </c>
      <c r="G155" s="17"/>
      <c r="H155" s="17"/>
      <c r="I155" s="108"/>
      <c r="J155" s="50" t="s">
        <v>765</v>
      </c>
      <c r="K155" s="184" t="s">
        <v>759</v>
      </c>
      <c r="L155" s="45"/>
      <c r="M155" s="45"/>
      <c r="N155" s="45"/>
    </row>
    <row r="156" spans="1:23" ht="170.1" hidden="1" customHeight="1" x14ac:dyDescent="0.25">
      <c r="A156" s="265"/>
      <c r="B156" s="45" t="str">
        <f>'SEZNAM PRVKŮ'!B14</f>
        <v>VN.12</v>
      </c>
      <c r="C156" s="45" t="s">
        <v>57</v>
      </c>
      <c r="D156" s="45"/>
      <c r="E156" s="101" t="s">
        <v>547</v>
      </c>
      <c r="F156" s="16">
        <v>3</v>
      </c>
      <c r="G156" s="18">
        <v>6500</v>
      </c>
      <c r="H156" s="18"/>
      <c r="I156" s="108"/>
      <c r="J156" s="50" t="s">
        <v>765</v>
      </c>
      <c r="K156" s="184" t="s">
        <v>759</v>
      </c>
      <c r="L156" s="45"/>
      <c r="M156" s="45"/>
      <c r="N156" s="45"/>
    </row>
    <row r="157" spans="1:23" ht="170.1" hidden="1" customHeight="1" x14ac:dyDescent="0.25">
      <c r="A157" s="265"/>
      <c r="B157" s="50" t="s">
        <v>140</v>
      </c>
      <c r="C157" s="50" t="s">
        <v>139</v>
      </c>
      <c r="D157" s="50"/>
      <c r="E157" s="31" t="s">
        <v>668</v>
      </c>
      <c r="F157" s="16">
        <v>1</v>
      </c>
      <c r="G157" s="18"/>
      <c r="H157" s="18"/>
      <c r="I157" s="50" t="s">
        <v>133</v>
      </c>
      <c r="J157" s="45" t="s">
        <v>764</v>
      </c>
      <c r="K157" s="185" t="s">
        <v>692</v>
      </c>
      <c r="L157" s="52"/>
      <c r="M157" s="52"/>
      <c r="N157" s="52"/>
    </row>
    <row r="158" spans="1:23" ht="170.1" hidden="1" customHeight="1" x14ac:dyDescent="0.25">
      <c r="A158" s="265"/>
      <c r="B158" s="50" t="str">
        <f>'SEZNAM PRVKŮ'!$B$234</f>
        <v>K.1.4</v>
      </c>
      <c r="C158" s="50" t="s">
        <v>161</v>
      </c>
      <c r="D158" s="50"/>
      <c r="E158" s="31" t="s">
        <v>741</v>
      </c>
      <c r="F158" s="16">
        <v>1</v>
      </c>
      <c r="G158" s="18"/>
      <c r="H158" s="18"/>
      <c r="I158" s="50" t="s">
        <v>133</v>
      </c>
      <c r="J158" s="45" t="s">
        <v>764</v>
      </c>
      <c r="K158" s="222" t="s">
        <v>797</v>
      </c>
      <c r="L158" s="52"/>
      <c r="M158" s="52"/>
      <c r="N158" s="52"/>
    </row>
    <row r="159" spans="1:23" ht="170.1" customHeight="1" x14ac:dyDescent="0.25">
      <c r="A159" s="265"/>
      <c r="B159" s="50" t="s">
        <v>142</v>
      </c>
      <c r="C159" s="50" t="s">
        <v>136</v>
      </c>
      <c r="D159" s="50"/>
      <c r="E159" s="24" t="s">
        <v>224</v>
      </c>
      <c r="F159" s="16">
        <v>3</v>
      </c>
      <c r="G159" s="252">
        <v>0</v>
      </c>
      <c r="H159" s="231">
        <f>G159*F159</f>
        <v>0</v>
      </c>
      <c r="I159" s="50" t="s">
        <v>882</v>
      </c>
      <c r="J159" s="45" t="s">
        <v>764</v>
      </c>
      <c r="K159" s="213" t="s">
        <v>760</v>
      </c>
      <c r="L159" s="45"/>
      <c r="M159" s="45"/>
      <c r="N159" s="45"/>
    </row>
    <row r="160" spans="1:23" ht="170.1" hidden="1" customHeight="1" x14ac:dyDescent="0.25">
      <c r="A160" s="265"/>
      <c r="B160" s="50" t="str">
        <f>'SEZNAM PRVKŮ'!$B$22</f>
        <v>VN.20</v>
      </c>
      <c r="C160" s="45" t="s">
        <v>191</v>
      </c>
      <c r="D160" s="45"/>
      <c r="E160" s="31" t="s">
        <v>643</v>
      </c>
      <c r="F160" s="46">
        <v>6</v>
      </c>
      <c r="G160" s="47">
        <v>2499</v>
      </c>
      <c r="H160" s="47"/>
      <c r="I160" s="45"/>
      <c r="J160" s="50" t="s">
        <v>765</v>
      </c>
      <c r="K160" s="184" t="s">
        <v>759</v>
      </c>
      <c r="L160" s="45"/>
      <c r="M160" s="45"/>
      <c r="N160" s="45"/>
    </row>
    <row r="161" spans="1:14" ht="170.1" hidden="1" customHeight="1" x14ac:dyDescent="0.25">
      <c r="A161" s="266"/>
      <c r="B161" s="50" t="s">
        <v>404</v>
      </c>
      <c r="C161" s="50" t="s">
        <v>670</v>
      </c>
      <c r="D161" s="63"/>
      <c r="E161" s="24" t="s">
        <v>454</v>
      </c>
      <c r="F161" s="16">
        <v>2</v>
      </c>
      <c r="G161" s="18"/>
      <c r="H161" s="18"/>
      <c r="I161" s="50"/>
      <c r="J161" s="50" t="s">
        <v>765</v>
      </c>
      <c r="K161" s="184" t="s">
        <v>759</v>
      </c>
      <c r="L161" s="45"/>
      <c r="M161" s="45"/>
      <c r="N161" s="45"/>
    </row>
    <row r="162" spans="1:14" ht="170.1" hidden="1" customHeight="1" x14ac:dyDescent="0.25">
      <c r="A162" s="186" t="s">
        <v>174</v>
      </c>
      <c r="B162" s="50" t="str">
        <f>'SEZNAM PRVKŮ'!B106</f>
        <v>OS.51</v>
      </c>
      <c r="C162" s="50" t="s">
        <v>676</v>
      </c>
      <c r="D162" s="85"/>
      <c r="E162" s="24" t="s">
        <v>675</v>
      </c>
      <c r="F162" s="16">
        <v>2</v>
      </c>
      <c r="G162" s="18"/>
      <c r="H162" s="18"/>
      <c r="I162" s="50"/>
      <c r="J162" s="50" t="s">
        <v>765</v>
      </c>
      <c r="K162" s="184" t="s">
        <v>759</v>
      </c>
      <c r="L162" s="45"/>
      <c r="M162" s="45"/>
      <c r="N162" s="45"/>
    </row>
    <row r="163" spans="1:14" ht="50.1" hidden="1" customHeight="1" x14ac:dyDescent="0.25">
      <c r="A163" s="3" t="s">
        <v>20</v>
      </c>
      <c r="B163" s="3" t="s">
        <v>61</v>
      </c>
      <c r="C163" s="4" t="s">
        <v>0</v>
      </c>
      <c r="D163" s="4" t="s">
        <v>1</v>
      </c>
      <c r="E163" s="13" t="s">
        <v>3</v>
      </c>
      <c r="F163" s="13" t="s">
        <v>2</v>
      </c>
      <c r="G163" s="15" t="s">
        <v>4</v>
      </c>
      <c r="H163" s="15"/>
      <c r="I163" s="15" t="s">
        <v>124</v>
      </c>
      <c r="J163" s="15" t="s">
        <v>758</v>
      </c>
      <c r="K163" s="15" t="s">
        <v>686</v>
      </c>
      <c r="L163" s="192" t="s">
        <v>757</v>
      </c>
      <c r="M163" s="210" t="s">
        <v>756</v>
      </c>
      <c r="N163" s="193" t="s">
        <v>700</v>
      </c>
    </row>
    <row r="164" spans="1:14" ht="170.1" customHeight="1" x14ac:dyDescent="0.25">
      <c r="A164" s="264" t="s">
        <v>175</v>
      </c>
      <c r="B164" s="50" t="s">
        <v>72</v>
      </c>
      <c r="C164" s="50" t="s">
        <v>74</v>
      </c>
      <c r="D164" s="52"/>
      <c r="E164" s="24" t="s">
        <v>619</v>
      </c>
      <c r="F164" s="34">
        <v>1</v>
      </c>
      <c r="G164" s="252">
        <v>0</v>
      </c>
      <c r="H164" s="231">
        <f t="shared" ref="H164:H167" si="12">G164*F164</f>
        <v>0</v>
      </c>
      <c r="I164" s="50" t="s">
        <v>882</v>
      </c>
      <c r="J164" s="45" t="s">
        <v>764</v>
      </c>
      <c r="K164" s="213" t="s">
        <v>760</v>
      </c>
      <c r="L164" s="45"/>
      <c r="M164" s="45"/>
      <c r="N164" s="45"/>
    </row>
    <row r="165" spans="1:14" ht="170.1" customHeight="1" x14ac:dyDescent="0.25">
      <c r="A165" s="265"/>
      <c r="B165" s="50" t="s">
        <v>73</v>
      </c>
      <c r="C165" s="50" t="s">
        <v>74</v>
      </c>
      <c r="D165" s="52"/>
      <c r="E165" s="24" t="s">
        <v>618</v>
      </c>
      <c r="F165" s="34">
        <v>1</v>
      </c>
      <c r="G165" s="252">
        <v>0</v>
      </c>
      <c r="H165" s="231">
        <f t="shared" si="12"/>
        <v>0</v>
      </c>
      <c r="I165" s="50" t="s">
        <v>882</v>
      </c>
      <c r="J165" s="45" t="s">
        <v>764</v>
      </c>
      <c r="K165" s="213" t="s">
        <v>760</v>
      </c>
      <c r="L165" s="45"/>
      <c r="M165" s="45"/>
      <c r="N165" s="45"/>
    </row>
    <row r="166" spans="1:14" ht="170.1" customHeight="1" x14ac:dyDescent="0.25">
      <c r="A166" s="265"/>
      <c r="B166" s="50" t="str">
        <f>'SEZNAM PRVKŮ'!B89</f>
        <v>OS.36</v>
      </c>
      <c r="C166" s="50" t="s">
        <v>229</v>
      </c>
      <c r="D166" s="63"/>
      <c r="E166" s="24" t="s">
        <v>230</v>
      </c>
      <c r="F166" s="34">
        <v>1</v>
      </c>
      <c r="G166" s="252">
        <v>0</v>
      </c>
      <c r="H166" s="231">
        <f t="shared" si="12"/>
        <v>0</v>
      </c>
      <c r="I166" s="50" t="s">
        <v>617</v>
      </c>
      <c r="J166" s="45" t="s">
        <v>764</v>
      </c>
      <c r="K166" s="213" t="s">
        <v>760</v>
      </c>
      <c r="L166" s="45"/>
      <c r="M166" s="45"/>
      <c r="N166" s="45"/>
    </row>
    <row r="167" spans="1:14" ht="170.1" customHeight="1" x14ac:dyDescent="0.25">
      <c r="A167" s="265"/>
      <c r="B167" s="50" t="str">
        <f>'SEZNAM PRVKŮ'!B23</f>
        <v>VN.21</v>
      </c>
      <c r="C167" s="50" t="s">
        <v>192</v>
      </c>
      <c r="D167" s="50"/>
      <c r="E167" s="50" t="s">
        <v>814</v>
      </c>
      <c r="F167" s="50">
        <v>12</v>
      </c>
      <c r="G167" s="252">
        <v>0</v>
      </c>
      <c r="H167" s="231">
        <f t="shared" si="12"/>
        <v>0</v>
      </c>
      <c r="I167" s="50" t="s">
        <v>617</v>
      </c>
      <c r="J167" s="50" t="s">
        <v>765</v>
      </c>
      <c r="K167" s="213" t="s">
        <v>760</v>
      </c>
      <c r="L167" s="45"/>
      <c r="M167" s="45"/>
      <c r="N167" s="45"/>
    </row>
    <row r="168" spans="1:14" ht="170.1" hidden="1" customHeight="1" x14ac:dyDescent="0.25">
      <c r="A168" s="266"/>
      <c r="B168" s="50" t="s">
        <v>441</v>
      </c>
      <c r="C168" s="50" t="s">
        <v>497</v>
      </c>
      <c r="D168" s="50"/>
      <c r="E168" s="19" t="s">
        <v>693</v>
      </c>
      <c r="F168" s="50">
        <v>1</v>
      </c>
      <c r="G168" s="18"/>
      <c r="H168" s="18"/>
      <c r="I168" s="50"/>
      <c r="J168" s="45" t="s">
        <v>764</v>
      </c>
      <c r="K168" s="222" t="s">
        <v>794</v>
      </c>
      <c r="L168" s="45"/>
      <c r="M168" s="45"/>
      <c r="N168" s="45"/>
    </row>
    <row r="169" spans="1:14" ht="50.1" hidden="1" customHeight="1" x14ac:dyDescent="0.25">
      <c r="A169" s="3" t="s">
        <v>20</v>
      </c>
      <c r="B169" s="3" t="s">
        <v>61</v>
      </c>
      <c r="C169" s="4" t="s">
        <v>0</v>
      </c>
      <c r="D169" s="4" t="s">
        <v>1</v>
      </c>
      <c r="E169" s="13" t="s">
        <v>3</v>
      </c>
      <c r="F169" s="13" t="s">
        <v>2</v>
      </c>
      <c r="G169" s="15" t="s">
        <v>4</v>
      </c>
      <c r="H169" s="15"/>
      <c r="I169" s="15" t="s">
        <v>124</v>
      </c>
      <c r="J169" s="15" t="s">
        <v>758</v>
      </c>
      <c r="K169" s="15" t="s">
        <v>686</v>
      </c>
      <c r="L169" s="192" t="s">
        <v>757</v>
      </c>
      <c r="M169" s="210" t="s">
        <v>756</v>
      </c>
      <c r="N169" s="193" t="s">
        <v>700</v>
      </c>
    </row>
    <row r="170" spans="1:14" ht="170.1" hidden="1" customHeight="1" x14ac:dyDescent="0.25">
      <c r="A170" s="271" t="s">
        <v>88</v>
      </c>
      <c r="B170" s="50" t="str">
        <f>'SEZNAM PRVKŮ'!B5</f>
        <v>VN.03</v>
      </c>
      <c r="C170" s="45" t="s">
        <v>60</v>
      </c>
      <c r="D170" s="45"/>
      <c r="E170" s="50" t="s">
        <v>593</v>
      </c>
      <c r="F170" s="46">
        <v>25</v>
      </c>
      <c r="G170" s="47">
        <v>9500</v>
      </c>
      <c r="H170" s="47"/>
      <c r="J170" s="50" t="s">
        <v>765</v>
      </c>
      <c r="K170" s="184" t="s">
        <v>759</v>
      </c>
      <c r="L170" s="45"/>
      <c r="M170" s="45"/>
      <c r="N170" s="45"/>
    </row>
    <row r="171" spans="1:14" ht="170.1" customHeight="1" x14ac:dyDescent="0.25">
      <c r="A171" s="271"/>
      <c r="B171" s="12" t="s">
        <v>75</v>
      </c>
      <c r="C171" s="50" t="s">
        <v>74</v>
      </c>
      <c r="D171" s="63"/>
      <c r="E171" s="24" t="s">
        <v>704</v>
      </c>
      <c r="F171" s="16">
        <v>1</v>
      </c>
      <c r="G171" s="252">
        <v>0</v>
      </c>
      <c r="H171" s="231">
        <f t="shared" ref="H171:H175" si="13">G171*F171</f>
        <v>0</v>
      </c>
      <c r="I171" s="50" t="s">
        <v>882</v>
      </c>
      <c r="J171" s="45" t="s">
        <v>764</v>
      </c>
      <c r="K171" s="213" t="s">
        <v>760</v>
      </c>
      <c r="L171" s="45"/>
      <c r="M171" s="45"/>
      <c r="N171" s="45"/>
    </row>
    <row r="172" spans="1:14" ht="170.1" customHeight="1" x14ac:dyDescent="0.25">
      <c r="A172" s="271"/>
      <c r="B172" s="12" t="s">
        <v>76</v>
      </c>
      <c r="C172" s="50" t="s">
        <v>74</v>
      </c>
      <c r="D172" s="63"/>
      <c r="E172" s="24" t="s">
        <v>703</v>
      </c>
      <c r="F172" s="16">
        <v>1</v>
      </c>
      <c r="G172" s="252">
        <v>0</v>
      </c>
      <c r="H172" s="231">
        <f t="shared" si="13"/>
        <v>0</v>
      </c>
      <c r="I172" s="50" t="s">
        <v>882</v>
      </c>
      <c r="J172" s="45" t="s">
        <v>764</v>
      </c>
      <c r="K172" s="213" t="s">
        <v>760</v>
      </c>
      <c r="L172" s="45"/>
      <c r="M172" s="45"/>
      <c r="N172" s="45"/>
    </row>
    <row r="173" spans="1:14" ht="170.1" customHeight="1" x14ac:dyDescent="0.25">
      <c r="A173" s="271"/>
      <c r="B173" s="50" t="s">
        <v>337</v>
      </c>
      <c r="C173" s="50" t="s">
        <v>229</v>
      </c>
      <c r="D173" s="63"/>
      <c r="E173" s="24" t="s">
        <v>230</v>
      </c>
      <c r="F173" s="34">
        <v>1</v>
      </c>
      <c r="G173" s="252">
        <v>0</v>
      </c>
      <c r="H173" s="231">
        <f t="shared" si="13"/>
        <v>0</v>
      </c>
      <c r="I173" s="50" t="s">
        <v>617</v>
      </c>
      <c r="J173" s="45" t="s">
        <v>764</v>
      </c>
      <c r="K173" s="213" t="s">
        <v>760</v>
      </c>
      <c r="L173" s="45"/>
      <c r="M173" s="45"/>
      <c r="N173" s="45"/>
    </row>
    <row r="174" spans="1:14" ht="170.1" customHeight="1" x14ac:dyDescent="0.25">
      <c r="A174" s="271"/>
      <c r="B174" s="50" t="str">
        <f>'SEZNAM PRVKŮ'!B23</f>
        <v>VN.21</v>
      </c>
      <c r="C174" s="50" t="s">
        <v>192</v>
      </c>
      <c r="D174" s="50"/>
      <c r="E174" s="50" t="s">
        <v>814</v>
      </c>
      <c r="F174" s="50">
        <v>4</v>
      </c>
      <c r="G174" s="252">
        <v>0</v>
      </c>
      <c r="H174" s="231">
        <f t="shared" si="13"/>
        <v>0</v>
      </c>
      <c r="I174" s="50" t="s">
        <v>617</v>
      </c>
      <c r="J174" s="50" t="s">
        <v>765</v>
      </c>
      <c r="K174" s="213" t="s">
        <v>760</v>
      </c>
      <c r="L174" s="45"/>
      <c r="M174" s="45"/>
      <c r="N174" s="45"/>
    </row>
    <row r="175" spans="1:14" ht="170.1" customHeight="1" x14ac:dyDescent="0.25">
      <c r="A175" s="271"/>
      <c r="B175" s="50" t="str">
        <f>'SEZNAM PRVKŮ'!B65</f>
        <v>OS.13b</v>
      </c>
      <c r="C175" s="45" t="s">
        <v>379</v>
      </c>
      <c r="D175" s="52"/>
      <c r="E175" s="45" t="s">
        <v>418</v>
      </c>
      <c r="F175" s="50">
        <v>16</v>
      </c>
      <c r="G175" s="252">
        <v>0</v>
      </c>
      <c r="H175" s="231">
        <f t="shared" si="13"/>
        <v>0</v>
      </c>
      <c r="I175" s="50"/>
      <c r="J175" s="45" t="s">
        <v>764</v>
      </c>
      <c r="K175" s="213" t="s">
        <v>760</v>
      </c>
      <c r="L175" s="45"/>
      <c r="M175" s="45"/>
      <c r="N175" s="45"/>
    </row>
    <row r="176" spans="1:14" ht="50.1" hidden="1" customHeight="1" x14ac:dyDescent="0.25">
      <c r="A176" s="3" t="s">
        <v>20</v>
      </c>
      <c r="B176" s="3" t="s">
        <v>61</v>
      </c>
      <c r="C176" s="4" t="s">
        <v>0</v>
      </c>
      <c r="D176" s="4" t="s">
        <v>1</v>
      </c>
      <c r="E176" s="13" t="s">
        <v>3</v>
      </c>
      <c r="F176" s="13" t="s">
        <v>2</v>
      </c>
      <c r="G176" s="15" t="s">
        <v>4</v>
      </c>
      <c r="H176" s="15"/>
      <c r="I176" s="15" t="s">
        <v>124</v>
      </c>
      <c r="J176" s="15" t="s">
        <v>758</v>
      </c>
      <c r="K176" s="15" t="s">
        <v>686</v>
      </c>
      <c r="L176" s="192" t="s">
        <v>757</v>
      </c>
      <c r="M176" s="210" t="s">
        <v>756</v>
      </c>
      <c r="N176" s="193" t="s">
        <v>700</v>
      </c>
    </row>
    <row r="177" spans="1:23" ht="170.1" hidden="1" customHeight="1" x14ac:dyDescent="0.25">
      <c r="A177" s="271" t="s">
        <v>83</v>
      </c>
      <c r="B177" s="50" t="str">
        <f>'SEZNAM PRVKŮ'!B46</f>
        <v>VN.44</v>
      </c>
      <c r="C177" s="45" t="s">
        <v>389</v>
      </c>
      <c r="D177" s="5"/>
      <c r="E177" s="102" t="s">
        <v>633</v>
      </c>
      <c r="F177" s="29">
        <v>2</v>
      </c>
      <c r="G177" s="35">
        <v>6000</v>
      </c>
      <c r="H177" s="35"/>
      <c r="J177" s="50" t="s">
        <v>765</v>
      </c>
      <c r="K177" s="184" t="s">
        <v>759</v>
      </c>
      <c r="L177" s="45"/>
      <c r="M177" s="45"/>
      <c r="N177" s="45"/>
    </row>
    <row r="178" spans="1:23" ht="170.1" customHeight="1" x14ac:dyDescent="0.25">
      <c r="A178" s="271"/>
      <c r="B178" s="12" t="s">
        <v>95</v>
      </c>
      <c r="C178" s="50" t="s">
        <v>92</v>
      </c>
      <c r="D178" s="63"/>
      <c r="E178" s="24" t="s">
        <v>630</v>
      </c>
      <c r="F178" s="16">
        <v>1</v>
      </c>
      <c r="G178" s="252">
        <v>0</v>
      </c>
      <c r="H178" s="231">
        <f>G178*F178</f>
        <v>0</v>
      </c>
      <c r="I178" s="50" t="s">
        <v>882</v>
      </c>
      <c r="J178" s="45" t="s">
        <v>764</v>
      </c>
      <c r="K178" s="213" t="s">
        <v>760</v>
      </c>
      <c r="L178" s="45"/>
      <c r="M178" s="45"/>
      <c r="N178" s="45"/>
    </row>
    <row r="179" spans="1:23" ht="170.1" hidden="1" customHeight="1" x14ac:dyDescent="0.25">
      <c r="A179" s="271"/>
      <c r="B179" s="12" t="s">
        <v>96</v>
      </c>
      <c r="C179" s="50" t="s">
        <v>97</v>
      </c>
      <c r="D179" s="63"/>
      <c r="E179" s="24" t="s">
        <v>631</v>
      </c>
      <c r="F179" s="29">
        <v>1</v>
      </c>
      <c r="G179" s="30"/>
      <c r="H179" s="30"/>
      <c r="I179" s="50" t="s">
        <v>133</v>
      </c>
      <c r="J179" s="45" t="s">
        <v>764</v>
      </c>
      <c r="K179" s="185" t="s">
        <v>692</v>
      </c>
      <c r="L179" s="45"/>
      <c r="M179" s="45"/>
      <c r="N179" s="45"/>
    </row>
    <row r="180" spans="1:23" ht="170.1" hidden="1" customHeight="1" x14ac:dyDescent="0.25">
      <c r="A180" s="271"/>
      <c r="B180" s="50" t="str">
        <f>'SEZNAM PRVKŮ'!B19</f>
        <v>VN.17</v>
      </c>
      <c r="C180" s="50" t="s">
        <v>239</v>
      </c>
      <c r="D180" s="50"/>
      <c r="E180" s="101" t="s">
        <v>635</v>
      </c>
      <c r="F180" s="41">
        <v>1</v>
      </c>
      <c r="G180" s="18">
        <v>1800</v>
      </c>
      <c r="H180" s="18"/>
      <c r="I180" s="50"/>
      <c r="J180" s="50" t="s">
        <v>765</v>
      </c>
      <c r="K180" s="184" t="s">
        <v>759</v>
      </c>
      <c r="L180" s="45"/>
      <c r="M180" s="45"/>
      <c r="N180" s="45"/>
    </row>
    <row r="181" spans="1:23" ht="170.1" hidden="1" customHeight="1" x14ac:dyDescent="0.25">
      <c r="A181" s="271"/>
      <c r="B181" s="12" t="str">
        <f>'SEZNAM PRVKŮ'!$B$67</f>
        <v>OS.16b</v>
      </c>
      <c r="C181" s="45" t="s">
        <v>414</v>
      </c>
      <c r="D181" s="52"/>
      <c r="E181" s="21" t="s">
        <v>744</v>
      </c>
      <c r="F181" s="46">
        <v>1</v>
      </c>
      <c r="G181" s="54">
        <v>171</v>
      </c>
      <c r="H181" s="54"/>
      <c r="I181" s="45"/>
      <c r="J181" s="50" t="s">
        <v>765</v>
      </c>
      <c r="K181" s="184" t="s">
        <v>759</v>
      </c>
      <c r="L181" s="45"/>
      <c r="M181" s="45"/>
      <c r="N181" s="45"/>
    </row>
    <row r="182" spans="1:23" ht="50.1" hidden="1" customHeight="1" x14ac:dyDescent="0.25">
      <c r="A182" s="3" t="s">
        <v>20</v>
      </c>
      <c r="B182" s="3" t="s">
        <v>61</v>
      </c>
      <c r="C182" s="4" t="s">
        <v>0</v>
      </c>
      <c r="D182" s="4" t="s">
        <v>1</v>
      </c>
      <c r="E182" s="13" t="s">
        <v>3</v>
      </c>
      <c r="F182" s="13" t="s">
        <v>2</v>
      </c>
      <c r="G182" s="15" t="s">
        <v>4</v>
      </c>
      <c r="H182" s="15"/>
      <c r="I182" s="106" t="s">
        <v>124</v>
      </c>
      <c r="J182" s="15" t="s">
        <v>758</v>
      </c>
      <c r="K182" s="15" t="s">
        <v>686</v>
      </c>
      <c r="L182" s="192" t="s">
        <v>757</v>
      </c>
      <c r="M182" s="210" t="s">
        <v>756</v>
      </c>
      <c r="N182" s="193" t="s">
        <v>700</v>
      </c>
    </row>
    <row r="183" spans="1:23" ht="170.1" customHeight="1" x14ac:dyDescent="0.25">
      <c r="A183" s="50" t="s">
        <v>79</v>
      </c>
      <c r="B183" s="12" t="s">
        <v>219</v>
      </c>
      <c r="C183" s="50" t="s">
        <v>7</v>
      </c>
      <c r="D183" s="63"/>
      <c r="E183" s="24" t="s">
        <v>556</v>
      </c>
      <c r="F183" s="16">
        <v>1</v>
      </c>
      <c r="G183" s="252">
        <v>0</v>
      </c>
      <c r="H183" s="231">
        <f>G183*F183</f>
        <v>0</v>
      </c>
      <c r="J183" s="50" t="s">
        <v>765</v>
      </c>
      <c r="K183" s="213" t="s">
        <v>760</v>
      </c>
      <c r="L183" s="45"/>
      <c r="M183" s="45"/>
      <c r="N183" s="45"/>
    </row>
    <row r="184" spans="1:23" ht="50.1" hidden="1" customHeight="1" x14ac:dyDescent="0.25">
      <c r="A184" s="3" t="s">
        <v>20</v>
      </c>
      <c r="B184" s="3" t="s">
        <v>61</v>
      </c>
      <c r="C184" s="4" t="s">
        <v>0</v>
      </c>
      <c r="D184" s="4" t="s">
        <v>1</v>
      </c>
      <c r="E184" s="13" t="s">
        <v>3</v>
      </c>
      <c r="F184" s="13" t="s">
        <v>2</v>
      </c>
      <c r="G184" s="15" t="s">
        <v>4</v>
      </c>
      <c r="H184" s="15"/>
      <c r="I184" s="15" t="s">
        <v>124</v>
      </c>
      <c r="J184" s="15" t="s">
        <v>758</v>
      </c>
      <c r="K184" s="15" t="s">
        <v>686</v>
      </c>
      <c r="L184" s="192" t="s">
        <v>699</v>
      </c>
      <c r="M184" s="192"/>
      <c r="N184" s="193" t="s">
        <v>700</v>
      </c>
    </row>
    <row r="185" spans="1:23" ht="170.1" hidden="1" customHeight="1" x14ac:dyDescent="0.25">
      <c r="A185" s="264" t="s">
        <v>80</v>
      </c>
      <c r="B185" s="50" t="str">
        <f>'SEZNAM PRVKŮ'!B24</f>
        <v>VN.22</v>
      </c>
      <c r="C185" s="50" t="s">
        <v>60</v>
      </c>
      <c r="D185" s="63"/>
      <c r="E185" s="24" t="s">
        <v>558</v>
      </c>
      <c r="F185" s="16">
        <v>1</v>
      </c>
      <c r="G185" s="28">
        <v>15500</v>
      </c>
      <c r="H185" s="28"/>
      <c r="J185" s="50" t="s">
        <v>765</v>
      </c>
      <c r="K185" s="184" t="s">
        <v>759</v>
      </c>
      <c r="L185" s="45"/>
      <c r="M185" s="45"/>
      <c r="N185" s="45"/>
    </row>
    <row r="186" spans="1:23" ht="170.1" customHeight="1" x14ac:dyDescent="0.25">
      <c r="A186" s="265"/>
      <c r="B186" s="12" t="s">
        <v>98</v>
      </c>
      <c r="C186" s="50" t="s">
        <v>92</v>
      </c>
      <c r="D186" s="63"/>
      <c r="E186" s="24" t="s">
        <v>199</v>
      </c>
      <c r="F186" s="16">
        <v>1</v>
      </c>
      <c r="G186" s="252">
        <v>0</v>
      </c>
      <c r="H186" s="231">
        <f t="shared" ref="H186:H188" si="14">G186*F186</f>
        <v>0</v>
      </c>
      <c r="I186" s="50" t="s">
        <v>883</v>
      </c>
      <c r="J186" s="45" t="s">
        <v>764</v>
      </c>
      <c r="K186" s="213" t="s">
        <v>760</v>
      </c>
      <c r="L186" s="45"/>
      <c r="M186" s="45"/>
      <c r="N186" s="45"/>
    </row>
    <row r="187" spans="1:23" ht="170.1" customHeight="1" x14ac:dyDescent="0.25">
      <c r="A187" s="265"/>
      <c r="B187" s="12" t="s">
        <v>99</v>
      </c>
      <c r="C187" s="50" t="s">
        <v>92</v>
      </c>
      <c r="D187" s="63"/>
      <c r="E187" s="24" t="s">
        <v>198</v>
      </c>
      <c r="F187" s="16">
        <v>1</v>
      </c>
      <c r="G187" s="252">
        <v>0</v>
      </c>
      <c r="H187" s="231">
        <f t="shared" si="14"/>
        <v>0</v>
      </c>
      <c r="I187" s="50" t="s">
        <v>883</v>
      </c>
      <c r="J187" s="45" t="s">
        <v>764</v>
      </c>
      <c r="K187" s="213" t="s">
        <v>760</v>
      </c>
      <c r="L187" s="45"/>
      <c r="M187" s="45"/>
      <c r="N187" s="45"/>
    </row>
    <row r="188" spans="1:23" ht="169.5" customHeight="1" x14ac:dyDescent="0.25">
      <c r="A188" s="265"/>
      <c r="B188" s="50" t="str">
        <f>'SEZNAM PRVKŮ'!B70</f>
        <v>OS.18b</v>
      </c>
      <c r="C188" s="50" t="s">
        <v>340</v>
      </c>
      <c r="D188" s="52"/>
      <c r="E188" s="50" t="s">
        <v>396</v>
      </c>
      <c r="F188" s="16">
        <v>1</v>
      </c>
      <c r="G188" s="252">
        <v>0</v>
      </c>
      <c r="H188" s="231">
        <f t="shared" si="14"/>
        <v>0</v>
      </c>
      <c r="I188" s="50"/>
      <c r="J188" s="45" t="s">
        <v>764</v>
      </c>
      <c r="K188" s="213" t="s">
        <v>760</v>
      </c>
      <c r="L188" s="45"/>
      <c r="M188" s="45"/>
      <c r="N188" s="45"/>
    </row>
    <row r="189" spans="1:23" ht="170.1" hidden="1" customHeight="1" x14ac:dyDescent="0.25">
      <c r="A189" s="265"/>
      <c r="B189" s="45" t="str">
        <f>'SEZNAM PRVKŮ'!B18</f>
        <v>VN.16</v>
      </c>
      <c r="C189" s="45" t="s">
        <v>476</v>
      </c>
      <c r="D189" s="45"/>
      <c r="E189" s="45" t="s">
        <v>624</v>
      </c>
      <c r="F189" s="86">
        <v>1</v>
      </c>
      <c r="G189" s="47">
        <v>1890</v>
      </c>
      <c r="H189" s="47"/>
      <c r="J189" s="50" t="s">
        <v>765</v>
      </c>
      <c r="K189" s="184" t="s">
        <v>759</v>
      </c>
      <c r="L189" s="45"/>
      <c r="M189" s="45"/>
      <c r="N189" s="45"/>
    </row>
    <row r="190" spans="1:23" ht="170.1" customHeight="1" x14ac:dyDescent="0.25">
      <c r="A190" s="266"/>
      <c r="B190" s="45" t="str">
        <f>'SEZNAM PRVKŮ'!B65</f>
        <v>OS.13b</v>
      </c>
      <c r="C190" s="45" t="s">
        <v>379</v>
      </c>
      <c r="D190" s="52"/>
      <c r="E190" s="45" t="s">
        <v>418</v>
      </c>
      <c r="F190" s="86">
        <v>1</v>
      </c>
      <c r="G190" s="252">
        <v>0</v>
      </c>
      <c r="H190" s="231">
        <f>G190*F190</f>
        <v>0</v>
      </c>
      <c r="I190" s="76"/>
      <c r="J190" s="45" t="s">
        <v>764</v>
      </c>
      <c r="K190" s="213" t="s">
        <v>760</v>
      </c>
      <c r="L190" s="45"/>
      <c r="M190" s="45"/>
      <c r="N190" s="45"/>
    </row>
    <row r="191" spans="1:23" ht="50.1" hidden="1" customHeight="1" x14ac:dyDescent="0.25">
      <c r="A191" s="3" t="s">
        <v>20</v>
      </c>
      <c r="B191" s="3" t="s">
        <v>61</v>
      </c>
      <c r="C191" s="4" t="s">
        <v>0</v>
      </c>
      <c r="D191" s="4" t="s">
        <v>1</v>
      </c>
      <c r="E191" s="13" t="s">
        <v>3</v>
      </c>
      <c r="F191" s="13" t="s">
        <v>2</v>
      </c>
      <c r="G191" s="15" t="s">
        <v>4</v>
      </c>
      <c r="H191" s="15"/>
      <c r="I191" s="15" t="s">
        <v>124</v>
      </c>
      <c r="J191" s="15" t="s">
        <v>758</v>
      </c>
      <c r="K191" s="15" t="s">
        <v>686</v>
      </c>
      <c r="L191" s="192" t="s">
        <v>757</v>
      </c>
      <c r="M191" s="210" t="s">
        <v>756</v>
      </c>
      <c r="N191" s="193" t="s">
        <v>700</v>
      </c>
    </row>
    <row r="192" spans="1:23" ht="170.1" customHeight="1" x14ac:dyDescent="0.25">
      <c r="A192" s="50" t="s">
        <v>176</v>
      </c>
      <c r="B192" s="50" t="str">
        <f>'SEZNAM PRVKŮ'!B93</f>
        <v>OS.39</v>
      </c>
      <c r="C192" s="45" t="s">
        <v>401</v>
      </c>
      <c r="D192" s="63"/>
      <c r="E192" s="50" t="s">
        <v>761</v>
      </c>
      <c r="F192" s="16">
        <v>1</v>
      </c>
      <c r="G192" s="252">
        <v>0</v>
      </c>
      <c r="H192" s="231">
        <f t="shared" ref="H192:H201" si="15">G192*F192</f>
        <v>0</v>
      </c>
      <c r="I192" s="50" t="s">
        <v>581</v>
      </c>
      <c r="J192" s="45" t="s">
        <v>764</v>
      </c>
      <c r="K192" s="213" t="s">
        <v>760</v>
      </c>
      <c r="L192" s="45"/>
      <c r="M192" s="45"/>
      <c r="N192" s="45"/>
      <c r="O192" s="51"/>
      <c r="P192" s="57"/>
      <c r="Q192" s="51"/>
      <c r="R192" s="22"/>
      <c r="S192" s="32"/>
      <c r="T192" s="23"/>
      <c r="U192" s="36"/>
      <c r="V192" s="33"/>
      <c r="W192" s="51"/>
    </row>
    <row r="193" spans="1:23" ht="170.1" customHeight="1" x14ac:dyDescent="0.25">
      <c r="A193" s="264" t="s">
        <v>176</v>
      </c>
      <c r="B193" s="50" t="str">
        <f>'SEZNAM PRVKŮ'!B75</f>
        <v>OS.23</v>
      </c>
      <c r="C193" s="50" t="s">
        <v>747</v>
      </c>
      <c r="D193" s="63"/>
      <c r="E193" s="50" t="s">
        <v>815</v>
      </c>
      <c r="F193" s="16">
        <v>1</v>
      </c>
      <c r="G193" s="252">
        <v>0</v>
      </c>
      <c r="H193" s="231">
        <f t="shared" si="15"/>
        <v>0</v>
      </c>
      <c r="I193" s="50"/>
      <c r="J193" s="45" t="s">
        <v>764</v>
      </c>
      <c r="K193" s="213" t="s">
        <v>760</v>
      </c>
      <c r="L193" s="45"/>
      <c r="M193" s="45"/>
      <c r="N193" s="45"/>
      <c r="O193" s="51"/>
      <c r="P193" s="57"/>
      <c r="Q193" s="51"/>
      <c r="R193" s="22"/>
      <c r="S193" s="32"/>
      <c r="T193" s="23"/>
      <c r="U193" s="36"/>
      <c r="V193" s="33"/>
      <c r="W193" s="51"/>
    </row>
    <row r="194" spans="1:23" ht="170.1" customHeight="1" x14ac:dyDescent="0.25">
      <c r="A194" s="265"/>
      <c r="B194" s="50" t="str">
        <f>'SEZNAM PRVKŮ'!B57</f>
        <v>OS.06</v>
      </c>
      <c r="C194" s="50" t="s">
        <v>380</v>
      </c>
      <c r="D194" s="50"/>
      <c r="E194" s="50" t="s">
        <v>227</v>
      </c>
      <c r="F194" s="50">
        <v>3</v>
      </c>
      <c r="G194" s="252">
        <v>0</v>
      </c>
      <c r="H194" s="231">
        <f t="shared" si="15"/>
        <v>0</v>
      </c>
      <c r="I194" s="50"/>
      <c r="J194" s="45" t="s">
        <v>764</v>
      </c>
      <c r="K194" s="213" t="s">
        <v>760</v>
      </c>
      <c r="L194" s="45"/>
      <c r="M194" s="45"/>
      <c r="N194" s="45"/>
      <c r="O194" s="51"/>
      <c r="P194" s="57"/>
      <c r="Q194" s="51"/>
      <c r="R194" s="22"/>
      <c r="S194" s="32"/>
      <c r="T194" s="23"/>
      <c r="U194" s="36"/>
      <c r="V194" s="33"/>
      <c r="W194" s="51"/>
    </row>
    <row r="195" spans="1:23" ht="170.1" customHeight="1" x14ac:dyDescent="0.25">
      <c r="A195" s="265"/>
      <c r="B195" s="50" t="str">
        <f>'SEZNAM PRVKŮ'!B63</f>
        <v>OS.12</v>
      </c>
      <c r="C195" s="50" t="s">
        <v>48</v>
      </c>
      <c r="D195" s="63"/>
      <c r="E195" s="21" t="s">
        <v>812</v>
      </c>
      <c r="F195" s="25">
        <v>1</v>
      </c>
      <c r="G195" s="252">
        <v>0</v>
      </c>
      <c r="H195" s="231">
        <f t="shared" si="15"/>
        <v>0</v>
      </c>
      <c r="I195" s="50"/>
      <c r="J195" s="45" t="s">
        <v>764</v>
      </c>
      <c r="K195" s="213" t="s">
        <v>760</v>
      </c>
      <c r="L195" s="45"/>
      <c r="M195" s="45"/>
      <c r="N195" s="45"/>
      <c r="O195" s="51"/>
      <c r="P195" s="57"/>
      <c r="Q195" s="51"/>
      <c r="R195" s="22"/>
      <c r="S195" s="32"/>
      <c r="T195" s="23"/>
      <c r="U195" s="36"/>
      <c r="V195" s="33"/>
      <c r="W195" s="51"/>
    </row>
    <row r="196" spans="1:23" ht="170.1" customHeight="1" x14ac:dyDescent="0.25">
      <c r="A196" s="265"/>
      <c r="B196" s="50" t="str">
        <f>'SEZNAM PRVKŮ'!B59</f>
        <v>OS.08</v>
      </c>
      <c r="C196" s="50" t="s">
        <v>46</v>
      </c>
      <c r="D196" s="63"/>
      <c r="E196" s="50" t="s">
        <v>361</v>
      </c>
      <c r="F196" s="25">
        <v>1</v>
      </c>
      <c r="G196" s="252">
        <v>0</v>
      </c>
      <c r="H196" s="231">
        <f t="shared" si="15"/>
        <v>0</v>
      </c>
      <c r="I196" s="50"/>
      <c r="J196" s="45" t="s">
        <v>764</v>
      </c>
      <c r="K196" s="213" t="s">
        <v>760</v>
      </c>
      <c r="L196" s="45"/>
      <c r="M196" s="45"/>
      <c r="N196" s="45"/>
      <c r="O196" s="51"/>
      <c r="P196" s="57"/>
      <c r="Q196" s="51"/>
      <c r="R196" s="22"/>
      <c r="S196" s="32"/>
      <c r="T196" s="23"/>
      <c r="U196" s="36"/>
      <c r="V196" s="33"/>
      <c r="W196" s="51"/>
    </row>
    <row r="197" spans="1:23" ht="170.1" customHeight="1" x14ac:dyDescent="0.25">
      <c r="A197" s="265"/>
      <c r="B197" s="50" t="str">
        <f>'SEZNAM PRVKŮ'!B69</f>
        <v>OS.18a</v>
      </c>
      <c r="C197" s="50" t="s">
        <v>340</v>
      </c>
      <c r="D197" s="63"/>
      <c r="E197" s="50" t="s">
        <v>386</v>
      </c>
      <c r="F197" s="25">
        <v>1</v>
      </c>
      <c r="G197" s="252">
        <v>0</v>
      </c>
      <c r="H197" s="231">
        <f t="shared" si="15"/>
        <v>0</v>
      </c>
      <c r="I197" s="50"/>
      <c r="J197" s="45" t="s">
        <v>764</v>
      </c>
      <c r="K197" s="213" t="s">
        <v>760</v>
      </c>
      <c r="L197" s="45"/>
      <c r="M197" s="45"/>
      <c r="N197" s="45"/>
      <c r="O197" s="51"/>
      <c r="P197" s="57"/>
      <c r="Q197" s="51"/>
      <c r="R197" s="22"/>
      <c r="S197" s="32"/>
      <c r="T197" s="23"/>
      <c r="U197" s="36"/>
      <c r="V197" s="33"/>
      <c r="W197" s="51"/>
    </row>
    <row r="198" spans="1:23" ht="170.1" customHeight="1" x14ac:dyDescent="0.25">
      <c r="A198" s="265"/>
      <c r="B198" s="50" t="str">
        <f>'SEZNAM PRVKŮ'!B61</f>
        <v>OS.10</v>
      </c>
      <c r="C198" s="50" t="s">
        <v>42</v>
      </c>
      <c r="D198" s="63"/>
      <c r="E198" s="21" t="s">
        <v>362</v>
      </c>
      <c r="F198" s="25">
        <v>1</v>
      </c>
      <c r="G198" s="252">
        <v>0</v>
      </c>
      <c r="H198" s="231">
        <f t="shared" si="15"/>
        <v>0</v>
      </c>
      <c r="I198" s="50"/>
      <c r="J198" s="45" t="s">
        <v>764</v>
      </c>
      <c r="K198" s="213" t="s">
        <v>760</v>
      </c>
      <c r="L198" s="45"/>
      <c r="M198" s="45"/>
      <c r="N198" s="45"/>
      <c r="O198" s="51"/>
      <c r="P198" s="57"/>
      <c r="Q198" s="51"/>
      <c r="R198" s="22"/>
      <c r="S198" s="32"/>
      <c r="T198" s="23"/>
      <c r="U198" s="36"/>
      <c r="V198" s="33"/>
      <c r="W198" s="51"/>
    </row>
    <row r="199" spans="1:23" ht="170.1" customHeight="1" x14ac:dyDescent="0.25">
      <c r="A199" s="265"/>
      <c r="B199" s="50" t="str">
        <f>'SEZNAM PRVKŮ'!B73</f>
        <v>OS.21</v>
      </c>
      <c r="C199" s="50" t="s">
        <v>225</v>
      </c>
      <c r="D199" s="11"/>
      <c r="E199" s="50" t="s">
        <v>806</v>
      </c>
      <c r="F199" s="12">
        <v>1</v>
      </c>
      <c r="G199" s="252">
        <v>0</v>
      </c>
      <c r="H199" s="231">
        <f t="shared" si="15"/>
        <v>0</v>
      </c>
      <c r="I199" s="50"/>
      <c r="J199" s="45" t="s">
        <v>764</v>
      </c>
      <c r="K199" s="213" t="s">
        <v>760</v>
      </c>
      <c r="L199" s="45"/>
      <c r="M199" s="45"/>
      <c r="N199" s="45"/>
      <c r="O199" s="51"/>
      <c r="P199" s="57"/>
      <c r="Q199" s="51"/>
      <c r="R199" s="22"/>
      <c r="S199" s="32"/>
      <c r="T199" s="23"/>
      <c r="U199" s="36"/>
      <c r="V199" s="33"/>
      <c r="W199" s="51"/>
    </row>
    <row r="200" spans="1:23" ht="170.1" customHeight="1" x14ac:dyDescent="0.25">
      <c r="A200" s="265"/>
      <c r="B200" s="50" t="str">
        <f>'SEZNAM PRVKŮ'!B87</f>
        <v>OS.34</v>
      </c>
      <c r="C200" s="50" t="s">
        <v>188</v>
      </c>
      <c r="D200" s="50"/>
      <c r="E200" s="24" t="s">
        <v>809</v>
      </c>
      <c r="F200" s="50">
        <v>1</v>
      </c>
      <c r="G200" s="252">
        <v>0</v>
      </c>
      <c r="H200" s="231">
        <f t="shared" si="15"/>
        <v>0</v>
      </c>
      <c r="I200" s="50"/>
      <c r="J200" s="45" t="s">
        <v>764</v>
      </c>
      <c r="K200" s="213" t="s">
        <v>760</v>
      </c>
      <c r="L200" s="45"/>
      <c r="M200" s="45"/>
      <c r="N200" s="45"/>
      <c r="O200" s="51"/>
      <c r="P200" s="57"/>
      <c r="Q200" s="51"/>
      <c r="R200" s="22"/>
      <c r="S200" s="32"/>
      <c r="T200" s="23"/>
      <c r="U200" s="36"/>
      <c r="V200" s="33"/>
      <c r="W200" s="51"/>
    </row>
    <row r="201" spans="1:23" ht="170.1" customHeight="1" x14ac:dyDescent="0.25">
      <c r="A201" s="266"/>
      <c r="B201" s="50" t="str">
        <f>'SEZNAM PRVKŮ'!B71</f>
        <v>OS.19</v>
      </c>
      <c r="C201" s="50" t="s">
        <v>399</v>
      </c>
      <c r="D201" s="63"/>
      <c r="E201" s="50" t="s">
        <v>398</v>
      </c>
      <c r="F201" s="16">
        <v>1</v>
      </c>
      <c r="G201" s="252">
        <v>0</v>
      </c>
      <c r="H201" s="231">
        <f t="shared" si="15"/>
        <v>0</v>
      </c>
      <c r="I201" s="50"/>
      <c r="J201" s="45" t="s">
        <v>764</v>
      </c>
      <c r="K201" s="213" t="s">
        <v>760</v>
      </c>
      <c r="L201" s="45"/>
      <c r="M201" s="45"/>
      <c r="N201" s="45"/>
      <c r="O201" s="51"/>
      <c r="P201" s="57"/>
      <c r="Q201" s="51"/>
      <c r="R201" s="22"/>
      <c r="S201" s="32"/>
      <c r="T201" s="23"/>
      <c r="U201" s="36"/>
      <c r="V201" s="33"/>
      <c r="W201" s="51"/>
    </row>
    <row r="202" spans="1:23" ht="50.1" hidden="1" customHeight="1" x14ac:dyDescent="0.25">
      <c r="A202" s="3" t="s">
        <v>20</v>
      </c>
      <c r="B202" s="3" t="s">
        <v>61</v>
      </c>
      <c r="C202" s="4" t="s">
        <v>0</v>
      </c>
      <c r="D202" s="4" t="s">
        <v>1</v>
      </c>
      <c r="E202" s="13" t="s">
        <v>3</v>
      </c>
      <c r="F202" s="13" t="s">
        <v>2</v>
      </c>
      <c r="G202" s="15" t="s">
        <v>4</v>
      </c>
      <c r="H202" s="15"/>
      <c r="I202" s="15" t="s">
        <v>124</v>
      </c>
      <c r="J202" s="15" t="s">
        <v>758</v>
      </c>
      <c r="K202" s="15" t="s">
        <v>686</v>
      </c>
      <c r="L202" s="192" t="s">
        <v>757</v>
      </c>
      <c r="M202" s="210" t="s">
        <v>756</v>
      </c>
      <c r="N202" s="193" t="s">
        <v>700</v>
      </c>
    </row>
    <row r="203" spans="1:23" ht="181.5" customHeight="1" x14ac:dyDescent="0.25">
      <c r="A203" s="50" t="s">
        <v>81</v>
      </c>
      <c r="B203" s="50" t="s">
        <v>256</v>
      </c>
      <c r="C203" s="50" t="s">
        <v>7</v>
      </c>
      <c r="D203" s="63"/>
      <c r="E203" s="24" t="s">
        <v>77</v>
      </c>
      <c r="F203" s="16">
        <v>2</v>
      </c>
      <c r="G203" s="252">
        <v>0</v>
      </c>
      <c r="H203" s="231">
        <f>G203*F203</f>
        <v>0</v>
      </c>
      <c r="J203" s="50" t="s">
        <v>765</v>
      </c>
      <c r="K203" s="213" t="s">
        <v>760</v>
      </c>
      <c r="L203" s="45"/>
      <c r="M203" s="45"/>
      <c r="N203" s="45"/>
    </row>
    <row r="204" spans="1:23" ht="50.1" hidden="1" customHeight="1" x14ac:dyDescent="0.25">
      <c r="A204" s="3" t="s">
        <v>20</v>
      </c>
      <c r="B204" s="3" t="s">
        <v>61</v>
      </c>
      <c r="C204" s="4" t="s">
        <v>0</v>
      </c>
      <c r="D204" s="4" t="s">
        <v>1</v>
      </c>
      <c r="E204" s="13" t="s">
        <v>3</v>
      </c>
      <c r="F204" s="13" t="s">
        <v>2</v>
      </c>
      <c r="G204" s="15" t="s">
        <v>4</v>
      </c>
      <c r="H204" s="15"/>
      <c r="I204" s="15" t="s">
        <v>124</v>
      </c>
      <c r="J204" s="15" t="s">
        <v>758</v>
      </c>
      <c r="K204" s="15" t="s">
        <v>686</v>
      </c>
      <c r="L204" s="192" t="s">
        <v>757</v>
      </c>
      <c r="M204" s="210" t="s">
        <v>756</v>
      </c>
      <c r="N204" s="193" t="s">
        <v>700</v>
      </c>
    </row>
    <row r="205" spans="1:23" ht="170.1" hidden="1" customHeight="1" x14ac:dyDescent="0.25">
      <c r="A205" s="264" t="s">
        <v>28</v>
      </c>
      <c r="B205" s="45" t="str">
        <f>'SEZNAM PRVKŮ'!B153</f>
        <v>S.1.4.1</v>
      </c>
      <c r="C205" s="45" t="s">
        <v>5</v>
      </c>
      <c r="D205" s="52"/>
      <c r="E205" s="31" t="s">
        <v>31</v>
      </c>
      <c r="F205" s="46">
        <v>132</v>
      </c>
      <c r="G205" s="47"/>
      <c r="H205" s="47"/>
      <c r="J205" s="45" t="s">
        <v>764</v>
      </c>
      <c r="K205" s="185" t="s">
        <v>692</v>
      </c>
      <c r="L205" s="85"/>
      <c r="M205" s="85"/>
      <c r="N205" s="85"/>
    </row>
    <row r="206" spans="1:23" ht="170.1" hidden="1" customHeight="1" x14ac:dyDescent="0.25">
      <c r="A206" s="265"/>
      <c r="B206" s="45" t="s">
        <v>264</v>
      </c>
      <c r="C206" s="45" t="s">
        <v>29</v>
      </c>
      <c r="D206" s="52"/>
      <c r="E206" s="31" t="s">
        <v>375</v>
      </c>
      <c r="F206" s="46">
        <v>50</v>
      </c>
      <c r="G206" s="47"/>
      <c r="H206" s="47"/>
      <c r="J206" s="45" t="s">
        <v>764</v>
      </c>
      <c r="K206" s="184" t="s">
        <v>759</v>
      </c>
      <c r="L206" s="45"/>
      <c r="M206" s="45"/>
      <c r="N206" s="45"/>
    </row>
    <row r="207" spans="1:23" ht="170.1" hidden="1" customHeight="1" x14ac:dyDescent="0.25">
      <c r="A207" s="265"/>
      <c r="B207" s="45" t="str">
        <f>'SEZNAM PRVKŮ'!B154</f>
        <v>S.1.4.2</v>
      </c>
      <c r="C207" s="45" t="s">
        <v>89</v>
      </c>
      <c r="D207" s="52"/>
      <c r="E207" s="31" t="s">
        <v>697</v>
      </c>
      <c r="F207" s="46">
        <v>8</v>
      </c>
      <c r="G207" s="47"/>
      <c r="H207" s="47"/>
      <c r="I207" s="12"/>
      <c r="J207" s="45" t="s">
        <v>764</v>
      </c>
      <c r="K207" s="224" t="s">
        <v>692</v>
      </c>
      <c r="L207" s="85"/>
      <c r="M207" s="85"/>
      <c r="N207" s="85"/>
    </row>
    <row r="208" spans="1:23" ht="170.1" hidden="1" customHeight="1" x14ac:dyDescent="0.25">
      <c r="A208" s="220">
        <v>146</v>
      </c>
      <c r="B208" s="45"/>
      <c r="C208" s="45" t="s">
        <v>799</v>
      </c>
      <c r="D208" s="63"/>
      <c r="E208" s="24" t="s">
        <v>230</v>
      </c>
      <c r="F208" s="34">
        <v>1</v>
      </c>
      <c r="G208" s="18"/>
      <c r="H208" s="18"/>
      <c r="I208" s="50" t="s">
        <v>617</v>
      </c>
      <c r="J208" s="45" t="s">
        <v>764</v>
      </c>
      <c r="K208" s="223" t="s">
        <v>798</v>
      </c>
      <c r="L208" s="85"/>
      <c r="M208" s="85"/>
      <c r="N208" s="85"/>
    </row>
    <row r="209" spans="1:14" ht="170.1" hidden="1" customHeight="1" x14ac:dyDescent="0.25">
      <c r="A209" s="187" t="s">
        <v>28</v>
      </c>
      <c r="B209" s="45" t="str">
        <f>'SEZNAM PRVKŮ'!B155</f>
        <v>S.1.4.3</v>
      </c>
      <c r="C209" s="45" t="s">
        <v>90</v>
      </c>
      <c r="D209" s="52"/>
      <c r="E209" s="31" t="s">
        <v>698</v>
      </c>
      <c r="F209" s="46">
        <v>1</v>
      </c>
      <c r="G209" s="47"/>
      <c r="H209" s="47"/>
      <c r="I209" s="12"/>
      <c r="J209" s="45" t="s">
        <v>764</v>
      </c>
      <c r="K209" s="225" t="s">
        <v>692</v>
      </c>
      <c r="L209" s="85"/>
      <c r="M209" s="85"/>
      <c r="N209" s="85"/>
    </row>
    <row r="210" spans="1:14" ht="50.1" hidden="1" customHeight="1" x14ac:dyDescent="0.25">
      <c r="A210" s="3" t="s">
        <v>20</v>
      </c>
      <c r="B210" s="3" t="s">
        <v>61</v>
      </c>
      <c r="C210" s="4" t="s">
        <v>0</v>
      </c>
      <c r="D210" s="4" t="s">
        <v>1</v>
      </c>
      <c r="E210" s="13" t="s">
        <v>3</v>
      </c>
      <c r="F210" s="13" t="s">
        <v>2</v>
      </c>
      <c r="G210" s="15" t="s">
        <v>4</v>
      </c>
      <c r="H210" s="15"/>
      <c r="I210" s="15" t="s">
        <v>124</v>
      </c>
      <c r="J210" s="15" t="s">
        <v>758</v>
      </c>
      <c r="K210" s="15" t="s">
        <v>686</v>
      </c>
      <c r="L210" s="192" t="s">
        <v>757</v>
      </c>
      <c r="M210" s="210" t="s">
        <v>756</v>
      </c>
      <c r="N210" s="193" t="s">
        <v>700</v>
      </c>
    </row>
    <row r="211" spans="1:14" s="39" customFormat="1" ht="170.1" hidden="1" customHeight="1" x14ac:dyDescent="0.25">
      <c r="A211" s="50" t="s">
        <v>82</v>
      </c>
      <c r="B211" s="50" t="s">
        <v>257</v>
      </c>
      <c r="C211" s="50" t="s">
        <v>7</v>
      </c>
      <c r="D211" s="63"/>
      <c r="E211" s="24" t="s">
        <v>637</v>
      </c>
      <c r="F211" s="16">
        <v>1</v>
      </c>
      <c r="G211" s="28"/>
      <c r="H211" s="28"/>
      <c r="I211" s="50"/>
      <c r="J211" s="50" t="s">
        <v>765</v>
      </c>
      <c r="K211" s="223" t="s">
        <v>798</v>
      </c>
      <c r="L211" s="45"/>
      <c r="M211" s="45"/>
      <c r="N211" s="45"/>
    </row>
    <row r="212" spans="1:14" ht="50.1" hidden="1" customHeight="1" x14ac:dyDescent="0.25">
      <c r="A212" s="3" t="s">
        <v>20</v>
      </c>
      <c r="B212" s="3" t="s">
        <v>61</v>
      </c>
      <c r="C212" s="4" t="s">
        <v>0</v>
      </c>
      <c r="D212" s="4" t="s">
        <v>1</v>
      </c>
      <c r="E212" s="13" t="s">
        <v>3</v>
      </c>
      <c r="F212" s="13" t="s">
        <v>2</v>
      </c>
      <c r="G212" s="15" t="s">
        <v>4</v>
      </c>
      <c r="H212" s="15"/>
      <c r="I212" s="15" t="s">
        <v>124</v>
      </c>
      <c r="J212" s="15" t="s">
        <v>758</v>
      </c>
      <c r="K212" s="15" t="s">
        <v>686</v>
      </c>
      <c r="L212" s="192" t="s">
        <v>757</v>
      </c>
      <c r="M212" s="210" t="s">
        <v>756</v>
      </c>
      <c r="N212" s="193" t="s">
        <v>700</v>
      </c>
    </row>
    <row r="213" spans="1:14" ht="170.1" hidden="1" customHeight="1" x14ac:dyDescent="0.25">
      <c r="A213" s="271" t="s">
        <v>179</v>
      </c>
      <c r="B213" s="50" t="s">
        <v>259</v>
      </c>
      <c r="C213" s="50" t="s">
        <v>6</v>
      </c>
      <c r="D213" s="63"/>
      <c r="E213" s="37" t="s">
        <v>53</v>
      </c>
      <c r="F213" s="16">
        <v>1</v>
      </c>
      <c r="G213" s="18">
        <v>6500</v>
      </c>
      <c r="H213" s="18"/>
      <c r="J213" s="50" t="s">
        <v>765</v>
      </c>
      <c r="K213" s="223" t="s">
        <v>798</v>
      </c>
      <c r="L213" s="45"/>
      <c r="M213" s="45"/>
      <c r="N213" s="45"/>
    </row>
    <row r="214" spans="1:14" ht="170.1" hidden="1" customHeight="1" x14ac:dyDescent="0.25">
      <c r="A214" s="271"/>
      <c r="B214" s="12" t="str">
        <f>'SEZNAM PRVKŮ'!$B$67</f>
        <v>OS.16b</v>
      </c>
      <c r="C214" s="50" t="s">
        <v>414</v>
      </c>
      <c r="D214" s="63"/>
      <c r="E214" s="21" t="s">
        <v>744</v>
      </c>
      <c r="F214" s="16">
        <v>1</v>
      </c>
      <c r="G214" s="54">
        <v>171</v>
      </c>
      <c r="H214" s="54"/>
      <c r="J214" s="50" t="s">
        <v>765</v>
      </c>
      <c r="K214" s="184" t="s">
        <v>759</v>
      </c>
      <c r="L214" s="45"/>
      <c r="M214" s="45"/>
      <c r="N214" s="45"/>
    </row>
    <row r="215" spans="1:14" ht="50.1" hidden="1" customHeight="1" x14ac:dyDescent="0.25">
      <c r="A215" s="3" t="s">
        <v>20</v>
      </c>
      <c r="B215" s="3" t="s">
        <v>61</v>
      </c>
      <c r="C215" s="4" t="s">
        <v>0</v>
      </c>
      <c r="D215" s="4" t="s">
        <v>1</v>
      </c>
      <c r="E215" s="13" t="s">
        <v>3</v>
      </c>
      <c r="F215" s="13" t="s">
        <v>2</v>
      </c>
      <c r="G215" s="15" t="s">
        <v>4</v>
      </c>
      <c r="H215" s="15"/>
      <c r="I215" s="15" t="s">
        <v>124</v>
      </c>
      <c r="J215" s="15" t="s">
        <v>758</v>
      </c>
      <c r="K215" s="15" t="s">
        <v>686</v>
      </c>
      <c r="L215" s="192" t="s">
        <v>757</v>
      </c>
      <c r="M215" s="210" t="s">
        <v>756</v>
      </c>
      <c r="N215" s="193" t="s">
        <v>700</v>
      </c>
    </row>
    <row r="216" spans="1:14" ht="170.1" hidden="1" customHeight="1" x14ac:dyDescent="0.25">
      <c r="A216" s="264" t="s">
        <v>177</v>
      </c>
      <c r="B216" s="50" t="str">
        <f>'SEZNAM PRVKŮ'!B55</f>
        <v>OS.04</v>
      </c>
      <c r="C216" s="50" t="s">
        <v>339</v>
      </c>
      <c r="D216" s="63"/>
      <c r="E216" s="50" t="s">
        <v>193</v>
      </c>
      <c r="F216" s="16">
        <v>1</v>
      </c>
      <c r="G216" s="17">
        <v>699</v>
      </c>
      <c r="H216" s="17"/>
      <c r="J216" s="45" t="s">
        <v>764</v>
      </c>
      <c r="K216" s="223" t="s">
        <v>798</v>
      </c>
      <c r="L216" s="45"/>
      <c r="M216" s="45"/>
      <c r="N216" s="45"/>
    </row>
    <row r="217" spans="1:14" ht="170.1" hidden="1" customHeight="1" x14ac:dyDescent="0.25">
      <c r="A217" s="265"/>
      <c r="B217" s="50" t="str">
        <f>'SEZNAM PRVKŮ'!B75</f>
        <v>OS.23</v>
      </c>
      <c r="C217" s="50" t="s">
        <v>747</v>
      </c>
      <c r="D217" s="63"/>
      <c r="E217" s="50" t="s">
        <v>748</v>
      </c>
      <c r="F217" s="16">
        <v>1</v>
      </c>
      <c r="G217" s="17">
        <v>479</v>
      </c>
      <c r="H217" s="17"/>
      <c r="J217" s="45" t="s">
        <v>764</v>
      </c>
      <c r="K217" s="223" t="s">
        <v>798</v>
      </c>
      <c r="L217" s="45"/>
      <c r="M217" s="45"/>
      <c r="N217" s="45"/>
    </row>
    <row r="218" spans="1:14" ht="170.1" hidden="1" customHeight="1" x14ac:dyDescent="0.25">
      <c r="A218" s="265"/>
      <c r="B218" s="45" t="str">
        <f>'SEZNAM PRVKŮ'!B57</f>
        <v>OS.06</v>
      </c>
      <c r="C218" s="45" t="s">
        <v>380</v>
      </c>
      <c r="D218" s="45"/>
      <c r="E218" s="45" t="s">
        <v>227</v>
      </c>
      <c r="F218" s="45">
        <v>3</v>
      </c>
      <c r="G218" s="47">
        <v>350</v>
      </c>
      <c r="H218" s="47"/>
      <c r="J218" s="45" t="s">
        <v>764</v>
      </c>
      <c r="K218" s="223" t="s">
        <v>798</v>
      </c>
      <c r="L218" s="45"/>
      <c r="M218" s="45"/>
      <c r="N218" s="45"/>
    </row>
    <row r="219" spans="1:14" ht="170.1" hidden="1" customHeight="1" x14ac:dyDescent="0.25">
      <c r="A219" s="265"/>
      <c r="B219" s="50" t="str">
        <f>'SEZNAM PRVKŮ'!B58</f>
        <v>OS.07</v>
      </c>
      <c r="C219" s="50" t="s">
        <v>46</v>
      </c>
      <c r="D219" s="63"/>
      <c r="E219" s="50" t="s">
        <v>435</v>
      </c>
      <c r="F219" s="16">
        <v>1</v>
      </c>
      <c r="G219" s="49">
        <v>551</v>
      </c>
      <c r="H219" s="49"/>
      <c r="J219" s="45" t="s">
        <v>764</v>
      </c>
      <c r="K219" s="223" t="s">
        <v>798</v>
      </c>
      <c r="L219" s="45"/>
      <c r="M219" s="45"/>
      <c r="N219" s="45"/>
    </row>
    <row r="220" spans="1:14" ht="170.1" hidden="1" customHeight="1" x14ac:dyDescent="0.25">
      <c r="A220" s="265"/>
      <c r="B220" s="50" t="str">
        <f>'SEZNAM PRVKŮ'!B68</f>
        <v>OS.17</v>
      </c>
      <c r="C220" s="50" t="s">
        <v>44</v>
      </c>
      <c r="D220" s="63"/>
      <c r="E220" s="50" t="s">
        <v>45</v>
      </c>
      <c r="F220" s="16">
        <v>1</v>
      </c>
      <c r="G220" s="17">
        <v>938</v>
      </c>
      <c r="H220" s="17"/>
      <c r="J220" s="45" t="s">
        <v>764</v>
      </c>
      <c r="K220" s="223" t="s">
        <v>798</v>
      </c>
      <c r="L220" s="45"/>
      <c r="M220" s="45"/>
      <c r="N220" s="45"/>
    </row>
    <row r="221" spans="1:14" ht="170.1" hidden="1" customHeight="1" x14ac:dyDescent="0.25">
      <c r="A221" s="265"/>
      <c r="B221" s="50" t="str">
        <f>'SEZNAM PRVKŮ'!B60</f>
        <v>OS.09</v>
      </c>
      <c r="C221" s="50" t="s">
        <v>42</v>
      </c>
      <c r="D221" s="63"/>
      <c r="E221" s="50" t="s">
        <v>742</v>
      </c>
      <c r="F221" s="16">
        <v>1</v>
      </c>
      <c r="G221" s="17">
        <v>723</v>
      </c>
      <c r="H221" s="17"/>
      <c r="J221" s="45" t="s">
        <v>764</v>
      </c>
      <c r="K221" s="223" t="s">
        <v>798</v>
      </c>
      <c r="L221" s="45"/>
      <c r="M221" s="45"/>
      <c r="N221" s="45"/>
    </row>
    <row r="222" spans="1:14" ht="170.1" hidden="1" customHeight="1" x14ac:dyDescent="0.25">
      <c r="A222" s="265"/>
      <c r="B222" s="50" t="str">
        <f>'SEZNAM PRVKŮ'!B62</f>
        <v>OS.11</v>
      </c>
      <c r="C222" s="50" t="s">
        <v>48</v>
      </c>
      <c r="D222" s="63"/>
      <c r="E222" s="50" t="s">
        <v>47</v>
      </c>
      <c r="F222" s="16">
        <v>1</v>
      </c>
      <c r="G222" s="49">
        <v>202</v>
      </c>
      <c r="H222" s="49"/>
      <c r="J222" s="45" t="s">
        <v>764</v>
      </c>
      <c r="K222" s="223" t="s">
        <v>798</v>
      </c>
      <c r="L222" s="45"/>
      <c r="M222" s="45"/>
      <c r="N222" s="45"/>
    </row>
    <row r="223" spans="1:14" ht="170.1" hidden="1" customHeight="1" x14ac:dyDescent="0.25">
      <c r="A223" s="266"/>
      <c r="B223" s="50" t="str">
        <f>'SEZNAM PRVKŮ'!B73</f>
        <v>OS.21</v>
      </c>
      <c r="C223" s="50" t="s">
        <v>225</v>
      </c>
      <c r="D223" s="11"/>
      <c r="E223" s="50" t="s">
        <v>226</v>
      </c>
      <c r="F223" s="12">
        <v>1</v>
      </c>
      <c r="G223" s="17">
        <v>6600</v>
      </c>
      <c r="H223" s="17"/>
      <c r="I223" s="50"/>
      <c r="J223" s="45" t="s">
        <v>764</v>
      </c>
      <c r="K223" s="223" t="s">
        <v>798</v>
      </c>
      <c r="L223" s="45"/>
      <c r="M223" s="45"/>
      <c r="N223" s="45"/>
    </row>
    <row r="224" spans="1:14" ht="50.1" hidden="1" customHeight="1" x14ac:dyDescent="0.25">
      <c r="A224" s="3" t="s">
        <v>20</v>
      </c>
      <c r="B224" s="3" t="s">
        <v>61</v>
      </c>
      <c r="C224" s="4" t="s">
        <v>0</v>
      </c>
      <c r="D224" s="4" t="s">
        <v>1</v>
      </c>
      <c r="E224" s="13" t="s">
        <v>3</v>
      </c>
      <c r="F224" s="13" t="s">
        <v>2</v>
      </c>
      <c r="G224" s="15" t="s">
        <v>4</v>
      </c>
      <c r="H224" s="15"/>
      <c r="I224" s="15" t="s">
        <v>124</v>
      </c>
      <c r="J224" s="15" t="s">
        <v>758</v>
      </c>
      <c r="K224" s="15" t="s">
        <v>686</v>
      </c>
      <c r="L224" s="192" t="s">
        <v>757</v>
      </c>
      <c r="M224" s="210" t="s">
        <v>756</v>
      </c>
      <c r="N224" s="193" t="s">
        <v>700</v>
      </c>
    </row>
    <row r="225" spans="1:22" ht="170.1" hidden="1" customHeight="1" x14ac:dyDescent="0.25">
      <c r="A225" s="50" t="s">
        <v>178</v>
      </c>
      <c r="B225" s="50" t="s">
        <v>259</v>
      </c>
      <c r="C225" s="50" t="s">
        <v>6</v>
      </c>
      <c r="D225" s="63"/>
      <c r="E225" s="37" t="s">
        <v>53</v>
      </c>
      <c r="F225" s="16">
        <v>1</v>
      </c>
      <c r="G225" s="18">
        <v>6500</v>
      </c>
      <c r="H225" s="18"/>
      <c r="J225" s="50" t="s">
        <v>765</v>
      </c>
      <c r="K225" s="223" t="s">
        <v>798</v>
      </c>
      <c r="L225" s="45"/>
      <c r="M225" s="45"/>
      <c r="N225" s="45"/>
    </row>
    <row r="226" spans="1:22" ht="50.1" hidden="1" customHeight="1" x14ac:dyDescent="0.25">
      <c r="A226" s="3" t="s">
        <v>20</v>
      </c>
      <c r="B226" s="3" t="s">
        <v>61</v>
      </c>
      <c r="C226" s="4" t="s">
        <v>0</v>
      </c>
      <c r="D226" s="4" t="s">
        <v>1</v>
      </c>
      <c r="E226" s="13" t="s">
        <v>3</v>
      </c>
      <c r="F226" s="13" t="s">
        <v>2</v>
      </c>
      <c r="G226" s="15" t="s">
        <v>4</v>
      </c>
      <c r="H226" s="15"/>
      <c r="I226" s="15" t="s">
        <v>124</v>
      </c>
      <c r="J226" s="15" t="s">
        <v>758</v>
      </c>
      <c r="K226" s="15" t="s">
        <v>686</v>
      </c>
      <c r="L226" s="192" t="s">
        <v>757</v>
      </c>
      <c r="M226" s="210" t="s">
        <v>756</v>
      </c>
      <c r="N226" s="193" t="s">
        <v>700</v>
      </c>
    </row>
    <row r="227" spans="1:22" ht="170.1" hidden="1" customHeight="1" x14ac:dyDescent="0.25">
      <c r="A227" s="264" t="s">
        <v>180</v>
      </c>
      <c r="B227" s="50" t="str">
        <f>'SEZNAM PRVKŮ'!B55</f>
        <v>OS.04</v>
      </c>
      <c r="C227" s="50" t="s">
        <v>49</v>
      </c>
      <c r="D227" s="63"/>
      <c r="E227" s="50" t="s">
        <v>193</v>
      </c>
      <c r="F227" s="25">
        <v>1</v>
      </c>
      <c r="G227" s="38">
        <v>699</v>
      </c>
      <c r="H227" s="38"/>
      <c r="I227" s="50" t="s">
        <v>493</v>
      </c>
      <c r="J227" s="45" t="s">
        <v>764</v>
      </c>
      <c r="K227" s="223" t="s">
        <v>798</v>
      </c>
      <c r="L227" s="45"/>
      <c r="M227" s="45"/>
      <c r="N227" s="45"/>
    </row>
    <row r="228" spans="1:22" ht="170.1" hidden="1" customHeight="1" x14ac:dyDescent="0.25">
      <c r="A228" s="265"/>
      <c r="B228" s="50" t="str">
        <f>'SEZNAM PRVKŮ'!B75</f>
        <v>OS.23</v>
      </c>
      <c r="C228" s="50" t="s">
        <v>747</v>
      </c>
      <c r="D228" s="63"/>
      <c r="E228" s="50" t="s">
        <v>748</v>
      </c>
      <c r="F228" s="16">
        <v>1</v>
      </c>
      <c r="G228" s="17">
        <v>479</v>
      </c>
      <c r="H228" s="17"/>
      <c r="J228" s="45" t="s">
        <v>764</v>
      </c>
      <c r="K228" s="223" t="s">
        <v>798</v>
      </c>
      <c r="L228" s="45"/>
      <c r="M228" s="45"/>
      <c r="N228" s="45"/>
    </row>
    <row r="229" spans="1:22" ht="170.1" hidden="1" customHeight="1" x14ac:dyDescent="0.25">
      <c r="A229" s="265"/>
      <c r="B229" s="45" t="str">
        <f>'SEZNAM PRVKŮ'!B57</f>
        <v>OS.06</v>
      </c>
      <c r="C229" s="45" t="s">
        <v>380</v>
      </c>
      <c r="D229" s="45"/>
      <c r="E229" s="45" t="s">
        <v>227</v>
      </c>
      <c r="F229" s="45">
        <v>3</v>
      </c>
      <c r="G229" s="47">
        <v>350</v>
      </c>
      <c r="H229" s="47"/>
      <c r="J229" s="45" t="s">
        <v>764</v>
      </c>
      <c r="K229" s="223" t="s">
        <v>798</v>
      </c>
      <c r="L229" s="45"/>
      <c r="M229" s="45"/>
      <c r="N229" s="45"/>
    </row>
    <row r="230" spans="1:22" ht="170.1" hidden="1" customHeight="1" x14ac:dyDescent="0.25">
      <c r="A230" s="266"/>
      <c r="B230" s="50" t="str">
        <f>'SEZNAM PRVKŮ'!B58</f>
        <v>OS.07</v>
      </c>
      <c r="C230" s="50" t="s">
        <v>46</v>
      </c>
      <c r="D230" s="63"/>
      <c r="E230" s="50" t="s">
        <v>435</v>
      </c>
      <c r="F230" s="16">
        <v>1</v>
      </c>
      <c r="G230" s="49">
        <v>551</v>
      </c>
      <c r="H230" s="49"/>
      <c r="J230" s="45" t="s">
        <v>764</v>
      </c>
      <c r="K230" s="223" t="s">
        <v>798</v>
      </c>
      <c r="L230" s="45"/>
      <c r="M230" s="45"/>
      <c r="N230" s="45"/>
    </row>
    <row r="231" spans="1:22" ht="170.1" hidden="1" customHeight="1" x14ac:dyDescent="0.25">
      <c r="A231" s="264" t="s">
        <v>180</v>
      </c>
      <c r="B231" s="50" t="str">
        <f>'SEZNAM PRVKŮ'!B68</f>
        <v>OS.17</v>
      </c>
      <c r="C231" s="50" t="s">
        <v>44</v>
      </c>
      <c r="D231" s="63"/>
      <c r="E231" s="50" t="s">
        <v>434</v>
      </c>
      <c r="F231" s="16">
        <v>1</v>
      </c>
      <c r="G231" s="49">
        <v>938</v>
      </c>
      <c r="H231" s="49"/>
      <c r="J231" s="45" t="s">
        <v>764</v>
      </c>
      <c r="K231" s="223" t="s">
        <v>798</v>
      </c>
      <c r="L231" s="45"/>
      <c r="M231" s="45"/>
      <c r="N231" s="45"/>
    </row>
    <row r="232" spans="1:22" ht="170.1" hidden="1" customHeight="1" x14ac:dyDescent="0.25">
      <c r="A232" s="265"/>
      <c r="B232" s="50" t="str">
        <f>'SEZNAM PRVKŮ'!B60</f>
        <v>OS.09</v>
      </c>
      <c r="C232" s="50" t="s">
        <v>42</v>
      </c>
      <c r="D232" s="63"/>
      <c r="E232" s="50" t="s">
        <v>742</v>
      </c>
      <c r="F232" s="16">
        <v>1</v>
      </c>
      <c r="G232" s="49">
        <v>723</v>
      </c>
      <c r="H232" s="49"/>
      <c r="J232" s="45" t="s">
        <v>764</v>
      </c>
      <c r="K232" s="223" t="s">
        <v>798</v>
      </c>
      <c r="L232" s="45"/>
      <c r="M232" s="45"/>
      <c r="N232" s="45"/>
    </row>
    <row r="233" spans="1:22" ht="170.1" hidden="1" customHeight="1" x14ac:dyDescent="0.25">
      <c r="A233" s="265"/>
      <c r="B233" s="50" t="str">
        <f>'SEZNAM PRVKŮ'!B62</f>
        <v>OS.11</v>
      </c>
      <c r="C233" s="50" t="s">
        <v>48</v>
      </c>
      <c r="D233" s="63"/>
      <c r="E233" s="50" t="s">
        <v>436</v>
      </c>
      <c r="F233" s="16">
        <v>1</v>
      </c>
      <c r="G233" s="49">
        <v>202</v>
      </c>
      <c r="H233" s="49"/>
      <c r="J233" s="45" t="s">
        <v>764</v>
      </c>
      <c r="K233" s="223" t="s">
        <v>798</v>
      </c>
      <c r="L233" s="45"/>
      <c r="M233" s="45"/>
      <c r="N233" s="45"/>
    </row>
    <row r="234" spans="1:22" ht="170.1" hidden="1" customHeight="1" x14ac:dyDescent="0.25">
      <c r="A234" s="266"/>
      <c r="B234" s="50" t="str">
        <f>'SEZNAM PRVKŮ'!B73</f>
        <v>OS.21</v>
      </c>
      <c r="C234" s="50" t="s">
        <v>225</v>
      </c>
      <c r="D234" s="11"/>
      <c r="E234" s="50" t="s">
        <v>226</v>
      </c>
      <c r="F234" s="12">
        <v>1</v>
      </c>
      <c r="G234" s="17">
        <v>6600</v>
      </c>
      <c r="H234" s="17"/>
      <c r="I234" s="50"/>
      <c r="J234" s="45" t="s">
        <v>764</v>
      </c>
      <c r="K234" s="223" t="s">
        <v>798</v>
      </c>
      <c r="L234" s="45"/>
      <c r="M234" s="45"/>
      <c r="N234" s="45"/>
    </row>
    <row r="235" spans="1:22" ht="50.1" hidden="1" customHeight="1" x14ac:dyDescent="0.25">
      <c r="A235" s="3" t="s">
        <v>20</v>
      </c>
      <c r="B235" s="3" t="s">
        <v>61</v>
      </c>
      <c r="C235" s="4" t="s">
        <v>0</v>
      </c>
      <c r="D235" s="4" t="s">
        <v>1</v>
      </c>
      <c r="E235" s="13" t="s">
        <v>3</v>
      </c>
      <c r="F235" s="13" t="s">
        <v>2</v>
      </c>
      <c r="G235" s="15" t="s">
        <v>4</v>
      </c>
      <c r="H235" s="15"/>
      <c r="I235" s="15" t="s">
        <v>124</v>
      </c>
      <c r="J235" s="15" t="s">
        <v>758</v>
      </c>
      <c r="K235" s="15" t="s">
        <v>686</v>
      </c>
      <c r="L235" s="192" t="s">
        <v>757</v>
      </c>
      <c r="M235" s="210" t="s">
        <v>756</v>
      </c>
      <c r="N235" s="193" t="s">
        <v>700</v>
      </c>
    </row>
    <row r="236" spans="1:22" ht="170.1" hidden="1" customHeight="1" x14ac:dyDescent="0.25">
      <c r="A236" s="264" t="s">
        <v>181</v>
      </c>
      <c r="B236" s="50" t="s">
        <v>397</v>
      </c>
      <c r="C236" s="45" t="s">
        <v>401</v>
      </c>
      <c r="D236" s="52"/>
      <c r="E236" s="50"/>
      <c r="F236" s="16">
        <v>1</v>
      </c>
      <c r="G236" s="17"/>
      <c r="H236" s="17"/>
      <c r="I236" s="50" t="s">
        <v>581</v>
      </c>
      <c r="J236" s="45" t="s">
        <v>764</v>
      </c>
      <c r="K236" s="185" t="s">
        <v>692</v>
      </c>
      <c r="L236" s="45"/>
      <c r="M236" s="45"/>
      <c r="N236" s="45"/>
      <c r="O236" s="57"/>
      <c r="P236" s="51"/>
      <c r="Q236" s="22"/>
      <c r="R236" s="81"/>
      <c r="S236" s="23"/>
      <c r="U236" s="78"/>
      <c r="V236" s="78"/>
    </row>
    <row r="237" spans="1:22" ht="170.1" hidden="1" customHeight="1" x14ac:dyDescent="0.25">
      <c r="A237" s="265"/>
      <c r="B237" s="50" t="str">
        <f>'SEZNAM PRVKŮ'!B75</f>
        <v>OS.23</v>
      </c>
      <c r="C237" s="50" t="s">
        <v>747</v>
      </c>
      <c r="D237" s="63"/>
      <c r="E237" s="50" t="s">
        <v>748</v>
      </c>
      <c r="F237" s="16">
        <v>1</v>
      </c>
      <c r="G237" s="49">
        <v>479</v>
      </c>
      <c r="H237" s="49"/>
      <c r="I237" s="50"/>
      <c r="J237" s="45" t="s">
        <v>764</v>
      </c>
      <c r="K237" s="223" t="s">
        <v>798</v>
      </c>
      <c r="L237" s="45"/>
      <c r="M237" s="45"/>
      <c r="N237" s="45"/>
      <c r="O237" s="57"/>
      <c r="P237" s="51"/>
      <c r="Q237" s="22"/>
      <c r="R237" s="81"/>
      <c r="S237" s="23"/>
      <c r="U237" s="78"/>
      <c r="V237" s="78"/>
    </row>
    <row r="238" spans="1:22" ht="170.1" hidden="1" customHeight="1" x14ac:dyDescent="0.25">
      <c r="A238" s="265"/>
      <c r="B238" s="45" t="str">
        <f>'SEZNAM PRVKŮ'!B57</f>
        <v>OS.06</v>
      </c>
      <c r="C238" s="45" t="s">
        <v>380</v>
      </c>
      <c r="D238" s="45"/>
      <c r="E238" s="45" t="s">
        <v>227</v>
      </c>
      <c r="F238" s="45">
        <v>1</v>
      </c>
      <c r="G238" s="47">
        <v>350</v>
      </c>
      <c r="H238" s="47"/>
      <c r="I238" s="50"/>
      <c r="J238" s="45" t="s">
        <v>764</v>
      </c>
      <c r="K238" s="223" t="s">
        <v>798</v>
      </c>
      <c r="L238" s="45"/>
      <c r="M238" s="45"/>
      <c r="N238" s="45"/>
      <c r="O238" s="57"/>
      <c r="P238" s="51"/>
      <c r="Q238" s="22"/>
      <c r="R238" s="81"/>
      <c r="S238" s="23"/>
      <c r="U238" s="78"/>
      <c r="V238" s="78"/>
    </row>
    <row r="239" spans="1:22" ht="170.1" hidden="1" customHeight="1" x14ac:dyDescent="0.25">
      <c r="A239" s="265"/>
      <c r="B239" s="50" t="str">
        <f>'SEZNAM PRVKŮ'!B59</f>
        <v>OS.08</v>
      </c>
      <c r="C239" s="50" t="s">
        <v>46</v>
      </c>
      <c r="D239" s="63"/>
      <c r="E239" s="50" t="s">
        <v>324</v>
      </c>
      <c r="F239" s="25">
        <v>1</v>
      </c>
      <c r="G239" s="18">
        <v>1020</v>
      </c>
      <c r="H239" s="18"/>
      <c r="I239" s="50"/>
      <c r="J239" s="45" t="s">
        <v>764</v>
      </c>
      <c r="K239" s="223" t="s">
        <v>798</v>
      </c>
      <c r="L239" s="45"/>
      <c r="M239" s="45"/>
      <c r="N239" s="45"/>
      <c r="O239" s="57"/>
      <c r="P239" s="51"/>
      <c r="Q239" s="22"/>
      <c r="R239" s="81"/>
      <c r="S239" s="23"/>
      <c r="U239" s="78"/>
      <c r="V239" s="78"/>
    </row>
    <row r="240" spans="1:22" ht="170.1" hidden="1" customHeight="1" x14ac:dyDescent="0.25">
      <c r="A240" s="265"/>
      <c r="B240" s="50" t="str">
        <f>'SEZNAM PRVKŮ'!B69</f>
        <v>OS.18a</v>
      </c>
      <c r="C240" s="50" t="s">
        <v>340</v>
      </c>
      <c r="D240" s="52"/>
      <c r="E240" s="50" t="s">
        <v>386</v>
      </c>
      <c r="F240" s="16">
        <v>1</v>
      </c>
      <c r="G240" s="17">
        <v>4490</v>
      </c>
      <c r="H240" s="17"/>
      <c r="I240" s="50"/>
      <c r="J240" s="45" t="s">
        <v>764</v>
      </c>
      <c r="K240" s="223" t="s">
        <v>798</v>
      </c>
      <c r="L240" s="45"/>
      <c r="M240" s="45"/>
      <c r="N240" s="45"/>
      <c r="O240" s="57"/>
      <c r="P240" s="51"/>
      <c r="Q240" s="22"/>
      <c r="R240" s="81"/>
      <c r="S240" s="23"/>
      <c r="U240" s="78"/>
      <c r="V240" s="78"/>
    </row>
    <row r="241" spans="1:22" ht="170.1" hidden="1" customHeight="1" x14ac:dyDescent="0.25">
      <c r="A241" s="265"/>
      <c r="B241" s="50" t="str">
        <f>'SEZNAM PRVKŮ'!B61</f>
        <v>OS.10</v>
      </c>
      <c r="C241" s="50" t="s">
        <v>42</v>
      </c>
      <c r="D241" s="63"/>
      <c r="E241" s="21" t="s">
        <v>326</v>
      </c>
      <c r="F241" s="25">
        <v>1</v>
      </c>
      <c r="G241" s="18">
        <v>2100</v>
      </c>
      <c r="H241" s="18"/>
      <c r="I241" s="50"/>
      <c r="J241" s="45" t="s">
        <v>764</v>
      </c>
      <c r="K241" s="223" t="s">
        <v>798</v>
      </c>
      <c r="L241" s="45"/>
      <c r="M241" s="45"/>
      <c r="N241" s="45"/>
      <c r="O241" s="57"/>
      <c r="P241" s="51"/>
      <c r="Q241" s="22"/>
      <c r="R241" s="81"/>
      <c r="S241" s="23"/>
      <c r="U241" s="78"/>
      <c r="V241" s="78"/>
    </row>
    <row r="242" spans="1:22" ht="170.1" hidden="1" customHeight="1" x14ac:dyDescent="0.25">
      <c r="A242" s="265"/>
      <c r="B242" s="50" t="str">
        <f>'SEZNAM PRVKŮ'!B87</f>
        <v>OS.34</v>
      </c>
      <c r="C242" s="50" t="s">
        <v>188</v>
      </c>
      <c r="D242" s="50"/>
      <c r="E242" s="24" t="s">
        <v>634</v>
      </c>
      <c r="F242" s="50">
        <v>1</v>
      </c>
      <c r="G242" s="17">
        <v>3350</v>
      </c>
      <c r="H242" s="17"/>
      <c r="I242" s="50"/>
      <c r="J242" s="45" t="s">
        <v>764</v>
      </c>
      <c r="K242" s="185" t="s">
        <v>692</v>
      </c>
      <c r="L242" s="45"/>
      <c r="M242" s="45"/>
      <c r="N242" s="45"/>
      <c r="O242" s="57"/>
      <c r="P242" s="51"/>
      <c r="Q242" s="22"/>
      <c r="R242" s="81"/>
      <c r="S242" s="23"/>
      <c r="U242" s="78"/>
      <c r="V242" s="78"/>
    </row>
    <row r="243" spans="1:22" ht="170.1" hidden="1" customHeight="1" x14ac:dyDescent="0.25">
      <c r="A243" s="265"/>
      <c r="B243" s="50" t="s">
        <v>419</v>
      </c>
      <c r="C243" s="50" t="s">
        <v>225</v>
      </c>
      <c r="D243" s="11"/>
      <c r="E243" s="50" t="s">
        <v>226</v>
      </c>
      <c r="F243" s="12">
        <v>1</v>
      </c>
      <c r="G243" s="17">
        <v>6600</v>
      </c>
      <c r="H243" s="17"/>
      <c r="I243" s="50"/>
      <c r="J243" s="45" t="s">
        <v>764</v>
      </c>
      <c r="K243" s="223" t="s">
        <v>798</v>
      </c>
      <c r="L243" s="45"/>
      <c r="M243" s="45"/>
      <c r="N243" s="45"/>
      <c r="O243" s="57"/>
      <c r="P243" s="51"/>
      <c r="Q243" s="22"/>
      <c r="R243" s="81"/>
      <c r="S243" s="23"/>
      <c r="U243" s="78"/>
      <c r="V243" s="78"/>
    </row>
    <row r="244" spans="1:22" ht="170.1" hidden="1" customHeight="1" x14ac:dyDescent="0.25">
      <c r="A244" s="266"/>
      <c r="B244" s="45" t="s">
        <v>407</v>
      </c>
      <c r="C244" s="45" t="s">
        <v>379</v>
      </c>
      <c r="D244" s="52"/>
      <c r="E244" s="45" t="s">
        <v>194</v>
      </c>
      <c r="F244" s="46">
        <v>2</v>
      </c>
      <c r="G244" s="54">
        <v>250</v>
      </c>
      <c r="H244" s="54"/>
      <c r="I244" s="50"/>
      <c r="J244" s="45" t="s">
        <v>764</v>
      </c>
      <c r="K244" s="223" t="s">
        <v>798</v>
      </c>
      <c r="L244" s="45"/>
      <c r="M244" s="45"/>
      <c r="N244" s="45"/>
      <c r="O244" s="57"/>
      <c r="P244" s="51"/>
      <c r="Q244" s="22"/>
      <c r="R244" s="81"/>
      <c r="S244" s="23"/>
      <c r="U244" s="78"/>
      <c r="V244" s="78"/>
    </row>
    <row r="245" spans="1:22" ht="50.1" hidden="1" customHeight="1" x14ac:dyDescent="0.25">
      <c r="A245" s="3" t="s">
        <v>20</v>
      </c>
      <c r="B245" s="3" t="s">
        <v>61</v>
      </c>
      <c r="C245" s="4" t="s">
        <v>0</v>
      </c>
      <c r="D245" s="4" t="s">
        <v>1</v>
      </c>
      <c r="E245" s="13" t="s">
        <v>3</v>
      </c>
      <c r="F245" s="13" t="s">
        <v>2</v>
      </c>
      <c r="G245" s="15" t="s">
        <v>4</v>
      </c>
      <c r="H245" s="15"/>
      <c r="I245" s="15" t="s">
        <v>124</v>
      </c>
      <c r="J245" s="15" t="s">
        <v>758</v>
      </c>
      <c r="K245" s="15" t="s">
        <v>686</v>
      </c>
      <c r="L245" s="192" t="s">
        <v>757</v>
      </c>
      <c r="M245" s="210" t="s">
        <v>756</v>
      </c>
      <c r="N245" s="193" t="s">
        <v>700</v>
      </c>
    </row>
    <row r="246" spans="1:22" ht="170.1" hidden="1" customHeight="1" x14ac:dyDescent="0.25">
      <c r="A246" s="264" t="s">
        <v>182</v>
      </c>
      <c r="B246" s="50" t="s">
        <v>397</v>
      </c>
      <c r="C246" s="45" t="s">
        <v>401</v>
      </c>
      <c r="D246" s="52"/>
      <c r="E246" s="50" t="s">
        <v>761</v>
      </c>
      <c r="F246" s="16">
        <v>1</v>
      </c>
      <c r="G246" s="17"/>
      <c r="H246" s="17"/>
      <c r="I246" s="50" t="s">
        <v>581</v>
      </c>
      <c r="J246" s="45" t="s">
        <v>764</v>
      </c>
      <c r="K246" s="223" t="s">
        <v>798</v>
      </c>
      <c r="L246" s="45"/>
      <c r="M246" s="45"/>
      <c r="N246" s="45"/>
    </row>
    <row r="247" spans="1:22" ht="170.1" hidden="1" customHeight="1" x14ac:dyDescent="0.25">
      <c r="A247" s="265"/>
      <c r="B247" s="50" t="str">
        <f>'SEZNAM PRVKŮ'!B75</f>
        <v>OS.23</v>
      </c>
      <c r="C247" s="50" t="s">
        <v>747</v>
      </c>
      <c r="D247" s="63"/>
      <c r="E247" s="50" t="s">
        <v>748</v>
      </c>
      <c r="F247" s="16">
        <v>3</v>
      </c>
      <c r="G247" s="49">
        <v>479</v>
      </c>
      <c r="H247" s="49"/>
      <c r="J247" s="45" t="s">
        <v>764</v>
      </c>
      <c r="K247" s="223" t="s">
        <v>798</v>
      </c>
      <c r="L247" s="45"/>
      <c r="M247" s="45"/>
      <c r="N247" s="45"/>
    </row>
    <row r="248" spans="1:22" ht="170.1" hidden="1" customHeight="1" x14ac:dyDescent="0.25">
      <c r="A248" s="265" t="s">
        <v>182</v>
      </c>
      <c r="B248" s="50" t="str">
        <f>'SEZNAM PRVKŮ'!B69</f>
        <v>OS.18a</v>
      </c>
      <c r="C248" s="50" t="s">
        <v>340</v>
      </c>
      <c r="D248" s="52"/>
      <c r="E248" s="50" t="s">
        <v>386</v>
      </c>
      <c r="F248" s="16">
        <v>1</v>
      </c>
      <c r="G248" s="17">
        <v>4490</v>
      </c>
      <c r="H248" s="17"/>
      <c r="J248" s="45" t="s">
        <v>764</v>
      </c>
      <c r="K248" s="223" t="s">
        <v>798</v>
      </c>
      <c r="L248" s="45"/>
      <c r="M248" s="45"/>
      <c r="N248" s="45"/>
    </row>
    <row r="249" spans="1:22" ht="169.5" hidden="1" customHeight="1" x14ac:dyDescent="0.25">
      <c r="A249" s="266"/>
      <c r="B249" s="50" t="str">
        <f>'SEZNAM PRVKŮ'!B73</f>
        <v>OS.21</v>
      </c>
      <c r="C249" s="50" t="s">
        <v>225</v>
      </c>
      <c r="D249" s="11"/>
      <c r="E249" s="50" t="s">
        <v>226</v>
      </c>
      <c r="F249" s="12">
        <v>1</v>
      </c>
      <c r="G249" s="17">
        <v>6600</v>
      </c>
      <c r="H249" s="17"/>
      <c r="J249" s="45" t="s">
        <v>764</v>
      </c>
      <c r="K249" s="223" t="s">
        <v>798</v>
      </c>
      <c r="L249" s="45"/>
      <c r="M249" s="45"/>
      <c r="N249" s="45"/>
    </row>
    <row r="250" spans="1:22" ht="50.1" hidden="1" customHeight="1" x14ac:dyDescent="0.25">
      <c r="A250" s="3" t="s">
        <v>20</v>
      </c>
      <c r="B250" s="3" t="s">
        <v>61</v>
      </c>
      <c r="C250" s="4" t="s">
        <v>0</v>
      </c>
      <c r="D250" s="4" t="s">
        <v>1</v>
      </c>
      <c r="E250" s="13" t="s">
        <v>3</v>
      </c>
      <c r="F250" s="13" t="s">
        <v>2</v>
      </c>
      <c r="G250" s="15" t="s">
        <v>4</v>
      </c>
      <c r="H250" s="15"/>
      <c r="I250" s="15" t="s">
        <v>124</v>
      </c>
      <c r="J250" s="15" t="s">
        <v>758</v>
      </c>
      <c r="K250" s="15" t="s">
        <v>686</v>
      </c>
      <c r="L250" s="192" t="s">
        <v>757</v>
      </c>
      <c r="M250" s="210" t="s">
        <v>756</v>
      </c>
      <c r="N250" s="193" t="s">
        <v>700</v>
      </c>
    </row>
    <row r="251" spans="1:22" ht="170.1" hidden="1" customHeight="1" x14ac:dyDescent="0.25">
      <c r="A251" s="264" t="s">
        <v>184</v>
      </c>
      <c r="B251" s="45" t="str">
        <f>'SEZNAM PRVKŮ'!B64</f>
        <v>OS.13a</v>
      </c>
      <c r="C251" s="45" t="s">
        <v>379</v>
      </c>
      <c r="D251" s="52"/>
      <c r="E251" s="45" t="s">
        <v>194</v>
      </c>
      <c r="F251" s="46">
        <v>12</v>
      </c>
      <c r="G251" s="54">
        <v>250</v>
      </c>
      <c r="H251" s="54"/>
      <c r="J251" s="45" t="s">
        <v>764</v>
      </c>
      <c r="K251" s="223" t="s">
        <v>798</v>
      </c>
      <c r="L251" s="45"/>
      <c r="M251" s="45"/>
      <c r="N251" s="45"/>
    </row>
    <row r="252" spans="1:22" ht="170.1" hidden="1" customHeight="1" x14ac:dyDescent="0.25">
      <c r="A252" s="265"/>
      <c r="B252" s="45" t="str">
        <f>'SEZNAM PRVKŮ'!B57</f>
        <v>OS.06</v>
      </c>
      <c r="C252" s="45" t="s">
        <v>380</v>
      </c>
      <c r="D252" s="45"/>
      <c r="E252" s="45" t="s">
        <v>227</v>
      </c>
      <c r="F252" s="45">
        <v>4</v>
      </c>
      <c r="G252" s="47">
        <v>350</v>
      </c>
      <c r="H252" s="47"/>
      <c r="J252" s="45" t="s">
        <v>764</v>
      </c>
      <c r="K252" s="223" t="s">
        <v>798</v>
      </c>
      <c r="L252" s="45"/>
      <c r="M252" s="45"/>
      <c r="N252" s="45"/>
    </row>
    <row r="253" spans="1:22" ht="170.1" hidden="1" customHeight="1" x14ac:dyDescent="0.25">
      <c r="A253" s="265"/>
      <c r="B253" s="50" t="str">
        <f>'SEZNAM PRVKŮ'!B59</f>
        <v>OS.08</v>
      </c>
      <c r="C253" s="50" t="s">
        <v>46</v>
      </c>
      <c r="D253" s="63"/>
      <c r="E253" s="50" t="s">
        <v>361</v>
      </c>
      <c r="F253" s="25">
        <v>4</v>
      </c>
      <c r="G253" s="18">
        <v>1020</v>
      </c>
      <c r="H253" s="18"/>
      <c r="J253" s="45" t="s">
        <v>764</v>
      </c>
      <c r="K253" s="223" t="s">
        <v>798</v>
      </c>
      <c r="L253" s="45"/>
      <c r="M253" s="45"/>
      <c r="N253" s="45"/>
    </row>
    <row r="254" spans="1:22" ht="169.5" hidden="1" customHeight="1" x14ac:dyDescent="0.25">
      <c r="A254" s="266"/>
      <c r="B254" s="50" t="str">
        <f>'SEZNAM PRVKŮ'!B61</f>
        <v>OS.10</v>
      </c>
      <c r="C254" s="50" t="s">
        <v>42</v>
      </c>
      <c r="D254" s="63"/>
      <c r="E254" s="21" t="s">
        <v>362</v>
      </c>
      <c r="F254" s="25">
        <v>4</v>
      </c>
      <c r="G254" s="18">
        <v>2100</v>
      </c>
      <c r="H254" s="18"/>
      <c r="J254" s="45" t="s">
        <v>764</v>
      </c>
      <c r="K254" s="223" t="s">
        <v>798</v>
      </c>
      <c r="L254" s="45"/>
      <c r="M254" s="45"/>
      <c r="N254" s="45"/>
    </row>
    <row r="255" spans="1:22" ht="50.1" hidden="1" customHeight="1" x14ac:dyDescent="0.25">
      <c r="A255" s="3" t="s">
        <v>20</v>
      </c>
      <c r="B255" s="3" t="s">
        <v>61</v>
      </c>
      <c r="C255" s="4" t="s">
        <v>0</v>
      </c>
      <c r="D255" s="4" t="s">
        <v>1</v>
      </c>
      <c r="E255" s="13" t="s">
        <v>3</v>
      </c>
      <c r="F255" s="13" t="s">
        <v>2</v>
      </c>
      <c r="G255" s="15" t="s">
        <v>4</v>
      </c>
      <c r="H255" s="15"/>
      <c r="I255" s="15" t="s">
        <v>124</v>
      </c>
      <c r="J255" s="15" t="s">
        <v>758</v>
      </c>
      <c r="K255" s="15" t="s">
        <v>686</v>
      </c>
      <c r="L255" s="192" t="s">
        <v>757</v>
      </c>
      <c r="M255" s="210" t="s">
        <v>756</v>
      </c>
      <c r="N255" s="193" t="s">
        <v>700</v>
      </c>
    </row>
    <row r="256" spans="1:22" ht="177.75" hidden="1" customHeight="1" x14ac:dyDescent="0.25">
      <c r="A256" s="264" t="s">
        <v>183</v>
      </c>
      <c r="B256" s="50" t="s">
        <v>397</v>
      </c>
      <c r="C256" s="45" t="s">
        <v>401</v>
      </c>
      <c r="D256" s="63"/>
      <c r="E256" s="50"/>
      <c r="F256" s="16">
        <v>1</v>
      </c>
      <c r="G256" s="17"/>
      <c r="H256" s="17"/>
      <c r="I256" s="50" t="s">
        <v>581</v>
      </c>
      <c r="J256" s="45" t="s">
        <v>764</v>
      </c>
      <c r="K256" s="185" t="s">
        <v>692</v>
      </c>
      <c r="L256" s="45"/>
      <c r="M256" s="45"/>
      <c r="N256" s="45"/>
    </row>
    <row r="257" spans="1:14" ht="177.75" hidden="1" customHeight="1" x14ac:dyDescent="0.25">
      <c r="A257" s="265"/>
      <c r="B257" s="50" t="str">
        <f>'SEZNAM PRVKŮ'!B75</f>
        <v>OS.23</v>
      </c>
      <c r="C257" s="50" t="s">
        <v>747</v>
      </c>
      <c r="D257" s="63"/>
      <c r="E257" s="50" t="s">
        <v>748</v>
      </c>
      <c r="F257" s="16">
        <v>1</v>
      </c>
      <c r="G257" s="49">
        <v>479</v>
      </c>
      <c r="H257" s="49"/>
      <c r="J257" s="45" t="s">
        <v>764</v>
      </c>
      <c r="K257" s="223" t="s">
        <v>798</v>
      </c>
      <c r="L257" s="45"/>
      <c r="M257" s="45"/>
      <c r="N257" s="45"/>
    </row>
    <row r="258" spans="1:14" ht="177.75" hidden="1" customHeight="1" x14ac:dyDescent="0.25">
      <c r="A258" s="265"/>
      <c r="B258" s="45" t="str">
        <f>'SEZNAM PRVKŮ'!B57</f>
        <v>OS.06</v>
      </c>
      <c r="C258" s="45" t="s">
        <v>380</v>
      </c>
      <c r="D258" s="45"/>
      <c r="E258" s="45" t="s">
        <v>227</v>
      </c>
      <c r="F258" s="45">
        <v>2</v>
      </c>
      <c r="G258" s="47">
        <v>350</v>
      </c>
      <c r="H258" s="47"/>
      <c r="J258" s="45" t="s">
        <v>764</v>
      </c>
      <c r="K258" s="223" t="s">
        <v>798</v>
      </c>
      <c r="L258" s="45"/>
      <c r="M258" s="45"/>
      <c r="N258" s="45"/>
    </row>
    <row r="259" spans="1:14" ht="177.75" hidden="1" customHeight="1" x14ac:dyDescent="0.25">
      <c r="A259" s="265"/>
      <c r="B259" s="50" t="str">
        <f>'SEZNAM PRVKŮ'!B63</f>
        <v>OS.12</v>
      </c>
      <c r="C259" s="50" t="s">
        <v>48</v>
      </c>
      <c r="D259" s="63"/>
      <c r="E259" s="21" t="s">
        <v>363</v>
      </c>
      <c r="F259" s="25">
        <v>1</v>
      </c>
      <c r="G259" s="18">
        <v>690</v>
      </c>
      <c r="H259" s="18"/>
      <c r="J259" s="45" t="s">
        <v>764</v>
      </c>
      <c r="K259" s="223" t="s">
        <v>798</v>
      </c>
      <c r="L259" s="45"/>
      <c r="M259" s="45"/>
      <c r="N259" s="45"/>
    </row>
    <row r="260" spans="1:14" ht="177.75" hidden="1" customHeight="1" x14ac:dyDescent="0.25">
      <c r="A260" s="265"/>
      <c r="B260" s="50" t="str">
        <f>'SEZNAM PRVKŮ'!B59</f>
        <v>OS.08</v>
      </c>
      <c r="C260" s="50" t="s">
        <v>46</v>
      </c>
      <c r="D260" s="63"/>
      <c r="E260" s="50" t="s">
        <v>361</v>
      </c>
      <c r="F260" s="25">
        <v>1</v>
      </c>
      <c r="G260" s="18">
        <v>1020</v>
      </c>
      <c r="H260" s="18"/>
      <c r="J260" s="45" t="s">
        <v>764</v>
      </c>
      <c r="K260" s="223" t="s">
        <v>798</v>
      </c>
      <c r="L260" s="45"/>
      <c r="M260" s="45"/>
      <c r="N260" s="45"/>
    </row>
    <row r="261" spans="1:14" ht="177.75" hidden="1" customHeight="1" x14ac:dyDescent="0.25">
      <c r="A261" s="265"/>
      <c r="B261" s="50" t="str">
        <f>'SEZNAM PRVKŮ'!B69</f>
        <v>OS.18a</v>
      </c>
      <c r="C261" s="50" t="s">
        <v>340</v>
      </c>
      <c r="D261" s="63"/>
      <c r="E261" s="50" t="s">
        <v>386</v>
      </c>
      <c r="F261" s="16">
        <v>1</v>
      </c>
      <c r="G261" s="17">
        <v>4490</v>
      </c>
      <c r="H261" s="17"/>
      <c r="J261" s="45" t="s">
        <v>764</v>
      </c>
      <c r="K261" s="223" t="s">
        <v>798</v>
      </c>
      <c r="L261" s="45"/>
      <c r="M261" s="45"/>
      <c r="N261" s="45"/>
    </row>
    <row r="262" spans="1:14" ht="177.75" hidden="1" customHeight="1" x14ac:dyDescent="0.25">
      <c r="A262" s="265"/>
      <c r="B262" s="50" t="str">
        <f>'SEZNAM PRVKŮ'!B61</f>
        <v>OS.10</v>
      </c>
      <c r="C262" s="50" t="s">
        <v>42</v>
      </c>
      <c r="D262" s="63"/>
      <c r="E262" s="50" t="s">
        <v>362</v>
      </c>
      <c r="F262" s="25">
        <v>1</v>
      </c>
      <c r="G262" s="18">
        <v>2100</v>
      </c>
      <c r="H262" s="18"/>
      <c r="J262" s="45" t="s">
        <v>764</v>
      </c>
      <c r="K262" s="223" t="s">
        <v>798</v>
      </c>
      <c r="L262" s="45"/>
      <c r="M262" s="45"/>
      <c r="N262" s="45"/>
    </row>
    <row r="263" spans="1:14" ht="177.75" hidden="1" customHeight="1" x14ac:dyDescent="0.25">
      <c r="A263" s="265"/>
      <c r="B263" s="45" t="str">
        <f>'SEZNAM PRVKŮ'!B87</f>
        <v>OS.34</v>
      </c>
      <c r="C263" s="50" t="s">
        <v>188</v>
      </c>
      <c r="D263" s="50"/>
      <c r="E263" s="24" t="s">
        <v>634</v>
      </c>
      <c r="F263" s="45"/>
      <c r="G263" s="54">
        <v>3350</v>
      </c>
      <c r="H263" s="54"/>
      <c r="I263" s="76"/>
      <c r="J263" s="45" t="s">
        <v>764</v>
      </c>
      <c r="K263" s="185" t="s">
        <v>692</v>
      </c>
      <c r="L263" s="45"/>
      <c r="M263" s="45"/>
      <c r="N263" s="45"/>
    </row>
    <row r="264" spans="1:14" ht="177.75" hidden="1" customHeight="1" x14ac:dyDescent="0.25">
      <c r="A264" s="209" t="s">
        <v>183</v>
      </c>
      <c r="B264" s="50" t="str">
        <f>'SEZNAM PRVKŮ'!B73</f>
        <v>OS.21</v>
      </c>
      <c r="C264" s="50" t="s">
        <v>225</v>
      </c>
      <c r="D264" s="11"/>
      <c r="E264" s="50" t="s">
        <v>226</v>
      </c>
      <c r="F264" s="12">
        <v>1</v>
      </c>
      <c r="G264" s="17">
        <v>6600</v>
      </c>
      <c r="H264" s="17"/>
      <c r="J264" s="45" t="s">
        <v>764</v>
      </c>
      <c r="K264" s="223" t="s">
        <v>798</v>
      </c>
      <c r="L264" s="45"/>
      <c r="M264" s="45"/>
      <c r="N264" s="45"/>
    </row>
    <row r="265" spans="1:14" ht="50.1" hidden="1" customHeight="1" x14ac:dyDescent="0.25">
      <c r="A265" s="3" t="s">
        <v>20</v>
      </c>
      <c r="B265" s="3" t="s">
        <v>61</v>
      </c>
      <c r="C265" s="4" t="s">
        <v>0</v>
      </c>
      <c r="D265" s="4" t="s">
        <v>1</v>
      </c>
      <c r="E265" s="13" t="s">
        <v>3</v>
      </c>
      <c r="F265" s="13" t="s">
        <v>2</v>
      </c>
      <c r="G265" s="15" t="s">
        <v>4</v>
      </c>
      <c r="H265" s="15"/>
      <c r="I265" s="15" t="s">
        <v>124</v>
      </c>
      <c r="J265" s="15" t="s">
        <v>758</v>
      </c>
      <c r="K265" s="15" t="s">
        <v>686</v>
      </c>
      <c r="L265" s="192" t="s">
        <v>757</v>
      </c>
      <c r="M265" s="210" t="s">
        <v>756</v>
      </c>
      <c r="N265" s="193" t="s">
        <v>700</v>
      </c>
    </row>
    <row r="266" spans="1:14" ht="170.1" hidden="1" customHeight="1" x14ac:dyDescent="0.25">
      <c r="A266" s="264" t="s">
        <v>185</v>
      </c>
      <c r="B266" s="50" t="s">
        <v>397</v>
      </c>
      <c r="C266" s="45" t="s">
        <v>401</v>
      </c>
      <c r="D266" s="63"/>
      <c r="E266" s="50" t="s">
        <v>761</v>
      </c>
      <c r="F266" s="16">
        <v>1</v>
      </c>
      <c r="G266" s="17"/>
      <c r="H266" s="17"/>
      <c r="I266" s="50" t="s">
        <v>581</v>
      </c>
      <c r="J266" s="45" t="s">
        <v>764</v>
      </c>
      <c r="K266" s="223" t="s">
        <v>798</v>
      </c>
      <c r="L266" s="45"/>
      <c r="M266" s="45"/>
      <c r="N266" s="45"/>
    </row>
    <row r="267" spans="1:14" ht="170.1" hidden="1" customHeight="1" x14ac:dyDescent="0.25">
      <c r="A267" s="265"/>
      <c r="B267" s="50" t="str">
        <f>'SEZNAM PRVKŮ'!B75</f>
        <v>OS.23</v>
      </c>
      <c r="C267" s="50" t="s">
        <v>747</v>
      </c>
      <c r="D267" s="63"/>
      <c r="E267" s="50" t="s">
        <v>748</v>
      </c>
      <c r="F267" s="16">
        <v>3</v>
      </c>
      <c r="G267" s="49">
        <v>479</v>
      </c>
      <c r="H267" s="49"/>
      <c r="J267" s="45" t="s">
        <v>764</v>
      </c>
      <c r="K267" s="223" t="s">
        <v>798</v>
      </c>
      <c r="L267" s="45"/>
      <c r="M267" s="45"/>
      <c r="N267" s="45"/>
    </row>
    <row r="268" spans="1:14" ht="170.1" hidden="1" customHeight="1" x14ac:dyDescent="0.25">
      <c r="A268" s="265"/>
      <c r="B268" s="45" t="str">
        <f>'SEZNAM PRVKŮ'!B57</f>
        <v>OS.06</v>
      </c>
      <c r="C268" s="45" t="s">
        <v>380</v>
      </c>
      <c r="D268" s="45"/>
      <c r="E268" s="45" t="s">
        <v>227</v>
      </c>
      <c r="F268" s="45">
        <v>7</v>
      </c>
      <c r="G268" s="47">
        <v>350</v>
      </c>
      <c r="H268" s="47"/>
      <c r="J268" s="45" t="s">
        <v>764</v>
      </c>
      <c r="K268" s="223" t="s">
        <v>798</v>
      </c>
      <c r="L268" s="45"/>
      <c r="M268" s="45"/>
      <c r="N268" s="45"/>
    </row>
    <row r="269" spans="1:14" ht="170.1" hidden="1" customHeight="1" x14ac:dyDescent="0.25">
      <c r="A269" s="265"/>
      <c r="B269" s="50" t="str">
        <f>'SEZNAM PRVKŮ'!B73</f>
        <v>OS.21</v>
      </c>
      <c r="C269" s="50" t="s">
        <v>225</v>
      </c>
      <c r="D269" s="11"/>
      <c r="E269" s="50" t="s">
        <v>226</v>
      </c>
      <c r="F269" s="12">
        <v>1</v>
      </c>
      <c r="G269" s="17">
        <v>6600</v>
      </c>
      <c r="H269" s="17"/>
      <c r="J269" s="45" t="s">
        <v>764</v>
      </c>
      <c r="K269" s="223" t="s">
        <v>798</v>
      </c>
      <c r="L269" s="45"/>
      <c r="M269" s="45"/>
      <c r="N269" s="45"/>
    </row>
    <row r="270" spans="1:14" ht="170.1" hidden="1" customHeight="1" x14ac:dyDescent="0.25">
      <c r="A270" s="265"/>
      <c r="B270" s="50" t="str">
        <f>'SEZNAM PRVKŮ'!B69</f>
        <v>OS.18a</v>
      </c>
      <c r="C270" s="50" t="s">
        <v>340</v>
      </c>
      <c r="D270" s="63"/>
      <c r="E270" s="50" t="s">
        <v>386</v>
      </c>
      <c r="F270" s="16">
        <v>1</v>
      </c>
      <c r="G270" s="17">
        <v>4490</v>
      </c>
      <c r="H270" s="17"/>
      <c r="J270" s="45" t="s">
        <v>764</v>
      </c>
      <c r="K270" s="223" t="s">
        <v>798</v>
      </c>
      <c r="L270" s="45"/>
      <c r="M270" s="45"/>
      <c r="N270" s="45"/>
    </row>
    <row r="271" spans="1:14" ht="170.1" hidden="1" customHeight="1" x14ac:dyDescent="0.25">
      <c r="A271" s="265"/>
      <c r="B271" s="50" t="str">
        <f>'SEZNAM PRVKŮ'!B71</f>
        <v>OS.19</v>
      </c>
      <c r="C271" s="50" t="s">
        <v>341</v>
      </c>
      <c r="D271" s="5"/>
      <c r="E271" s="50" t="s">
        <v>387</v>
      </c>
      <c r="F271" s="25">
        <v>7</v>
      </c>
      <c r="G271" s="17">
        <v>1610</v>
      </c>
      <c r="H271" s="17"/>
      <c r="J271" s="45" t="s">
        <v>764</v>
      </c>
      <c r="K271" s="223" t="s">
        <v>798</v>
      </c>
      <c r="L271" s="45"/>
      <c r="M271" s="45"/>
      <c r="N271" s="45"/>
    </row>
    <row r="272" spans="1:14" ht="170.1" hidden="1" customHeight="1" x14ac:dyDescent="0.25">
      <c r="A272" s="265"/>
      <c r="B272" s="50" t="str">
        <f>'SEZNAM PRVKŮ'!B63</f>
        <v>OS.12</v>
      </c>
      <c r="C272" s="50" t="s">
        <v>48</v>
      </c>
      <c r="D272" s="63"/>
      <c r="E272" s="50" t="s">
        <v>363</v>
      </c>
      <c r="F272" s="25">
        <v>7</v>
      </c>
      <c r="G272" s="18">
        <v>690</v>
      </c>
      <c r="H272" s="18"/>
      <c r="J272" s="45" t="s">
        <v>764</v>
      </c>
      <c r="K272" s="223" t="s">
        <v>798</v>
      </c>
      <c r="L272" s="45"/>
      <c r="M272" s="45"/>
      <c r="N272" s="45"/>
    </row>
    <row r="273" spans="1:14" ht="170.1" hidden="1" customHeight="1" x14ac:dyDescent="0.25">
      <c r="A273" s="266"/>
      <c r="B273" s="50" t="str">
        <f>'SEZNAM PRVKŮ'!B59</f>
        <v>OS.08</v>
      </c>
      <c r="C273" s="50" t="s">
        <v>46</v>
      </c>
      <c r="D273" s="63"/>
      <c r="E273" s="50" t="s">
        <v>361</v>
      </c>
      <c r="F273" s="25">
        <v>7</v>
      </c>
      <c r="G273" s="18">
        <v>1020</v>
      </c>
      <c r="H273" s="18"/>
      <c r="J273" s="45" t="s">
        <v>764</v>
      </c>
      <c r="K273" s="223" t="s">
        <v>798</v>
      </c>
      <c r="L273" s="45"/>
      <c r="M273" s="45"/>
      <c r="N273" s="45"/>
    </row>
    <row r="274" spans="1:14" ht="170.1" hidden="1" customHeight="1" x14ac:dyDescent="0.25">
      <c r="A274" s="264" t="s">
        <v>185</v>
      </c>
      <c r="B274" s="45" t="str">
        <f>'SEZNAM PRVKŮ'!B64</f>
        <v>OS.13a</v>
      </c>
      <c r="C274" s="45" t="s">
        <v>379</v>
      </c>
      <c r="D274" s="52"/>
      <c r="E274" s="45" t="s">
        <v>194</v>
      </c>
      <c r="F274" s="46">
        <v>3</v>
      </c>
      <c r="G274" s="54">
        <v>250</v>
      </c>
      <c r="H274" s="54"/>
      <c r="J274" s="45" t="s">
        <v>764</v>
      </c>
      <c r="K274" s="223" t="s">
        <v>798</v>
      </c>
      <c r="L274" s="45"/>
      <c r="M274" s="45"/>
      <c r="N274" s="45"/>
    </row>
    <row r="275" spans="1:14" ht="170.1" hidden="1" customHeight="1" x14ac:dyDescent="0.25">
      <c r="A275" s="266"/>
      <c r="B275" s="45" t="str">
        <f>'SEZNAM PRVKŮ'!B61</f>
        <v>OS.10</v>
      </c>
      <c r="C275" s="50" t="s">
        <v>42</v>
      </c>
      <c r="D275" s="63"/>
      <c r="E275" s="50" t="s">
        <v>362</v>
      </c>
      <c r="F275" s="25">
        <v>7</v>
      </c>
      <c r="G275" s="18">
        <v>2100</v>
      </c>
      <c r="H275" s="18"/>
      <c r="J275" s="45" t="s">
        <v>764</v>
      </c>
      <c r="K275" s="223" t="s">
        <v>798</v>
      </c>
      <c r="L275" s="45"/>
      <c r="M275" s="45"/>
      <c r="N275" s="45"/>
    </row>
    <row r="276" spans="1:14" ht="50.1" hidden="1" customHeight="1" x14ac:dyDescent="0.25">
      <c r="A276" s="3" t="s">
        <v>20</v>
      </c>
      <c r="B276" s="3" t="s">
        <v>61</v>
      </c>
      <c r="C276" s="4" t="s">
        <v>0</v>
      </c>
      <c r="D276" s="4" t="s">
        <v>1</v>
      </c>
      <c r="E276" s="13" t="s">
        <v>3</v>
      </c>
      <c r="F276" s="13" t="s">
        <v>2</v>
      </c>
      <c r="G276" s="15" t="s">
        <v>4</v>
      </c>
      <c r="H276" s="15"/>
      <c r="I276" s="15" t="s">
        <v>124</v>
      </c>
      <c r="J276" s="15" t="s">
        <v>758</v>
      </c>
      <c r="K276" s="15" t="s">
        <v>686</v>
      </c>
      <c r="L276" s="192" t="s">
        <v>757</v>
      </c>
      <c r="M276" s="210" t="s">
        <v>756</v>
      </c>
      <c r="N276" s="193" t="s">
        <v>700</v>
      </c>
    </row>
    <row r="277" spans="1:14" ht="177.75" hidden="1" customHeight="1" x14ac:dyDescent="0.25">
      <c r="A277" s="19" t="s">
        <v>186</v>
      </c>
      <c r="B277" s="45" t="str">
        <f>'SEZNAM PRVKŮ'!B64</f>
        <v>OS.13a</v>
      </c>
      <c r="C277" s="45" t="s">
        <v>379</v>
      </c>
      <c r="D277" s="52"/>
      <c r="E277" s="45" t="s">
        <v>194</v>
      </c>
      <c r="F277" s="46">
        <v>8</v>
      </c>
      <c r="G277" s="54">
        <v>250</v>
      </c>
      <c r="H277" s="54"/>
      <c r="J277" s="45" t="s">
        <v>764</v>
      </c>
      <c r="K277" s="223" t="s">
        <v>798</v>
      </c>
      <c r="L277" s="45"/>
      <c r="M277" s="45"/>
      <c r="N277" s="45"/>
    </row>
    <row r="278" spans="1:14" ht="50.1" hidden="1" customHeight="1" x14ac:dyDescent="0.25">
      <c r="A278" s="3" t="s">
        <v>20</v>
      </c>
      <c r="B278" s="3" t="s">
        <v>61</v>
      </c>
      <c r="C278" s="4" t="s">
        <v>0</v>
      </c>
      <c r="D278" s="4" t="s">
        <v>1</v>
      </c>
      <c r="E278" s="13" t="s">
        <v>3</v>
      </c>
      <c r="F278" s="13" t="s">
        <v>2</v>
      </c>
      <c r="G278" s="15" t="s">
        <v>4</v>
      </c>
      <c r="H278" s="15"/>
      <c r="I278" s="15" t="s">
        <v>124</v>
      </c>
      <c r="J278" s="15" t="s">
        <v>758</v>
      </c>
      <c r="K278" s="15" t="s">
        <v>686</v>
      </c>
      <c r="L278" s="192" t="s">
        <v>757</v>
      </c>
      <c r="M278" s="210" t="s">
        <v>756</v>
      </c>
      <c r="N278" s="193" t="s">
        <v>700</v>
      </c>
    </row>
    <row r="279" spans="1:14" ht="170.1" hidden="1" customHeight="1" x14ac:dyDescent="0.25">
      <c r="A279" s="264" t="s">
        <v>376</v>
      </c>
      <c r="B279" s="50" t="str">
        <f>'SEZNAM PRVKŮ'!B29</f>
        <v>VN.27</v>
      </c>
      <c r="C279" s="50" t="s">
        <v>58</v>
      </c>
      <c r="D279" s="50"/>
      <c r="E279" s="101" t="s">
        <v>638</v>
      </c>
      <c r="F279" s="16">
        <v>16</v>
      </c>
      <c r="G279" s="18">
        <v>1900</v>
      </c>
      <c r="H279" s="18"/>
      <c r="J279" s="50" t="s">
        <v>765</v>
      </c>
      <c r="K279" s="184" t="s">
        <v>759</v>
      </c>
      <c r="L279" s="45"/>
      <c r="M279" s="45"/>
      <c r="N279" s="45"/>
    </row>
    <row r="280" spans="1:14" ht="169.5" hidden="1" customHeight="1" x14ac:dyDescent="0.25">
      <c r="A280" s="265"/>
      <c r="B280" s="50" t="str">
        <f>'SEZNAM PRVKŮ'!B38</f>
        <v>VN.36</v>
      </c>
      <c r="C280" s="50" t="s">
        <v>153</v>
      </c>
      <c r="D280" s="50"/>
      <c r="E280" s="24" t="s">
        <v>647</v>
      </c>
      <c r="F280" s="16">
        <v>4</v>
      </c>
      <c r="G280" s="18">
        <v>2200</v>
      </c>
      <c r="H280" s="18"/>
      <c r="J280" s="50" t="s">
        <v>765</v>
      </c>
      <c r="K280" s="184" t="s">
        <v>759</v>
      </c>
      <c r="L280" s="45"/>
      <c r="M280" s="45"/>
      <c r="N280" s="45"/>
    </row>
    <row r="281" spans="1:14" ht="170.1" hidden="1" customHeight="1" x14ac:dyDescent="0.25">
      <c r="A281" s="265"/>
      <c r="B281" s="50" t="str">
        <f>'SEZNAM PRVKŮ'!B33</f>
        <v>VN.31</v>
      </c>
      <c r="C281" s="50" t="s">
        <v>58</v>
      </c>
      <c r="D281" s="50"/>
      <c r="E281" s="24" t="s">
        <v>639</v>
      </c>
      <c r="F281" s="16">
        <v>16</v>
      </c>
      <c r="G281" s="18">
        <v>1900</v>
      </c>
      <c r="H281" s="18"/>
      <c r="J281" s="50" t="s">
        <v>765</v>
      </c>
      <c r="K281" s="184" t="s">
        <v>759</v>
      </c>
      <c r="L281" s="45"/>
      <c r="M281" s="45"/>
      <c r="N281" s="45"/>
    </row>
    <row r="282" spans="1:14" ht="170.1" hidden="1" customHeight="1" x14ac:dyDescent="0.25">
      <c r="A282" s="265"/>
      <c r="B282" s="50" t="str">
        <f>'SEZNAM PRVKŮ'!B41</f>
        <v>VN.39</v>
      </c>
      <c r="C282" s="50" t="s">
        <v>59</v>
      </c>
      <c r="D282" s="50"/>
      <c r="E282" s="24" t="s">
        <v>646</v>
      </c>
      <c r="F282" s="16">
        <v>4</v>
      </c>
      <c r="G282" s="18">
        <v>2200</v>
      </c>
      <c r="H282" s="18"/>
      <c r="J282" s="50" t="s">
        <v>765</v>
      </c>
      <c r="K282" s="184" t="s">
        <v>759</v>
      </c>
      <c r="L282" s="45"/>
      <c r="M282" s="45"/>
      <c r="N282" s="45"/>
    </row>
    <row r="283" spans="1:14" ht="170.1" hidden="1" customHeight="1" x14ac:dyDescent="0.25">
      <c r="A283" s="265"/>
      <c r="B283" s="50" t="str">
        <f>'SEZNAM PRVKŮ'!B30</f>
        <v>VN.28</v>
      </c>
      <c r="C283" s="50" t="s">
        <v>58</v>
      </c>
      <c r="D283" s="50"/>
      <c r="E283" s="24" t="s">
        <v>640</v>
      </c>
      <c r="F283" s="16">
        <v>16</v>
      </c>
      <c r="G283" s="18">
        <v>1900</v>
      </c>
      <c r="H283" s="18"/>
      <c r="J283" s="50" t="s">
        <v>765</v>
      </c>
      <c r="K283" s="184" t="s">
        <v>759</v>
      </c>
      <c r="L283" s="45"/>
      <c r="M283" s="45"/>
      <c r="N283" s="45"/>
    </row>
    <row r="284" spans="1:14" ht="170.1" hidden="1" customHeight="1" x14ac:dyDescent="0.25">
      <c r="A284" s="265"/>
      <c r="B284" s="50" t="str">
        <f>'SEZNAM PRVKŮ'!B39</f>
        <v>VN.37</v>
      </c>
      <c r="C284" s="50" t="s">
        <v>154</v>
      </c>
      <c r="D284" s="50"/>
      <c r="E284" s="24" t="s">
        <v>648</v>
      </c>
      <c r="F284" s="16">
        <v>4</v>
      </c>
      <c r="G284" s="18">
        <v>2200</v>
      </c>
      <c r="H284" s="18"/>
      <c r="J284" s="50" t="s">
        <v>765</v>
      </c>
      <c r="K284" s="184" t="s">
        <v>759</v>
      </c>
      <c r="L284" s="45"/>
      <c r="M284" s="45"/>
      <c r="N284" s="45"/>
    </row>
    <row r="285" spans="1:14" ht="170.1" hidden="1" customHeight="1" x14ac:dyDescent="0.25">
      <c r="A285" s="265"/>
      <c r="B285" s="50" t="str">
        <f>'SEZNAM PRVKŮ'!B90</f>
        <v>OS.37a</v>
      </c>
      <c r="C285" s="50" t="s">
        <v>84</v>
      </c>
      <c r="D285" s="50"/>
      <c r="E285" s="24" t="s">
        <v>664</v>
      </c>
      <c r="F285" s="16">
        <v>5</v>
      </c>
      <c r="G285" s="18">
        <v>18000</v>
      </c>
      <c r="H285" s="18"/>
      <c r="J285" s="50" t="s">
        <v>765</v>
      </c>
      <c r="K285" s="184" t="s">
        <v>759</v>
      </c>
      <c r="L285" s="45"/>
      <c r="M285" s="45"/>
      <c r="N285" s="45"/>
    </row>
    <row r="286" spans="1:14" ht="177.75" hidden="1" customHeight="1" x14ac:dyDescent="0.25">
      <c r="A286" s="265"/>
      <c r="B286" s="50" t="str">
        <f>'SEZNAM PRVKŮ'!B31</f>
        <v>VN.29</v>
      </c>
      <c r="C286" s="50" t="s">
        <v>58</v>
      </c>
      <c r="D286" s="50"/>
      <c r="E286" s="24" t="s">
        <v>641</v>
      </c>
      <c r="F286" s="16">
        <v>16</v>
      </c>
      <c r="G286" s="18">
        <v>1900</v>
      </c>
      <c r="H286" s="18"/>
      <c r="J286" s="50" t="s">
        <v>765</v>
      </c>
      <c r="K286" s="184" t="s">
        <v>759</v>
      </c>
      <c r="L286" s="45"/>
      <c r="M286" s="45"/>
      <c r="N286" s="45"/>
    </row>
    <row r="287" spans="1:14" ht="177.75" hidden="1" customHeight="1" x14ac:dyDescent="0.25">
      <c r="A287" s="265"/>
      <c r="B287" s="50" t="str">
        <f>'SEZNAM PRVKŮ'!B40</f>
        <v>VN.38</v>
      </c>
      <c r="C287" s="50" t="s">
        <v>154</v>
      </c>
      <c r="D287" s="5"/>
      <c r="E287" s="24" t="s">
        <v>649</v>
      </c>
      <c r="F287" s="25">
        <v>4</v>
      </c>
      <c r="G287" s="18">
        <v>2200</v>
      </c>
      <c r="H287" s="18"/>
      <c r="J287" s="50" t="s">
        <v>765</v>
      </c>
      <c r="K287" s="184" t="s">
        <v>759</v>
      </c>
      <c r="L287" s="45"/>
      <c r="M287" s="45"/>
      <c r="N287" s="45"/>
    </row>
    <row r="288" spans="1:14" ht="177.75" hidden="1" customHeight="1" x14ac:dyDescent="0.25">
      <c r="A288" s="265"/>
      <c r="B288" s="50" t="str">
        <f>'SEZNAM PRVKŮ'!B32</f>
        <v>VN.30</v>
      </c>
      <c r="C288" s="50" t="s">
        <v>58</v>
      </c>
      <c r="D288" s="50"/>
      <c r="E288" s="24" t="s">
        <v>644</v>
      </c>
      <c r="F288" s="16">
        <v>16</v>
      </c>
      <c r="G288" s="18">
        <v>1900</v>
      </c>
      <c r="H288" s="18"/>
      <c r="J288" s="50" t="s">
        <v>765</v>
      </c>
      <c r="K288" s="184" t="s">
        <v>759</v>
      </c>
      <c r="L288" s="45"/>
      <c r="M288" s="45"/>
      <c r="N288" s="45"/>
    </row>
    <row r="289" spans="1:14" ht="177.75" hidden="1" customHeight="1" x14ac:dyDescent="0.25">
      <c r="A289" s="265"/>
      <c r="B289" s="50" t="str">
        <f>'SEZNAM PRVKŮ'!B37</f>
        <v>VN.35</v>
      </c>
      <c r="C289" s="50" t="s">
        <v>59</v>
      </c>
      <c r="D289" s="50"/>
      <c r="E289" s="24" t="s">
        <v>645</v>
      </c>
      <c r="F289" s="16">
        <v>4</v>
      </c>
      <c r="G289" s="18">
        <v>2200</v>
      </c>
      <c r="H289" s="18"/>
      <c r="J289" s="50" t="s">
        <v>765</v>
      </c>
      <c r="K289" s="184" t="s">
        <v>759</v>
      </c>
      <c r="L289" s="45"/>
      <c r="M289" s="45"/>
      <c r="N289" s="45"/>
    </row>
    <row r="290" spans="1:14" ht="177.75" hidden="1" customHeight="1" x14ac:dyDescent="0.25">
      <c r="A290" s="265"/>
      <c r="B290" s="50" t="s">
        <v>495</v>
      </c>
      <c r="C290" s="50" t="s">
        <v>440</v>
      </c>
      <c r="D290" s="5"/>
      <c r="E290" s="24" t="s">
        <v>443</v>
      </c>
      <c r="F290" s="16">
        <v>1</v>
      </c>
      <c r="G290" s="7"/>
      <c r="H290" s="7"/>
      <c r="J290" s="45" t="s">
        <v>764</v>
      </c>
      <c r="K290" s="185" t="s">
        <v>692</v>
      </c>
      <c r="L290" s="45"/>
      <c r="M290" s="45"/>
      <c r="N290" s="45"/>
    </row>
    <row r="291" spans="1:14" ht="177.75" hidden="1" customHeight="1" x14ac:dyDescent="0.25">
      <c r="A291" s="266"/>
      <c r="B291" s="50" t="str">
        <f>'SEZNAM PRVKŮ'!B113</f>
        <v>I.0.3</v>
      </c>
      <c r="C291" s="50" t="s">
        <v>590</v>
      </c>
      <c r="D291" s="50"/>
      <c r="E291" s="19" t="s">
        <v>589</v>
      </c>
      <c r="F291" s="50">
        <v>1</v>
      </c>
      <c r="G291" s="50"/>
      <c r="H291" s="227"/>
      <c r="I291" s="50"/>
      <c r="J291" s="45" t="s">
        <v>764</v>
      </c>
      <c r="K291" s="222" t="s">
        <v>794</v>
      </c>
      <c r="L291" s="45"/>
      <c r="M291" s="45"/>
      <c r="N291" s="45"/>
    </row>
    <row r="292" spans="1:14" ht="177.75" hidden="1" customHeight="1" x14ac:dyDescent="0.25">
      <c r="A292" s="180"/>
      <c r="B292" s="51"/>
      <c r="C292" s="51"/>
      <c r="E292" s="32"/>
      <c r="F292" s="23"/>
      <c r="G292" s="36"/>
      <c r="H292" s="36"/>
      <c r="I292" s="71"/>
    </row>
    <row r="293" spans="1:14" ht="155.25" customHeight="1" x14ac:dyDescent="0.25">
      <c r="A293" s="233" t="s">
        <v>81</v>
      </c>
      <c r="B293" s="233" t="s">
        <v>256</v>
      </c>
      <c r="C293" s="233" t="s">
        <v>873</v>
      </c>
      <c r="D293" s="63"/>
      <c r="E293" s="237" t="s">
        <v>874</v>
      </c>
      <c r="F293" s="16">
        <v>1</v>
      </c>
      <c r="G293" s="252">
        <v>0</v>
      </c>
      <c r="H293" s="231">
        <f>G293*F293</f>
        <v>0</v>
      </c>
      <c r="I293" s="233" t="s">
        <v>884</v>
      </c>
      <c r="J293" s="233" t="s">
        <v>765</v>
      </c>
      <c r="K293" s="213" t="s">
        <v>760</v>
      </c>
    </row>
    <row r="294" spans="1:14" ht="29.25" customHeight="1" x14ac:dyDescent="0.25">
      <c r="A294" s="270" t="s">
        <v>900</v>
      </c>
      <c r="B294" s="270"/>
      <c r="C294" s="270"/>
      <c r="D294" s="270"/>
      <c r="E294" s="270"/>
      <c r="F294" s="270"/>
      <c r="G294" s="270"/>
      <c r="H294" s="242">
        <f>SUBTOTAL(9,H8:H293)</f>
        <v>0</v>
      </c>
      <c r="J294" s="75"/>
    </row>
    <row r="295" spans="1:14" x14ac:dyDescent="0.25">
      <c r="C295" s="51"/>
      <c r="I295" s="71"/>
    </row>
    <row r="296" spans="1:14" x14ac:dyDescent="0.25">
      <c r="I296" s="71"/>
    </row>
    <row r="297" spans="1:14" x14ac:dyDescent="0.25">
      <c r="I297" s="71"/>
    </row>
    <row r="298" spans="1:14" x14ac:dyDescent="0.25">
      <c r="I298" s="71"/>
    </row>
    <row r="299" spans="1:14" x14ac:dyDescent="0.25">
      <c r="I299" s="71"/>
    </row>
    <row r="300" spans="1:14" x14ac:dyDescent="0.25">
      <c r="I300" s="71"/>
    </row>
    <row r="301" spans="1:14" x14ac:dyDescent="0.25">
      <c r="I301" s="71"/>
    </row>
    <row r="302" spans="1:14" x14ac:dyDescent="0.25">
      <c r="I302" s="71"/>
    </row>
    <row r="303" spans="1:14" x14ac:dyDescent="0.25">
      <c r="I303" s="71"/>
    </row>
    <row r="304" spans="1:14" x14ac:dyDescent="0.25">
      <c r="I304" s="71"/>
    </row>
    <row r="305" spans="9:9" x14ac:dyDescent="0.25">
      <c r="I305" s="71"/>
    </row>
    <row r="306" spans="9:9" x14ac:dyDescent="0.25">
      <c r="I306" s="71"/>
    </row>
    <row r="307" spans="9:9" x14ac:dyDescent="0.25">
      <c r="I307" s="71"/>
    </row>
    <row r="308" spans="9:9" x14ac:dyDescent="0.25">
      <c r="I308" s="71"/>
    </row>
    <row r="309" spans="9:9" x14ac:dyDescent="0.25">
      <c r="I309" s="71"/>
    </row>
    <row r="310" spans="9:9" x14ac:dyDescent="0.25">
      <c r="I310" s="71"/>
    </row>
    <row r="311" spans="9:9" x14ac:dyDescent="0.25">
      <c r="I311" s="71"/>
    </row>
    <row r="312" spans="9:9" x14ac:dyDescent="0.25">
      <c r="I312" s="71"/>
    </row>
    <row r="313" spans="9:9" x14ac:dyDescent="0.25">
      <c r="I313" s="71"/>
    </row>
    <row r="314" spans="9:9" x14ac:dyDescent="0.25">
      <c r="I314" s="71"/>
    </row>
    <row r="315" spans="9:9" x14ac:dyDescent="0.25">
      <c r="I315" s="71"/>
    </row>
    <row r="316" spans="9:9" x14ac:dyDescent="0.25">
      <c r="I316" s="71"/>
    </row>
    <row r="317" spans="9:9" x14ac:dyDescent="0.25">
      <c r="I317" s="71"/>
    </row>
    <row r="318" spans="9:9" x14ac:dyDescent="0.25">
      <c r="I318" s="71"/>
    </row>
    <row r="319" spans="9:9" x14ac:dyDescent="0.25">
      <c r="I319" s="71"/>
    </row>
    <row r="320" spans="9:9" x14ac:dyDescent="0.25">
      <c r="I320" s="71"/>
    </row>
    <row r="321" spans="9:9" x14ac:dyDescent="0.25">
      <c r="I321" s="71"/>
    </row>
    <row r="322" spans="9:9" x14ac:dyDescent="0.25">
      <c r="I322" s="71"/>
    </row>
    <row r="323" spans="9:9" x14ac:dyDescent="0.25">
      <c r="I323" s="71"/>
    </row>
    <row r="324" spans="9:9" x14ac:dyDescent="0.25">
      <c r="I324" s="71"/>
    </row>
    <row r="325" spans="9:9" x14ac:dyDescent="0.25">
      <c r="I325" s="71"/>
    </row>
    <row r="326" spans="9:9" x14ac:dyDescent="0.25">
      <c r="I326" s="71"/>
    </row>
    <row r="327" spans="9:9" x14ac:dyDescent="0.25">
      <c r="I327" s="71"/>
    </row>
    <row r="328" spans="9:9" x14ac:dyDescent="0.25">
      <c r="I328" s="71"/>
    </row>
    <row r="329" spans="9:9" x14ac:dyDescent="0.25">
      <c r="I329" s="71"/>
    </row>
    <row r="330" spans="9:9" x14ac:dyDescent="0.25">
      <c r="I330" s="71"/>
    </row>
    <row r="331" spans="9:9" x14ac:dyDescent="0.25">
      <c r="I331" s="71"/>
    </row>
    <row r="332" spans="9:9" x14ac:dyDescent="0.25">
      <c r="I332" s="71"/>
    </row>
    <row r="333" spans="9:9" x14ac:dyDescent="0.25">
      <c r="I333" s="71"/>
    </row>
    <row r="334" spans="9:9" x14ac:dyDescent="0.25">
      <c r="I334" s="71"/>
    </row>
    <row r="335" spans="9:9" x14ac:dyDescent="0.25">
      <c r="I335" s="71"/>
    </row>
    <row r="336" spans="9:9" x14ac:dyDescent="0.25">
      <c r="I336" s="71"/>
    </row>
    <row r="337" spans="9:9" x14ac:dyDescent="0.25">
      <c r="I337" s="71"/>
    </row>
    <row r="338" spans="9:9" x14ac:dyDescent="0.25">
      <c r="I338" s="71"/>
    </row>
    <row r="339" spans="9:9" x14ac:dyDescent="0.25">
      <c r="I339" s="71"/>
    </row>
    <row r="340" spans="9:9" x14ac:dyDescent="0.25">
      <c r="I340" s="71"/>
    </row>
    <row r="341" spans="9:9" x14ac:dyDescent="0.25">
      <c r="I341" s="71"/>
    </row>
    <row r="342" spans="9:9" x14ac:dyDescent="0.25">
      <c r="I342" s="71"/>
    </row>
    <row r="343" spans="9:9" x14ac:dyDescent="0.25">
      <c r="I343" s="71"/>
    </row>
    <row r="344" spans="9:9" x14ac:dyDescent="0.25">
      <c r="I344" s="71"/>
    </row>
    <row r="345" spans="9:9" x14ac:dyDescent="0.25">
      <c r="I345" s="71"/>
    </row>
    <row r="346" spans="9:9" x14ac:dyDescent="0.25">
      <c r="I346" s="71"/>
    </row>
    <row r="347" spans="9:9" x14ac:dyDescent="0.25">
      <c r="I347" s="71"/>
    </row>
    <row r="348" spans="9:9" x14ac:dyDescent="0.25">
      <c r="I348" s="71"/>
    </row>
  </sheetData>
  <sheetProtection sheet="1" objects="1" scenarios="1" selectLockedCells="1"/>
  <autoFilter ref="A2:N292">
    <filterColumn colId="10">
      <filters>
        <filter val="MĚSTO"/>
      </filters>
    </filterColumn>
  </autoFilter>
  <customSheetViews>
    <customSheetView guid="{079C2748-E370-49C9-BD34-BCC24E5A6AC7}" scale="55" showPageBreaks="1" fitToPage="1" showAutoFilter="1" view="pageBreakPreview" topLeftCell="A68">
      <selection activeCell="U35" sqref="U35"/>
      <rowBreaks count="16" manualBreakCount="16">
        <brk id="16" max="16383" man="1"/>
        <brk id="23" max="16383" man="1"/>
        <brk id="51" max="11" man="1"/>
        <brk id="64" max="11" man="1"/>
        <brk id="95" max="13" man="1"/>
        <brk id="106" max="16383" man="1"/>
        <brk id="133" max="16383" man="1"/>
        <brk id="144" max="11" man="1"/>
        <brk id="158" max="11" man="1"/>
        <brk id="172" max="11" man="1"/>
        <brk id="210" max="16383" man="1"/>
        <brk id="220" max="11" man="1"/>
        <brk id="232" max="11" man="1"/>
        <brk id="254" max="11" man="1"/>
        <brk id="263" max="11" man="1"/>
        <brk id="274" max="11" man="1"/>
      </rowBreaks>
      <pageMargins left="0.70866141732283472" right="0.70866141732283472" top="0.74803149606299213" bottom="0.74803149606299213" header="0.31496062992125984" footer="0.31496062992125984"/>
      <pageSetup paperSize="9" scale="30" fitToHeight="0" orientation="portrait" r:id="rId1"/>
      <autoFilter ref="A2:N293"/>
    </customSheetView>
    <customSheetView guid="{1B9883C5-4B0A-486C-A97F-4E02C51418F5}" scale="70" showPageBreaks="1" fitToPage="1" printArea="1" showAutoFilter="1" view="pageBreakPreview" topLeftCell="A38">
      <selection activeCell="D41" sqref="D41"/>
      <rowBreaks count="14" manualBreakCount="14">
        <brk id="25" max="10" man="1"/>
        <brk id="47" max="10" man="1"/>
        <brk id="58" max="10" man="1"/>
        <brk id="94" max="10" man="1"/>
        <brk id="128" max="16383" man="1"/>
        <brk id="141" max="10" man="1"/>
        <brk id="154" max="10" man="1"/>
        <brk id="167" max="10" man="1"/>
        <brk id="206" max="16383" man="1"/>
        <brk id="217" max="10" man="1"/>
        <brk id="229" max="10" man="1"/>
        <brk id="253" max="10" man="1"/>
        <brk id="263" max="10" man="1"/>
        <brk id="275" max="10" man="1"/>
      </rowBreaks>
      <pageMargins left="0.70866141732283472" right="0.70866141732283472" top="0.74803149606299213" bottom="0.74803149606299213" header="0.31496062992125984" footer="0.31496062992125984"/>
      <pageSetup paperSize="9" scale="37" fitToHeight="0" orientation="portrait" r:id="rId2"/>
      <autoFilter ref="A2:L294"/>
    </customSheetView>
    <customSheetView guid="{A61C3803-AD9B-4AED-A827-CA77102B612E}" scale="70" showPageBreaks="1" fitToPage="1" printArea="1" showAutoFilter="1" topLeftCell="A58">
      <selection activeCell="G40" sqref="G40"/>
      <pageMargins left="0.23622047244094491" right="0.23622047244094491" top="0.74803149606299213" bottom="0.74803149606299213" header="0.31496062992125984" footer="0.31496062992125984"/>
      <pageSetup paperSize="9" scale="42" fitToHeight="0" orientation="portrait" r:id="rId3"/>
      <autoFilter ref="A2:L292"/>
    </customSheetView>
    <customSheetView guid="{7798DCEC-5324-4CC8-A1A5-C31338F93F69}" scale="55" showPageBreaks="1" fitToPage="1" printArea="1" showAutoFilter="1" view="pageBreakPreview">
      <selection activeCell="K7" sqref="K7"/>
      <pageMargins left="0.23622047244094491" right="0.23622047244094491" top="0.74803149606299213" bottom="0.74803149606299213" header="0.31496062992125984" footer="0.31496062992125984"/>
      <pageSetup paperSize="9" scale="43" fitToHeight="0" orientation="portrait" r:id="rId4"/>
      <autoFilter ref="A2:L292"/>
    </customSheetView>
  </customSheetViews>
  <mergeCells count="46">
    <mergeCell ref="A64:A65"/>
    <mergeCell ref="A126:A132"/>
    <mergeCell ref="K86:K90"/>
    <mergeCell ref="I86:I90"/>
    <mergeCell ref="A151:A152"/>
    <mergeCell ref="A138:A146"/>
    <mergeCell ref="A99:A104"/>
    <mergeCell ref="A59:A60"/>
    <mergeCell ref="A112:A118"/>
    <mergeCell ref="A77:A83"/>
    <mergeCell ref="A86:A98"/>
    <mergeCell ref="A274:A275"/>
    <mergeCell ref="A73:A75"/>
    <mergeCell ref="A134:A136"/>
    <mergeCell ref="A106:A107"/>
    <mergeCell ref="A109:A110"/>
    <mergeCell ref="A120:A122"/>
    <mergeCell ref="A213:A214"/>
    <mergeCell ref="A124:A125"/>
    <mergeCell ref="A256:A263"/>
    <mergeCell ref="A266:A273"/>
    <mergeCell ref="A236:A244"/>
    <mergeCell ref="A251:A254"/>
    <mergeCell ref="A1:K1"/>
    <mergeCell ref="A17:A23"/>
    <mergeCell ref="A47:A51"/>
    <mergeCell ref="A54:A57"/>
    <mergeCell ref="A44:A45"/>
    <mergeCell ref="A40:A43"/>
    <mergeCell ref="A7:A15"/>
    <mergeCell ref="A25:A38"/>
    <mergeCell ref="A294:G294"/>
    <mergeCell ref="A231:A234"/>
    <mergeCell ref="A246:A247"/>
    <mergeCell ref="A248:A249"/>
    <mergeCell ref="A67:A71"/>
    <mergeCell ref="A216:A223"/>
    <mergeCell ref="A279:A291"/>
    <mergeCell ref="A170:A175"/>
    <mergeCell ref="A177:A181"/>
    <mergeCell ref="A154:A161"/>
    <mergeCell ref="A193:A201"/>
    <mergeCell ref="A205:A207"/>
    <mergeCell ref="A164:A168"/>
    <mergeCell ref="A185:A190"/>
    <mergeCell ref="A227:A23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36" fitToHeight="0" orientation="portrait" r:id="rId5"/>
  <rowBreaks count="15" manualBreakCount="15">
    <brk id="16" max="16383" man="1"/>
    <brk id="23" max="16383" man="1"/>
    <brk id="52" max="15" man="1"/>
    <brk id="65" max="15" man="1"/>
    <brk id="98" max="15" man="1"/>
    <brk id="109" max="16383" man="1"/>
    <brk id="136" max="16383" man="1"/>
    <brk id="146" max="15" man="1"/>
    <brk id="161" max="15" man="1"/>
    <brk id="175" max="15" man="1"/>
    <brk id="212" max="15" man="1"/>
    <brk id="230" max="15" man="1"/>
    <brk id="254" max="15" man="1"/>
    <brk id="263" max="15" man="1"/>
    <brk id="273" max="15" man="1"/>
  </rowBreaks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693"/>
  <sheetViews>
    <sheetView zoomScale="87" zoomScaleNormal="87" zoomScaleSheetLayoutView="70" zoomScalePageLayoutView="89" workbookViewId="0">
      <selection activeCell="G6" sqref="G6"/>
    </sheetView>
  </sheetViews>
  <sheetFormatPr defaultColWidth="9.140625" defaultRowHeight="15" x14ac:dyDescent="0.2"/>
  <cols>
    <col min="1" max="1" width="16.7109375" style="72" customWidth="1"/>
    <col min="2" max="2" width="14.7109375" style="8" customWidth="1"/>
    <col min="3" max="3" width="20.7109375" style="8" customWidth="1"/>
    <col min="4" max="4" width="35.7109375" style="8" customWidth="1"/>
    <col min="5" max="5" width="20.7109375" style="72" customWidth="1"/>
    <col min="6" max="6" width="10.7109375" style="8" customWidth="1"/>
    <col min="7" max="8" width="20.7109375" style="10" customWidth="1"/>
    <col min="9" max="9" width="25.7109375" style="94" customWidth="1"/>
    <col min="10" max="10" width="25.7109375" style="105" customWidth="1"/>
    <col min="11" max="11" width="25.7109375" style="105" hidden="1" customWidth="1"/>
    <col min="12" max="13" width="11.5703125" style="199" hidden="1" customWidth="1"/>
    <col min="14" max="14" width="11.85546875" style="199" hidden="1" customWidth="1"/>
    <col min="15" max="16384" width="9.140625" style="8"/>
  </cols>
  <sheetData>
    <row r="1" spans="1:14" ht="35.25" customHeight="1" x14ac:dyDescent="0.2">
      <c r="A1" s="290" t="s">
        <v>392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2"/>
    </row>
    <row r="2" spans="1:14" ht="47.25" x14ac:dyDescent="0.2">
      <c r="A2" s="3" t="s">
        <v>20</v>
      </c>
      <c r="B2" s="3" t="s">
        <v>61</v>
      </c>
      <c r="C2" s="4" t="s">
        <v>0</v>
      </c>
      <c r="D2" s="4" t="s">
        <v>1</v>
      </c>
      <c r="E2" s="13" t="s">
        <v>3</v>
      </c>
      <c r="F2" s="13" t="s">
        <v>2</v>
      </c>
      <c r="G2" s="15" t="s">
        <v>872</v>
      </c>
      <c r="H2" s="15" t="s">
        <v>855</v>
      </c>
      <c r="I2" s="15" t="s">
        <v>124</v>
      </c>
      <c r="J2" s="195" t="s">
        <v>758</v>
      </c>
      <c r="K2" s="195" t="s">
        <v>686</v>
      </c>
      <c r="L2" s="192" t="s">
        <v>757</v>
      </c>
      <c r="M2" s="210" t="s">
        <v>756</v>
      </c>
      <c r="N2" s="193" t="s">
        <v>701</v>
      </c>
    </row>
    <row r="3" spans="1:14" ht="170.1" customHeight="1" x14ac:dyDescent="0.2">
      <c r="A3" s="45" t="s">
        <v>508</v>
      </c>
      <c r="B3" s="45" t="str">
        <f>'SEZNAM PRVKŮ'!B237</f>
        <v>K.2.3</v>
      </c>
      <c r="C3" s="45" t="s">
        <v>485</v>
      </c>
      <c r="D3" s="52"/>
      <c r="E3" s="31" t="s">
        <v>509</v>
      </c>
      <c r="F3" s="45">
        <v>1</v>
      </c>
      <c r="G3" s="246"/>
      <c r="H3" s="232">
        <f>G3*F3</f>
        <v>0</v>
      </c>
      <c r="I3" s="50" t="s">
        <v>885</v>
      </c>
      <c r="J3" s="211" t="s">
        <v>764</v>
      </c>
      <c r="K3" s="215" t="s">
        <v>760</v>
      </c>
      <c r="L3" s="45"/>
      <c r="M3" s="45"/>
      <c r="N3" s="45"/>
    </row>
    <row r="4" spans="1:14" ht="47.25" hidden="1" x14ac:dyDescent="0.2">
      <c r="A4" s="3" t="s">
        <v>20</v>
      </c>
      <c r="B4" s="3" t="s">
        <v>61</v>
      </c>
      <c r="C4" s="4" t="s">
        <v>0</v>
      </c>
      <c r="D4" s="4" t="s">
        <v>1</v>
      </c>
      <c r="E4" s="13" t="s">
        <v>3</v>
      </c>
      <c r="F4" s="13" t="s">
        <v>2</v>
      </c>
      <c r="G4" s="15" t="s">
        <v>4</v>
      </c>
      <c r="H4" s="15"/>
      <c r="I4" s="15" t="s">
        <v>124</v>
      </c>
      <c r="J4" s="195" t="s">
        <v>758</v>
      </c>
      <c r="K4" s="195" t="s">
        <v>686</v>
      </c>
      <c r="L4" s="192" t="s">
        <v>757</v>
      </c>
      <c r="M4" s="210" t="s">
        <v>756</v>
      </c>
      <c r="N4" s="193" t="s">
        <v>701</v>
      </c>
    </row>
    <row r="5" spans="1:14" ht="169.5" hidden="1" customHeight="1" x14ac:dyDescent="0.2">
      <c r="A5" s="271" t="s">
        <v>201</v>
      </c>
      <c r="B5" s="50" t="str">
        <f>'SEZNAM PRVKŮ'!B259</f>
        <v>Z.2.5</v>
      </c>
      <c r="C5" s="50" t="s">
        <v>122</v>
      </c>
      <c r="D5" s="50"/>
      <c r="E5" s="50" t="s">
        <v>782</v>
      </c>
      <c r="F5" s="16">
        <v>1</v>
      </c>
      <c r="G5" s="18"/>
      <c r="H5" s="18"/>
      <c r="I5" s="50"/>
      <c r="J5" s="211" t="s">
        <v>764</v>
      </c>
      <c r="K5" s="196" t="s">
        <v>759</v>
      </c>
      <c r="L5" s="184" t="s">
        <v>791</v>
      </c>
      <c r="M5" s="45"/>
      <c r="N5" s="45"/>
    </row>
    <row r="6" spans="1:14" ht="170.1" customHeight="1" x14ac:dyDescent="0.2">
      <c r="A6" s="271"/>
      <c r="B6" s="45" t="s">
        <v>220</v>
      </c>
      <c r="C6" s="45" t="s">
        <v>30</v>
      </c>
      <c r="D6" s="52"/>
      <c r="E6" s="31" t="s">
        <v>377</v>
      </c>
      <c r="F6" s="46">
        <v>20</v>
      </c>
      <c r="G6" s="246"/>
      <c r="H6" s="232">
        <f t="shared" ref="H6:H7" si="0">G6*F6</f>
        <v>0</v>
      </c>
      <c r="I6" s="50" t="s">
        <v>886</v>
      </c>
      <c r="J6" s="211" t="s">
        <v>764</v>
      </c>
      <c r="K6" s="215" t="s">
        <v>760</v>
      </c>
      <c r="L6" s="45"/>
      <c r="M6" s="45"/>
      <c r="N6" s="45"/>
    </row>
    <row r="7" spans="1:14" ht="170.1" customHeight="1" x14ac:dyDescent="0.2">
      <c r="A7" s="271"/>
      <c r="B7" s="45" t="str">
        <f>'[1]SEZNAM PRVKŮ'!B60</f>
        <v>OS.13a</v>
      </c>
      <c r="C7" s="45" t="s">
        <v>379</v>
      </c>
      <c r="D7" s="52"/>
      <c r="E7" s="45" t="s">
        <v>194</v>
      </c>
      <c r="F7" s="46">
        <v>4</v>
      </c>
      <c r="G7" s="253"/>
      <c r="H7" s="232">
        <f t="shared" si="0"/>
        <v>0</v>
      </c>
      <c r="I7" s="58"/>
      <c r="J7" s="211" t="s">
        <v>764</v>
      </c>
      <c r="K7" s="215" t="s">
        <v>760</v>
      </c>
      <c r="L7" s="45"/>
      <c r="M7" s="45"/>
      <c r="N7" s="45"/>
    </row>
    <row r="8" spans="1:14" ht="170.1" hidden="1" customHeight="1" x14ac:dyDescent="0.2">
      <c r="A8" s="271"/>
      <c r="B8" s="50" t="s">
        <v>120</v>
      </c>
      <c r="C8" s="50" t="s">
        <v>65</v>
      </c>
      <c r="D8" s="63"/>
      <c r="E8" s="24" t="s">
        <v>480</v>
      </c>
      <c r="F8" s="16">
        <v>1</v>
      </c>
      <c r="G8" s="18"/>
      <c r="H8" s="18"/>
      <c r="I8" s="12"/>
      <c r="J8" s="211" t="s">
        <v>764</v>
      </c>
      <c r="K8" s="213" t="s">
        <v>792</v>
      </c>
      <c r="L8" s="184" t="s">
        <v>793</v>
      </c>
      <c r="M8" s="45"/>
      <c r="N8" s="45"/>
    </row>
    <row r="9" spans="1:14" ht="170.1" hidden="1" customHeight="1" x14ac:dyDescent="0.2">
      <c r="A9" s="271"/>
      <c r="B9" s="50" t="s">
        <v>121</v>
      </c>
      <c r="C9" s="50" t="s">
        <v>65</v>
      </c>
      <c r="D9" s="63"/>
      <c r="E9" s="24" t="s">
        <v>481</v>
      </c>
      <c r="F9" s="16">
        <v>1</v>
      </c>
      <c r="G9" s="18"/>
      <c r="H9" s="18"/>
      <c r="I9" s="12"/>
      <c r="J9" s="211" t="s">
        <v>764</v>
      </c>
      <c r="K9" s="213" t="s">
        <v>792</v>
      </c>
      <c r="L9" s="184" t="s">
        <v>793</v>
      </c>
      <c r="M9" s="45"/>
      <c r="N9" s="45"/>
    </row>
    <row r="10" spans="1:14" ht="170.1" hidden="1" customHeight="1" x14ac:dyDescent="0.2">
      <c r="A10" s="271"/>
      <c r="B10" s="50" t="str">
        <f>'SEZNAM PRVKŮ'!B258</f>
        <v>Z.2.4</v>
      </c>
      <c r="C10" s="50" t="s">
        <v>751</v>
      </c>
      <c r="D10" s="63"/>
      <c r="E10" s="24" t="s">
        <v>752</v>
      </c>
      <c r="F10" s="16">
        <v>4</v>
      </c>
      <c r="G10" s="18"/>
      <c r="H10" s="18"/>
      <c r="I10" s="50" t="s">
        <v>754</v>
      </c>
      <c r="J10" s="211" t="s">
        <v>764</v>
      </c>
      <c r="K10" s="213" t="s">
        <v>792</v>
      </c>
      <c r="L10" s="184" t="s">
        <v>793</v>
      </c>
      <c r="M10" s="45"/>
      <c r="N10" s="45"/>
    </row>
    <row r="11" spans="1:14" ht="170.1" customHeight="1" x14ac:dyDescent="0.2">
      <c r="A11" s="271"/>
      <c r="B11" s="50" t="s">
        <v>395</v>
      </c>
      <c r="C11" s="50" t="s">
        <v>340</v>
      </c>
      <c r="D11" s="63"/>
      <c r="E11" s="50" t="s">
        <v>386</v>
      </c>
      <c r="F11" s="16">
        <v>1</v>
      </c>
      <c r="G11" s="249"/>
      <c r="H11" s="232">
        <f t="shared" ref="H11:H14" si="1">G11*F11</f>
        <v>0</v>
      </c>
      <c r="I11" s="12"/>
      <c r="J11" s="211" t="s">
        <v>764</v>
      </c>
      <c r="K11" s="213" t="s">
        <v>760</v>
      </c>
      <c r="L11" s="45"/>
      <c r="M11" s="45"/>
      <c r="N11" s="45"/>
    </row>
    <row r="12" spans="1:14" ht="170.1" customHeight="1" x14ac:dyDescent="0.2">
      <c r="A12" s="271"/>
      <c r="B12" s="50" t="s">
        <v>410</v>
      </c>
      <c r="C12" s="50" t="s">
        <v>412</v>
      </c>
      <c r="D12" s="63"/>
      <c r="E12" s="50" t="s">
        <v>458</v>
      </c>
      <c r="F12" s="16">
        <v>4</v>
      </c>
      <c r="G12" s="249"/>
      <c r="H12" s="232">
        <f t="shared" si="1"/>
        <v>0</v>
      </c>
      <c r="I12" s="50" t="s">
        <v>603</v>
      </c>
      <c r="J12" s="211" t="s">
        <v>764</v>
      </c>
      <c r="K12" s="215" t="s">
        <v>760</v>
      </c>
      <c r="L12" s="45"/>
      <c r="M12" s="45"/>
      <c r="N12" s="45"/>
    </row>
    <row r="13" spans="1:14" ht="170.1" customHeight="1" x14ac:dyDescent="0.2">
      <c r="A13" s="271"/>
      <c r="B13" s="50" t="s">
        <v>553</v>
      </c>
      <c r="C13" s="50" t="s">
        <v>339</v>
      </c>
      <c r="D13" s="63"/>
      <c r="E13" s="50" t="s">
        <v>501</v>
      </c>
      <c r="F13" s="16">
        <v>2</v>
      </c>
      <c r="G13" s="249"/>
      <c r="H13" s="232">
        <f t="shared" si="1"/>
        <v>0</v>
      </c>
      <c r="I13" s="50" t="s">
        <v>459</v>
      </c>
      <c r="J13" s="211" t="s">
        <v>764</v>
      </c>
      <c r="K13" s="215" t="s">
        <v>760</v>
      </c>
      <c r="L13" s="45"/>
      <c r="M13" s="45"/>
      <c r="N13" s="45"/>
    </row>
    <row r="14" spans="1:14" ht="170.1" customHeight="1" x14ac:dyDescent="0.2">
      <c r="A14" s="271"/>
      <c r="B14" s="50" t="str">
        <f>'SEZNAM PRVKŮ'!B237</f>
        <v>K.2.3</v>
      </c>
      <c r="C14" s="45" t="s">
        <v>485</v>
      </c>
      <c r="D14" s="52"/>
      <c r="E14" s="31" t="s">
        <v>509</v>
      </c>
      <c r="F14" s="16">
        <v>1</v>
      </c>
      <c r="G14" s="249"/>
      <c r="H14" s="232">
        <f t="shared" si="1"/>
        <v>0</v>
      </c>
      <c r="I14" s="50" t="s">
        <v>887</v>
      </c>
      <c r="J14" s="211" t="s">
        <v>764</v>
      </c>
      <c r="K14" s="215" t="s">
        <v>760</v>
      </c>
      <c r="L14" s="45"/>
      <c r="M14" s="45"/>
      <c r="N14" s="45"/>
    </row>
    <row r="15" spans="1:14" ht="47.25" hidden="1" x14ac:dyDescent="0.2">
      <c r="A15" s="3" t="s">
        <v>20</v>
      </c>
      <c r="B15" s="3" t="s">
        <v>61</v>
      </c>
      <c r="C15" s="4" t="s">
        <v>0</v>
      </c>
      <c r="D15" s="4" t="s">
        <v>1</v>
      </c>
      <c r="E15" s="13" t="s">
        <v>3</v>
      </c>
      <c r="F15" s="13" t="s">
        <v>2</v>
      </c>
      <c r="G15" s="15" t="s">
        <v>4</v>
      </c>
      <c r="H15" s="15"/>
      <c r="I15" s="15" t="s">
        <v>124</v>
      </c>
      <c r="J15" s="195" t="s">
        <v>758</v>
      </c>
      <c r="K15" s="195" t="s">
        <v>686</v>
      </c>
      <c r="L15" s="192" t="s">
        <v>757</v>
      </c>
      <c r="M15" s="210" t="s">
        <v>756</v>
      </c>
      <c r="N15" s="193" t="s">
        <v>701</v>
      </c>
    </row>
    <row r="16" spans="1:14" ht="170.1" hidden="1" customHeight="1" x14ac:dyDescent="0.2">
      <c r="A16" s="271" t="s">
        <v>86</v>
      </c>
      <c r="B16" s="50" t="str">
        <f>'[1]SEZNAM PRVKŮ'!B2</f>
        <v>VN.01</v>
      </c>
      <c r="C16" s="50" t="s">
        <v>281</v>
      </c>
      <c r="D16" s="50"/>
      <c r="E16" s="50" t="s">
        <v>539</v>
      </c>
      <c r="F16" s="16">
        <v>1</v>
      </c>
      <c r="G16" s="18"/>
      <c r="H16" s="18"/>
      <c r="I16" s="12"/>
      <c r="J16" s="211" t="s">
        <v>765</v>
      </c>
      <c r="K16" s="196" t="s">
        <v>759</v>
      </c>
      <c r="L16" s="85"/>
      <c r="M16" s="85"/>
      <c r="N16" s="85"/>
    </row>
    <row r="17" spans="1:14" ht="200.1" customHeight="1" x14ac:dyDescent="0.2">
      <c r="A17" s="271"/>
      <c r="B17" s="50" t="s">
        <v>118</v>
      </c>
      <c r="C17" s="50" t="s">
        <v>123</v>
      </c>
      <c r="D17" s="50"/>
      <c r="E17" s="50" t="s">
        <v>447</v>
      </c>
      <c r="F17" s="16">
        <v>1</v>
      </c>
      <c r="G17" s="250"/>
      <c r="H17" s="232">
        <f t="shared" ref="H17:H21" si="2">G17*F17</f>
        <v>0</v>
      </c>
      <c r="I17" s="50" t="s">
        <v>888</v>
      </c>
      <c r="J17" s="211" t="s">
        <v>764</v>
      </c>
      <c r="K17" s="215" t="s">
        <v>760</v>
      </c>
      <c r="L17" s="45"/>
      <c r="M17" s="45"/>
      <c r="N17" s="45"/>
    </row>
    <row r="18" spans="1:14" ht="180.75" customHeight="1" x14ac:dyDescent="0.25">
      <c r="A18" s="271"/>
      <c r="B18" s="50" t="s">
        <v>267</v>
      </c>
      <c r="C18" s="50" t="s">
        <v>11</v>
      </c>
      <c r="D18" s="5"/>
      <c r="E18" s="24" t="s">
        <v>502</v>
      </c>
      <c r="F18" s="25">
        <v>1</v>
      </c>
      <c r="G18" s="254"/>
      <c r="H18" s="232">
        <f t="shared" si="2"/>
        <v>0</v>
      </c>
      <c r="I18" s="50"/>
      <c r="J18" s="211" t="s">
        <v>764</v>
      </c>
      <c r="K18" s="215" t="s">
        <v>760</v>
      </c>
      <c r="L18" s="45"/>
      <c r="M18" s="45"/>
      <c r="N18" s="45"/>
    </row>
    <row r="19" spans="1:14" ht="249.75" customHeight="1" x14ac:dyDescent="0.25">
      <c r="A19" s="271"/>
      <c r="B19" s="50" t="str">
        <f>'SEZNAM PRVKŮ'!B72</f>
        <v>OS.20</v>
      </c>
      <c r="C19" s="50" t="s">
        <v>785</v>
      </c>
      <c r="D19" s="5"/>
      <c r="E19" s="50" t="s">
        <v>790</v>
      </c>
      <c r="F19" s="25">
        <v>1</v>
      </c>
      <c r="G19" s="254"/>
      <c r="H19" s="232">
        <f t="shared" si="2"/>
        <v>0</v>
      </c>
      <c r="I19" s="50"/>
      <c r="J19" s="211" t="s">
        <v>764</v>
      </c>
      <c r="K19" s="215" t="s">
        <v>760</v>
      </c>
      <c r="L19" s="45"/>
      <c r="M19" s="45"/>
      <c r="N19" s="45"/>
    </row>
    <row r="20" spans="1:14" ht="171.75" customHeight="1" x14ac:dyDescent="0.2">
      <c r="A20" s="271"/>
      <c r="B20" s="50" t="s">
        <v>119</v>
      </c>
      <c r="C20" s="50" t="s">
        <v>39</v>
      </c>
      <c r="D20" s="45"/>
      <c r="E20" s="103" t="s">
        <v>642</v>
      </c>
      <c r="F20" s="16">
        <v>1</v>
      </c>
      <c r="G20" s="250"/>
      <c r="H20" s="232">
        <f t="shared" si="2"/>
        <v>0</v>
      </c>
      <c r="I20" s="50" t="s">
        <v>133</v>
      </c>
      <c r="J20" s="211" t="s">
        <v>764</v>
      </c>
      <c r="K20" s="215" t="s">
        <v>760</v>
      </c>
      <c r="L20" s="45"/>
      <c r="M20" s="45"/>
      <c r="N20" s="45"/>
    </row>
    <row r="21" spans="1:14" ht="170.1" customHeight="1" x14ac:dyDescent="0.2">
      <c r="A21" s="271"/>
      <c r="B21" s="45" t="str">
        <f>'[1]SEZNAM PRVKŮ'!B48</f>
        <v>OS.01</v>
      </c>
      <c r="C21" s="45" t="s">
        <v>134</v>
      </c>
      <c r="D21" s="45"/>
      <c r="E21" s="45" t="s">
        <v>609</v>
      </c>
      <c r="F21" s="46">
        <v>1</v>
      </c>
      <c r="G21" s="246"/>
      <c r="H21" s="232">
        <f t="shared" si="2"/>
        <v>0</v>
      </c>
      <c r="I21" s="50" t="s">
        <v>606</v>
      </c>
      <c r="J21" s="211" t="s">
        <v>764</v>
      </c>
      <c r="K21" s="215" t="s">
        <v>760</v>
      </c>
      <c r="L21" s="45"/>
      <c r="M21" s="45"/>
      <c r="N21" s="45"/>
    </row>
    <row r="22" spans="1:14" ht="170.1" hidden="1" customHeight="1" x14ac:dyDescent="0.2">
      <c r="A22" s="271"/>
      <c r="B22" s="50" t="str">
        <f>'SEZNAM PRVKŮ'!B53</f>
        <v>OS.02b</v>
      </c>
      <c r="C22" s="50" t="s">
        <v>159</v>
      </c>
      <c r="D22" s="45"/>
      <c r="E22" s="50" t="s">
        <v>611</v>
      </c>
      <c r="F22" s="16">
        <v>1</v>
      </c>
      <c r="G22" s="18"/>
      <c r="H22" s="18"/>
      <c r="I22" s="50" t="s">
        <v>504</v>
      </c>
      <c r="J22" s="211" t="s">
        <v>765</v>
      </c>
      <c r="K22" s="196" t="s">
        <v>759</v>
      </c>
      <c r="L22" s="45"/>
      <c r="M22" s="45"/>
      <c r="N22" s="45"/>
    </row>
    <row r="23" spans="1:14" ht="170.1" hidden="1" customHeight="1" x14ac:dyDescent="0.2">
      <c r="A23" s="271"/>
      <c r="B23" s="50" t="str">
        <f>'SEZNAM PRVKŮ'!B53</f>
        <v>OS.02b</v>
      </c>
      <c r="C23" s="50" t="s">
        <v>159</v>
      </c>
      <c r="D23" s="45"/>
      <c r="E23" s="50" t="s">
        <v>612</v>
      </c>
      <c r="F23" s="16">
        <v>1</v>
      </c>
      <c r="G23" s="18"/>
      <c r="H23" s="18"/>
      <c r="I23" s="50" t="s">
        <v>504</v>
      </c>
      <c r="J23" s="211" t="s">
        <v>765</v>
      </c>
      <c r="K23" s="196" t="s">
        <v>759</v>
      </c>
      <c r="L23" s="45"/>
      <c r="M23" s="45"/>
      <c r="N23" s="45"/>
    </row>
    <row r="24" spans="1:14" ht="170.1" customHeight="1" x14ac:dyDescent="0.2">
      <c r="A24" s="19" t="s">
        <v>678</v>
      </c>
      <c r="B24" s="45" t="s">
        <v>407</v>
      </c>
      <c r="C24" s="45" t="s">
        <v>379</v>
      </c>
      <c r="D24" s="52"/>
      <c r="E24" s="45" t="s">
        <v>194</v>
      </c>
      <c r="F24" s="16">
        <v>4</v>
      </c>
      <c r="G24" s="253"/>
      <c r="H24" s="232">
        <f>G24*F24</f>
        <v>0</v>
      </c>
      <c r="I24" s="12"/>
      <c r="J24" s="211" t="s">
        <v>764</v>
      </c>
      <c r="K24" s="215" t="s">
        <v>760</v>
      </c>
      <c r="L24" s="45"/>
      <c r="M24" s="45"/>
      <c r="N24" s="45"/>
    </row>
    <row r="25" spans="1:14" ht="47.25" hidden="1" x14ac:dyDescent="0.2">
      <c r="A25" s="3" t="s">
        <v>20</v>
      </c>
      <c r="B25" s="3" t="s">
        <v>61</v>
      </c>
      <c r="C25" s="4" t="s">
        <v>0</v>
      </c>
      <c r="D25" s="4" t="s">
        <v>1</v>
      </c>
      <c r="E25" s="13" t="s">
        <v>3</v>
      </c>
      <c r="F25" s="13" t="s">
        <v>2</v>
      </c>
      <c r="G25" s="15" t="s">
        <v>4</v>
      </c>
      <c r="H25" s="15"/>
      <c r="I25" s="15" t="s">
        <v>124</v>
      </c>
      <c r="J25" s="195" t="s">
        <v>758</v>
      </c>
      <c r="K25" s="195" t="s">
        <v>686</v>
      </c>
      <c r="L25" s="192" t="s">
        <v>757</v>
      </c>
      <c r="M25" s="210" t="s">
        <v>756</v>
      </c>
      <c r="N25" s="193" t="s">
        <v>701</v>
      </c>
    </row>
    <row r="26" spans="1:14" ht="170.1" customHeight="1" x14ac:dyDescent="0.2">
      <c r="A26" s="271" t="s">
        <v>448</v>
      </c>
      <c r="B26" s="50" t="s">
        <v>109</v>
      </c>
      <c r="C26" s="50" t="s">
        <v>111</v>
      </c>
      <c r="D26" s="50"/>
      <c r="E26" s="31" t="s">
        <v>202</v>
      </c>
      <c r="F26" s="16">
        <v>1</v>
      </c>
      <c r="G26" s="250"/>
      <c r="H26" s="232">
        <f t="shared" ref="H26:H27" si="3">G26*F26</f>
        <v>0</v>
      </c>
      <c r="I26" s="233" t="s">
        <v>884</v>
      </c>
      <c r="J26" s="211" t="s">
        <v>764</v>
      </c>
      <c r="K26" s="215" t="s">
        <v>760</v>
      </c>
      <c r="L26" s="45"/>
      <c r="M26" s="45"/>
      <c r="N26" s="45"/>
    </row>
    <row r="27" spans="1:14" ht="230.25" customHeight="1" x14ac:dyDescent="0.2">
      <c r="A27" s="271"/>
      <c r="B27" s="45" t="str">
        <f>'SEZNAM PRVKŮ'!B92</f>
        <v>OS.38</v>
      </c>
      <c r="C27" s="45" t="s">
        <v>157</v>
      </c>
      <c r="D27" s="45"/>
      <c r="E27" s="100" t="s">
        <v>577</v>
      </c>
      <c r="F27" s="87">
        <v>12</v>
      </c>
      <c r="G27" s="250"/>
      <c r="H27" s="232">
        <f t="shared" si="3"/>
        <v>0</v>
      </c>
      <c r="I27" s="50" t="s">
        <v>576</v>
      </c>
      <c r="J27" s="211" t="s">
        <v>764</v>
      </c>
      <c r="K27" s="215" t="s">
        <v>760</v>
      </c>
      <c r="L27" s="45"/>
      <c r="M27" s="45"/>
      <c r="N27" s="45"/>
    </row>
    <row r="28" spans="1:14" ht="170.1" hidden="1" customHeight="1" x14ac:dyDescent="0.2">
      <c r="A28" s="271"/>
      <c r="B28" s="50" t="str">
        <f>'[1]SEZNAM PRVKŮ'!B3</f>
        <v>VN.02</v>
      </c>
      <c r="C28" s="50" t="s">
        <v>60</v>
      </c>
      <c r="D28" s="45"/>
      <c r="E28" s="45" t="s">
        <v>545</v>
      </c>
      <c r="F28" s="46">
        <v>4</v>
      </c>
      <c r="G28" s="47">
        <v>19500</v>
      </c>
      <c r="H28" s="47"/>
      <c r="I28" s="50"/>
      <c r="J28" s="211" t="s">
        <v>765</v>
      </c>
      <c r="K28" s="196" t="s">
        <v>759</v>
      </c>
      <c r="L28" s="45"/>
      <c r="M28" s="45"/>
      <c r="N28" s="45"/>
    </row>
    <row r="29" spans="1:14" ht="170.1" customHeight="1" x14ac:dyDescent="0.2">
      <c r="A29" s="271"/>
      <c r="B29" s="45" t="str">
        <f>'[1]SEZNAM PRVKŮ'!B48</f>
        <v>OS.01</v>
      </c>
      <c r="C29" s="45" t="s">
        <v>134</v>
      </c>
      <c r="D29" s="45"/>
      <c r="E29" s="19" t="s">
        <v>608</v>
      </c>
      <c r="F29" s="46">
        <v>1</v>
      </c>
      <c r="G29" s="246"/>
      <c r="H29" s="232">
        <f t="shared" ref="H29:H30" si="4">G29*F29</f>
        <v>0</v>
      </c>
      <c r="I29" s="50" t="s">
        <v>606</v>
      </c>
      <c r="J29" s="211" t="s">
        <v>764</v>
      </c>
      <c r="K29" s="215" t="s">
        <v>760</v>
      </c>
      <c r="L29" s="45"/>
      <c r="M29" s="45"/>
      <c r="N29" s="45"/>
    </row>
    <row r="30" spans="1:14" ht="170.1" customHeight="1" x14ac:dyDescent="0.2">
      <c r="A30" s="271"/>
      <c r="B30" s="50" t="str">
        <f>'[1]SEZNAM PRVKŮ'!B49</f>
        <v>OS.02</v>
      </c>
      <c r="C30" s="50" t="s">
        <v>159</v>
      </c>
      <c r="D30" s="50"/>
      <c r="E30" s="20" t="s">
        <v>610</v>
      </c>
      <c r="F30" s="16">
        <v>0</v>
      </c>
      <c r="G30" s="255"/>
      <c r="H30" s="232">
        <f t="shared" si="4"/>
        <v>0</v>
      </c>
      <c r="I30" s="50" t="s">
        <v>889</v>
      </c>
      <c r="J30" s="211" t="s">
        <v>765</v>
      </c>
      <c r="K30" s="215" t="s">
        <v>760</v>
      </c>
      <c r="L30" s="45"/>
      <c r="M30" s="45"/>
      <c r="N30" s="45"/>
    </row>
    <row r="31" spans="1:14" ht="170.1" hidden="1" customHeight="1" x14ac:dyDescent="0.2">
      <c r="A31" s="271"/>
      <c r="B31" s="50" t="s">
        <v>287</v>
      </c>
      <c r="C31" s="50" t="s">
        <v>331</v>
      </c>
      <c r="D31" s="50"/>
      <c r="E31" s="20" t="s">
        <v>329</v>
      </c>
      <c r="F31" s="16">
        <v>2</v>
      </c>
      <c r="G31" s="18">
        <v>7000</v>
      </c>
      <c r="H31" s="18"/>
      <c r="I31" s="12"/>
      <c r="J31" s="211" t="s">
        <v>765</v>
      </c>
      <c r="K31" s="196" t="s">
        <v>759</v>
      </c>
      <c r="L31" s="45"/>
      <c r="M31" s="45"/>
      <c r="N31" s="45"/>
    </row>
    <row r="32" spans="1:14" ht="170.1" hidden="1" customHeight="1" x14ac:dyDescent="0.2">
      <c r="A32" s="271"/>
      <c r="B32" s="50" t="s">
        <v>411</v>
      </c>
      <c r="C32" s="50" t="s">
        <v>449</v>
      </c>
      <c r="D32" s="50"/>
      <c r="E32" s="20" t="s">
        <v>538</v>
      </c>
      <c r="F32" s="16">
        <v>2</v>
      </c>
      <c r="G32" s="28">
        <v>2569</v>
      </c>
      <c r="H32" s="28"/>
      <c r="I32" s="12"/>
      <c r="J32" s="211" t="s">
        <v>765</v>
      </c>
      <c r="K32" s="196" t="s">
        <v>759</v>
      </c>
      <c r="L32" s="45"/>
      <c r="M32" s="45"/>
      <c r="N32" s="45"/>
    </row>
    <row r="33" spans="1:14" ht="47.25" hidden="1" x14ac:dyDescent="0.2">
      <c r="A33" s="3" t="s">
        <v>20</v>
      </c>
      <c r="B33" s="3" t="s">
        <v>61</v>
      </c>
      <c r="C33" s="4" t="s">
        <v>0</v>
      </c>
      <c r="D33" s="4" t="s">
        <v>1</v>
      </c>
      <c r="E33" s="13" t="s">
        <v>3</v>
      </c>
      <c r="F33" s="13" t="s">
        <v>2</v>
      </c>
      <c r="G33" s="15" t="s">
        <v>4</v>
      </c>
      <c r="H33" s="15"/>
      <c r="I33" s="15" t="s">
        <v>124</v>
      </c>
      <c r="J33" s="195" t="s">
        <v>758</v>
      </c>
      <c r="K33" s="195" t="s">
        <v>686</v>
      </c>
      <c r="L33" s="192" t="s">
        <v>757</v>
      </c>
      <c r="M33" s="210" t="s">
        <v>756</v>
      </c>
      <c r="N33" s="193" t="s">
        <v>701</v>
      </c>
    </row>
    <row r="34" spans="1:14" ht="170.1" hidden="1" customHeight="1" x14ac:dyDescent="0.2">
      <c r="A34" s="271" t="s">
        <v>158</v>
      </c>
      <c r="B34" s="50" t="str">
        <f>'[1]SEZNAM PRVKŮ'!B8</f>
        <v>VN.07</v>
      </c>
      <c r="C34" s="50" t="s">
        <v>17</v>
      </c>
      <c r="D34" s="50"/>
      <c r="E34" s="20" t="s">
        <v>540</v>
      </c>
      <c r="F34" s="16">
        <v>17</v>
      </c>
      <c r="G34" s="17">
        <v>2800</v>
      </c>
      <c r="H34" s="17"/>
      <c r="I34" s="50"/>
      <c r="J34" s="211" t="s">
        <v>765</v>
      </c>
      <c r="K34" s="196" t="s">
        <v>759</v>
      </c>
      <c r="L34" s="45"/>
      <c r="M34" s="45"/>
      <c r="N34" s="45"/>
    </row>
    <row r="35" spans="1:14" ht="170.1" hidden="1" customHeight="1" x14ac:dyDescent="0.2">
      <c r="A35" s="271"/>
      <c r="B35" s="50" t="str">
        <f>'[1]SEZNAM PRVKŮ'!B10</f>
        <v>VN.09</v>
      </c>
      <c r="C35" s="50" t="s">
        <v>56</v>
      </c>
      <c r="D35" s="50"/>
      <c r="E35" s="50" t="s">
        <v>541</v>
      </c>
      <c r="F35" s="16">
        <v>11</v>
      </c>
      <c r="G35" s="18">
        <v>6000</v>
      </c>
      <c r="H35" s="18"/>
      <c r="I35" s="12"/>
      <c r="J35" s="211" t="s">
        <v>765</v>
      </c>
      <c r="K35" s="196" t="s">
        <v>759</v>
      </c>
      <c r="L35" s="45"/>
      <c r="M35" s="45"/>
      <c r="N35" s="45"/>
    </row>
    <row r="36" spans="1:14" ht="170.1" hidden="1" customHeight="1" x14ac:dyDescent="0.2">
      <c r="A36" s="271"/>
      <c r="B36" s="50" t="str">
        <f>'[1]SEZNAM PRVKŮ'!B12</f>
        <v>VN.11</v>
      </c>
      <c r="C36" s="50" t="s">
        <v>57</v>
      </c>
      <c r="D36" s="50"/>
      <c r="E36" s="24" t="s">
        <v>546</v>
      </c>
      <c r="F36" s="16">
        <v>3</v>
      </c>
      <c r="G36" s="18">
        <v>5700</v>
      </c>
      <c r="H36" s="18"/>
      <c r="I36" s="12"/>
      <c r="J36" s="211" t="s">
        <v>765</v>
      </c>
      <c r="K36" s="196" t="s">
        <v>759</v>
      </c>
      <c r="L36" s="45"/>
      <c r="M36" s="45"/>
      <c r="N36" s="45"/>
    </row>
    <row r="37" spans="1:14" ht="170.1" customHeight="1" x14ac:dyDescent="0.2">
      <c r="A37" s="271"/>
      <c r="B37" s="50" t="s">
        <v>108</v>
      </c>
      <c r="C37" s="50" t="s">
        <v>105</v>
      </c>
      <c r="D37" s="50"/>
      <c r="E37" s="31" t="s">
        <v>205</v>
      </c>
      <c r="F37" s="16">
        <v>1</v>
      </c>
      <c r="G37" s="250"/>
      <c r="H37" s="232">
        <f t="shared" ref="H37:H38" si="5">G37*F37</f>
        <v>0</v>
      </c>
      <c r="I37" s="233" t="s">
        <v>884</v>
      </c>
      <c r="J37" s="211" t="s">
        <v>764</v>
      </c>
      <c r="K37" s="215" t="s">
        <v>760</v>
      </c>
      <c r="L37" s="45"/>
      <c r="M37" s="45"/>
      <c r="N37" s="45"/>
    </row>
    <row r="38" spans="1:14" ht="170.1" customHeight="1" x14ac:dyDescent="0.2">
      <c r="A38" s="271"/>
      <c r="B38" s="50" t="s">
        <v>110</v>
      </c>
      <c r="C38" s="50" t="s">
        <v>39</v>
      </c>
      <c r="D38" s="50"/>
      <c r="E38" s="31" t="s">
        <v>203</v>
      </c>
      <c r="F38" s="16">
        <v>1</v>
      </c>
      <c r="G38" s="250"/>
      <c r="H38" s="232">
        <f t="shared" si="5"/>
        <v>0</v>
      </c>
      <c r="I38" s="233" t="s">
        <v>884</v>
      </c>
      <c r="J38" s="211" t="s">
        <v>764</v>
      </c>
      <c r="K38" s="215" t="s">
        <v>760</v>
      </c>
      <c r="L38" s="45"/>
      <c r="M38" s="45"/>
      <c r="N38" s="45"/>
    </row>
    <row r="39" spans="1:14" ht="170.1" hidden="1" customHeight="1" x14ac:dyDescent="0.2">
      <c r="A39" s="271"/>
      <c r="B39" s="50" t="str">
        <f>'SEZNAM PRVKŮ'!B260</f>
        <v>Z.2.6</v>
      </c>
      <c r="C39" s="50" t="s">
        <v>107</v>
      </c>
      <c r="D39" s="50"/>
      <c r="E39" s="31" t="s">
        <v>786</v>
      </c>
      <c r="F39" s="16">
        <v>3</v>
      </c>
      <c r="G39" s="18"/>
      <c r="H39" s="18"/>
      <c r="I39" s="50" t="s">
        <v>788</v>
      </c>
      <c r="J39" s="211" t="s">
        <v>764</v>
      </c>
      <c r="K39" s="213" t="s">
        <v>792</v>
      </c>
      <c r="L39" s="184" t="s">
        <v>793</v>
      </c>
      <c r="M39" s="45"/>
      <c r="N39" s="45"/>
    </row>
    <row r="40" spans="1:14" ht="245.25" customHeight="1" x14ac:dyDescent="0.2">
      <c r="A40" s="271"/>
      <c r="B40" s="45" t="s">
        <v>374</v>
      </c>
      <c r="C40" s="45" t="s">
        <v>157</v>
      </c>
      <c r="D40" s="45"/>
      <c r="E40" s="100" t="s">
        <v>577</v>
      </c>
      <c r="F40" s="87">
        <f>1.85*2</f>
        <v>3.7</v>
      </c>
      <c r="G40" s="250"/>
      <c r="H40" s="232">
        <f t="shared" ref="H40:H43" si="6">G40*F40</f>
        <v>0</v>
      </c>
      <c r="I40" s="50" t="s">
        <v>576</v>
      </c>
      <c r="J40" s="211" t="s">
        <v>764</v>
      </c>
      <c r="K40" s="215" t="s">
        <v>760</v>
      </c>
      <c r="L40" s="45"/>
      <c r="M40" s="45"/>
      <c r="N40" s="45"/>
    </row>
    <row r="41" spans="1:14" ht="170.1" customHeight="1" x14ac:dyDescent="0.2">
      <c r="A41" s="271"/>
      <c r="B41" s="50" t="s">
        <v>162</v>
      </c>
      <c r="C41" s="50" t="s">
        <v>161</v>
      </c>
      <c r="D41" s="50"/>
      <c r="E41" s="50" t="s">
        <v>482</v>
      </c>
      <c r="F41" s="16">
        <v>1</v>
      </c>
      <c r="G41" s="255"/>
      <c r="H41" s="232">
        <f t="shared" si="6"/>
        <v>0</v>
      </c>
      <c r="I41" s="50" t="s">
        <v>890</v>
      </c>
      <c r="J41" s="211" t="s">
        <v>764</v>
      </c>
      <c r="K41" s="215" t="s">
        <v>760</v>
      </c>
      <c r="L41" s="45"/>
      <c r="M41" s="45"/>
      <c r="N41" s="45"/>
    </row>
    <row r="42" spans="1:14" ht="170.1" customHeight="1" x14ac:dyDescent="0.2">
      <c r="A42" s="271" t="s">
        <v>679</v>
      </c>
      <c r="B42" s="50" t="str">
        <f>'SEZNAM PRVKŮ'!B115</f>
        <v>I.0.5</v>
      </c>
      <c r="C42" s="50" t="s">
        <v>499</v>
      </c>
      <c r="D42" s="50"/>
      <c r="E42" s="50" t="s">
        <v>871</v>
      </c>
      <c r="F42" s="25">
        <v>1</v>
      </c>
      <c r="G42" s="255"/>
      <c r="H42" s="232">
        <f t="shared" si="6"/>
        <v>0</v>
      </c>
      <c r="I42" s="50" t="s">
        <v>560</v>
      </c>
      <c r="J42" s="211" t="s">
        <v>764</v>
      </c>
      <c r="K42" s="215" t="s">
        <v>760</v>
      </c>
      <c r="L42" s="45"/>
      <c r="M42" s="45"/>
      <c r="N42" s="45"/>
    </row>
    <row r="43" spans="1:14" ht="170.1" customHeight="1" x14ac:dyDescent="0.25">
      <c r="A43" s="271"/>
      <c r="B43" s="50" t="str">
        <f>'SEZNAM PRVKŮ'!B237</f>
        <v>K.2.3</v>
      </c>
      <c r="C43" s="45" t="s">
        <v>485</v>
      </c>
      <c r="D43" s="63"/>
      <c r="E43" s="31" t="s">
        <v>509</v>
      </c>
      <c r="F43" s="25">
        <v>3</v>
      </c>
      <c r="G43" s="256"/>
      <c r="H43" s="232">
        <f t="shared" si="6"/>
        <v>0</v>
      </c>
      <c r="I43" s="50" t="s">
        <v>891</v>
      </c>
      <c r="J43" s="211" t="s">
        <v>764</v>
      </c>
      <c r="K43" s="215" t="s">
        <v>760</v>
      </c>
      <c r="L43" s="45"/>
      <c r="M43" s="45"/>
      <c r="N43" s="45"/>
    </row>
    <row r="44" spans="1:14" ht="47.25" hidden="1" x14ac:dyDescent="0.2">
      <c r="A44" s="3" t="s">
        <v>20</v>
      </c>
      <c r="B44" s="3" t="s">
        <v>61</v>
      </c>
      <c r="C44" s="4" t="s">
        <v>0</v>
      </c>
      <c r="D44" s="4" t="s">
        <v>1</v>
      </c>
      <c r="E44" s="13" t="s">
        <v>3</v>
      </c>
      <c r="F44" s="88" t="s">
        <v>2</v>
      </c>
      <c r="G44" s="15" t="s">
        <v>4</v>
      </c>
      <c r="H44" s="15"/>
      <c r="I44" s="15" t="s">
        <v>124</v>
      </c>
      <c r="J44" s="195" t="s">
        <v>758</v>
      </c>
      <c r="K44" s="195" t="s">
        <v>686</v>
      </c>
      <c r="L44" s="192" t="s">
        <v>757</v>
      </c>
      <c r="M44" s="210" t="s">
        <v>756</v>
      </c>
      <c r="N44" s="193" t="s">
        <v>701</v>
      </c>
    </row>
    <row r="45" spans="1:14" ht="170.1" customHeight="1" x14ac:dyDescent="0.2">
      <c r="A45" s="271" t="s">
        <v>681</v>
      </c>
      <c r="B45" s="50" t="str">
        <f>'[1]SEZNAM PRVKŮ'!B51</f>
        <v>OS.04</v>
      </c>
      <c r="C45" s="50" t="s">
        <v>49</v>
      </c>
      <c r="D45" s="63"/>
      <c r="E45" s="50" t="s">
        <v>193</v>
      </c>
      <c r="F45" s="16">
        <v>1</v>
      </c>
      <c r="G45" s="254"/>
      <c r="H45" s="232">
        <f t="shared" ref="H45:H52" si="7">G45*F45</f>
        <v>0</v>
      </c>
      <c r="I45" s="50" t="s">
        <v>493</v>
      </c>
      <c r="J45" s="211" t="s">
        <v>764</v>
      </c>
      <c r="K45" s="215" t="s">
        <v>760</v>
      </c>
      <c r="L45" s="45"/>
      <c r="M45" s="45"/>
      <c r="N45" s="45"/>
    </row>
    <row r="46" spans="1:14" ht="170.1" customHeight="1" x14ac:dyDescent="0.2">
      <c r="A46" s="271"/>
      <c r="B46" s="50" t="str">
        <f>'SEZNAM PRVKŮ'!B75</f>
        <v>OS.23</v>
      </c>
      <c r="C46" s="50" t="s">
        <v>747</v>
      </c>
      <c r="D46" s="63"/>
      <c r="E46" s="50" t="s">
        <v>807</v>
      </c>
      <c r="F46" s="16">
        <v>1</v>
      </c>
      <c r="G46" s="249"/>
      <c r="H46" s="232">
        <f t="shared" si="7"/>
        <v>0</v>
      </c>
      <c r="I46" s="12"/>
      <c r="J46" s="211" t="s">
        <v>764</v>
      </c>
      <c r="K46" s="215" t="s">
        <v>760</v>
      </c>
      <c r="L46" s="45"/>
      <c r="M46" s="45"/>
      <c r="N46" s="45"/>
    </row>
    <row r="47" spans="1:14" ht="170.1" customHeight="1" x14ac:dyDescent="0.2">
      <c r="A47" s="271"/>
      <c r="B47" s="50" t="str">
        <f>'[1]SEZNAM PRVKŮ'!B53</f>
        <v>OS.06</v>
      </c>
      <c r="C47" s="50" t="s">
        <v>380</v>
      </c>
      <c r="D47" s="50"/>
      <c r="E47" s="50" t="s">
        <v>227</v>
      </c>
      <c r="F47" s="16">
        <v>1</v>
      </c>
      <c r="G47" s="250"/>
      <c r="H47" s="232">
        <f t="shared" si="7"/>
        <v>0</v>
      </c>
      <c r="I47" s="12"/>
      <c r="J47" s="211" t="s">
        <v>764</v>
      </c>
      <c r="K47" s="215" t="s">
        <v>760</v>
      </c>
      <c r="L47" s="45"/>
      <c r="M47" s="45"/>
      <c r="N47" s="45"/>
    </row>
    <row r="48" spans="1:14" ht="170.1" customHeight="1" x14ac:dyDescent="0.2">
      <c r="A48" s="271"/>
      <c r="B48" s="50" t="str">
        <f>'[1]SEZNAM PRVKŮ'!B54</f>
        <v>OS.07</v>
      </c>
      <c r="C48" s="50" t="s">
        <v>46</v>
      </c>
      <c r="D48" s="63"/>
      <c r="E48" s="50" t="s">
        <v>435</v>
      </c>
      <c r="F48" s="16">
        <v>1</v>
      </c>
      <c r="G48" s="247"/>
      <c r="H48" s="232">
        <f t="shared" si="7"/>
        <v>0</v>
      </c>
      <c r="I48" s="12"/>
      <c r="J48" s="211" t="s">
        <v>764</v>
      </c>
      <c r="K48" s="215" t="s">
        <v>760</v>
      </c>
      <c r="L48" s="45"/>
      <c r="M48" s="45"/>
      <c r="N48" s="45"/>
    </row>
    <row r="49" spans="1:14" ht="170.1" customHeight="1" x14ac:dyDescent="0.2">
      <c r="A49" s="271"/>
      <c r="B49" s="50" t="s">
        <v>253</v>
      </c>
      <c r="C49" s="50" t="s">
        <v>44</v>
      </c>
      <c r="D49" s="63"/>
      <c r="E49" s="50" t="s">
        <v>400</v>
      </c>
      <c r="F49" s="16">
        <v>1</v>
      </c>
      <c r="G49" s="247"/>
      <c r="H49" s="232">
        <f t="shared" si="7"/>
        <v>0</v>
      </c>
      <c r="I49" s="12"/>
      <c r="J49" s="211" t="s">
        <v>764</v>
      </c>
      <c r="K49" s="213" t="s">
        <v>760</v>
      </c>
      <c r="L49" s="45"/>
      <c r="M49" s="45"/>
      <c r="N49" s="45"/>
    </row>
    <row r="50" spans="1:14" ht="170.1" customHeight="1" x14ac:dyDescent="0.2">
      <c r="A50" s="271"/>
      <c r="B50" s="50" t="str">
        <f>'[1]SEZNAM PRVKŮ'!B56</f>
        <v>OS.09</v>
      </c>
      <c r="C50" s="50" t="s">
        <v>42</v>
      </c>
      <c r="D50" s="63"/>
      <c r="E50" s="50" t="s">
        <v>43</v>
      </c>
      <c r="F50" s="16">
        <v>1</v>
      </c>
      <c r="G50" s="247"/>
      <c r="H50" s="232">
        <f t="shared" si="7"/>
        <v>0</v>
      </c>
      <c r="I50" s="12"/>
      <c r="J50" s="211" t="s">
        <v>764</v>
      </c>
      <c r="K50" s="215" t="s">
        <v>760</v>
      </c>
      <c r="L50" s="45"/>
      <c r="M50" s="45"/>
      <c r="N50" s="45"/>
    </row>
    <row r="51" spans="1:14" ht="170.1" customHeight="1" x14ac:dyDescent="0.2">
      <c r="A51" s="271" t="s">
        <v>680</v>
      </c>
      <c r="B51" s="50" t="s">
        <v>319</v>
      </c>
      <c r="C51" s="50" t="s">
        <v>225</v>
      </c>
      <c r="D51" s="11"/>
      <c r="E51" s="50" t="s">
        <v>806</v>
      </c>
      <c r="F51" s="16">
        <v>1</v>
      </c>
      <c r="G51" s="257"/>
      <c r="H51" s="232">
        <f t="shared" si="7"/>
        <v>0</v>
      </c>
      <c r="I51" s="12"/>
      <c r="J51" s="211" t="s">
        <v>764</v>
      </c>
      <c r="K51" s="215" t="s">
        <v>760</v>
      </c>
      <c r="L51" s="45"/>
      <c r="M51" s="45"/>
      <c r="N51" s="45"/>
    </row>
    <row r="52" spans="1:14" ht="170.1" customHeight="1" x14ac:dyDescent="0.2">
      <c r="A52" s="271"/>
      <c r="B52" s="50" t="str">
        <f>'[1]SEZNAM PRVKŮ'!B58</f>
        <v>OS.11</v>
      </c>
      <c r="C52" s="50" t="s">
        <v>48</v>
      </c>
      <c r="D52" s="63"/>
      <c r="E52" s="50" t="s">
        <v>47</v>
      </c>
      <c r="F52" s="16">
        <v>1</v>
      </c>
      <c r="G52" s="247"/>
      <c r="H52" s="232">
        <f t="shared" si="7"/>
        <v>0</v>
      </c>
      <c r="I52" s="12"/>
      <c r="J52" s="211" t="s">
        <v>764</v>
      </c>
      <c r="K52" s="215" t="s">
        <v>760</v>
      </c>
      <c r="L52" s="45"/>
      <c r="M52" s="45"/>
      <c r="N52" s="45"/>
    </row>
    <row r="53" spans="1:14" ht="47.25" hidden="1" x14ac:dyDescent="0.2">
      <c r="A53" s="3" t="s">
        <v>20</v>
      </c>
      <c r="B53" s="3" t="s">
        <v>61</v>
      </c>
      <c r="C53" s="4" t="s">
        <v>0</v>
      </c>
      <c r="D53" s="4" t="s">
        <v>1</v>
      </c>
      <c r="E53" s="13" t="s">
        <v>3</v>
      </c>
      <c r="F53" s="88" t="s">
        <v>2</v>
      </c>
      <c r="G53" s="15" t="s">
        <v>4</v>
      </c>
      <c r="H53" s="15"/>
      <c r="I53" s="15" t="s">
        <v>124</v>
      </c>
      <c r="J53" s="195" t="s">
        <v>758</v>
      </c>
      <c r="K53" s="195" t="s">
        <v>686</v>
      </c>
      <c r="L53" s="192" t="s">
        <v>757</v>
      </c>
      <c r="M53" s="210" t="s">
        <v>756</v>
      </c>
      <c r="N53" s="193" t="s">
        <v>701</v>
      </c>
    </row>
    <row r="54" spans="1:14" ht="170.1" hidden="1" customHeight="1" x14ac:dyDescent="0.2">
      <c r="A54" s="271" t="s">
        <v>682</v>
      </c>
      <c r="B54" s="50" t="str">
        <f>'SEZNAM PRVKŮ'!B160</f>
        <v>S.2.1.1</v>
      </c>
      <c r="C54" s="50" t="s">
        <v>450</v>
      </c>
      <c r="D54" s="63"/>
      <c r="E54" s="31" t="s">
        <v>691</v>
      </c>
      <c r="F54" s="16">
        <v>30</v>
      </c>
      <c r="G54" s="17"/>
      <c r="H54" s="17"/>
      <c r="I54" s="50"/>
      <c r="J54" s="211" t="s">
        <v>764</v>
      </c>
      <c r="K54" s="198" t="s">
        <v>692</v>
      </c>
      <c r="L54" s="45"/>
      <c r="M54" s="45"/>
      <c r="N54" s="45"/>
    </row>
    <row r="55" spans="1:14" ht="170.1" hidden="1" customHeight="1" x14ac:dyDescent="0.2">
      <c r="A55" s="271"/>
      <c r="B55" s="50" t="str">
        <f>'SEZNAM PRVKŮ'!B161</f>
        <v>S.2.1.2</v>
      </c>
      <c r="C55" s="45" t="s">
        <v>89</v>
      </c>
      <c r="D55" s="63"/>
      <c r="E55" s="31" t="s">
        <v>696</v>
      </c>
      <c r="F55" s="16">
        <v>2</v>
      </c>
      <c r="G55" s="17"/>
      <c r="H55" s="17"/>
      <c r="I55" s="50"/>
      <c r="J55" s="211" t="s">
        <v>764</v>
      </c>
      <c r="K55" s="198" t="s">
        <v>692</v>
      </c>
      <c r="L55" s="45"/>
      <c r="M55" s="45"/>
      <c r="N55" s="45"/>
    </row>
    <row r="56" spans="1:14" ht="170.1" customHeight="1" x14ac:dyDescent="0.2">
      <c r="A56" s="271"/>
      <c r="B56" s="50" t="s">
        <v>395</v>
      </c>
      <c r="C56" s="50" t="s">
        <v>340</v>
      </c>
      <c r="D56" s="63"/>
      <c r="E56" s="28" t="s">
        <v>386</v>
      </c>
      <c r="F56" s="16">
        <v>1</v>
      </c>
      <c r="G56" s="249"/>
      <c r="H56" s="232">
        <f t="shared" ref="H56:H57" si="8">G56*F56</f>
        <v>0</v>
      </c>
      <c r="I56" s="12"/>
      <c r="J56" s="211" t="s">
        <v>764</v>
      </c>
      <c r="K56" s="213" t="s">
        <v>760</v>
      </c>
      <c r="L56" s="45"/>
      <c r="M56" s="45"/>
      <c r="N56" s="45"/>
    </row>
    <row r="57" spans="1:14" ht="170.1" customHeight="1" x14ac:dyDescent="0.2">
      <c r="A57" s="271"/>
      <c r="B57" s="50" t="str">
        <f>'SEZNAM PRVKŮ'!B237</f>
        <v>K.2.3</v>
      </c>
      <c r="C57" s="45" t="s">
        <v>485</v>
      </c>
      <c r="D57" s="45"/>
      <c r="E57" s="31" t="s">
        <v>509</v>
      </c>
      <c r="F57" s="16">
        <v>1</v>
      </c>
      <c r="G57" s="249"/>
      <c r="H57" s="232">
        <f t="shared" si="8"/>
        <v>0</v>
      </c>
      <c r="I57" s="50" t="s">
        <v>892</v>
      </c>
      <c r="J57" s="211" t="s">
        <v>764</v>
      </c>
      <c r="K57" s="215" t="s">
        <v>760</v>
      </c>
      <c r="L57" s="45"/>
      <c r="M57" s="45"/>
      <c r="N57" s="45"/>
    </row>
    <row r="58" spans="1:14" ht="47.25" hidden="1" x14ac:dyDescent="0.2">
      <c r="A58" s="3" t="s">
        <v>20</v>
      </c>
      <c r="B58" s="3" t="s">
        <v>61</v>
      </c>
      <c r="C58" s="4" t="s">
        <v>0</v>
      </c>
      <c r="D58" s="4" t="s">
        <v>1</v>
      </c>
      <c r="E58" s="13" t="s">
        <v>3</v>
      </c>
      <c r="F58" s="88" t="s">
        <v>2</v>
      </c>
      <c r="G58" s="15" t="s">
        <v>4</v>
      </c>
      <c r="H58" s="15"/>
      <c r="I58" s="15" t="s">
        <v>124</v>
      </c>
      <c r="J58" s="195" t="s">
        <v>758</v>
      </c>
      <c r="K58" s="195" t="s">
        <v>686</v>
      </c>
      <c r="L58" s="192" t="s">
        <v>757</v>
      </c>
      <c r="M58" s="210" t="s">
        <v>756</v>
      </c>
      <c r="N58" s="193" t="s">
        <v>701</v>
      </c>
    </row>
    <row r="59" spans="1:14" ht="170.1" hidden="1" customHeight="1" x14ac:dyDescent="0.2">
      <c r="A59" s="264" t="s">
        <v>451</v>
      </c>
      <c r="B59" s="50" t="str">
        <f>'[1]SEZNAM PRVKŮ'!B88</f>
        <v>OS.39</v>
      </c>
      <c r="C59" s="45" t="s">
        <v>401</v>
      </c>
      <c r="D59" s="63"/>
      <c r="E59" s="50"/>
      <c r="F59" s="16">
        <v>1</v>
      </c>
      <c r="G59" s="17"/>
      <c r="H59" s="17"/>
      <c r="I59" s="50" t="s">
        <v>581</v>
      </c>
      <c r="J59" s="211" t="s">
        <v>764</v>
      </c>
      <c r="K59" s="198" t="s">
        <v>692</v>
      </c>
      <c r="L59" s="190"/>
      <c r="M59" s="190"/>
      <c r="N59" s="45"/>
    </row>
    <row r="60" spans="1:14" ht="170.1" customHeight="1" x14ac:dyDescent="0.2">
      <c r="A60" s="265"/>
      <c r="B60" s="50" t="str">
        <f>'SEZNAM PRVKŮ'!B75</f>
        <v>OS.23</v>
      </c>
      <c r="C60" s="50" t="s">
        <v>747</v>
      </c>
      <c r="D60" s="63"/>
      <c r="E60" s="50" t="s">
        <v>807</v>
      </c>
      <c r="F60" s="16">
        <v>1</v>
      </c>
      <c r="G60" s="247"/>
      <c r="H60" s="232">
        <f t="shared" ref="H60:H66" si="9">G60*F60</f>
        <v>0</v>
      </c>
      <c r="I60" s="12"/>
      <c r="J60" s="211" t="s">
        <v>764</v>
      </c>
      <c r="K60" s="215" t="s">
        <v>760</v>
      </c>
      <c r="L60" s="45"/>
      <c r="M60" s="45"/>
      <c r="N60" s="45"/>
    </row>
    <row r="61" spans="1:14" ht="170.1" customHeight="1" x14ac:dyDescent="0.2">
      <c r="A61" s="265"/>
      <c r="B61" s="50" t="str">
        <f>'[1]SEZNAM PRVKŮ'!B53</f>
        <v>OS.06</v>
      </c>
      <c r="C61" s="50" t="s">
        <v>380</v>
      </c>
      <c r="D61" s="50"/>
      <c r="E61" s="50" t="s">
        <v>227</v>
      </c>
      <c r="F61" s="16">
        <v>2</v>
      </c>
      <c r="G61" s="250"/>
      <c r="H61" s="232">
        <f t="shared" si="9"/>
        <v>0</v>
      </c>
      <c r="I61" s="12"/>
      <c r="J61" s="211" t="s">
        <v>764</v>
      </c>
      <c r="K61" s="215" t="s">
        <v>760</v>
      </c>
      <c r="L61" s="45"/>
      <c r="M61" s="45"/>
      <c r="N61" s="45"/>
    </row>
    <row r="62" spans="1:14" ht="170.1" customHeight="1" x14ac:dyDescent="0.2">
      <c r="A62" s="265"/>
      <c r="B62" s="50" t="str">
        <f>'[1]SEZNAM PRVKŮ'!B59</f>
        <v>OS.12</v>
      </c>
      <c r="C62" s="50" t="s">
        <v>48</v>
      </c>
      <c r="D62" s="63"/>
      <c r="E62" s="21" t="s">
        <v>812</v>
      </c>
      <c r="F62" s="16">
        <v>1</v>
      </c>
      <c r="G62" s="250"/>
      <c r="H62" s="232">
        <f t="shared" si="9"/>
        <v>0</v>
      </c>
      <c r="I62" s="12"/>
      <c r="J62" s="211" t="s">
        <v>764</v>
      </c>
      <c r="K62" s="215" t="s">
        <v>760</v>
      </c>
      <c r="L62" s="45"/>
      <c r="M62" s="45"/>
      <c r="N62" s="45"/>
    </row>
    <row r="63" spans="1:14" ht="170.1" customHeight="1" x14ac:dyDescent="0.2">
      <c r="A63" s="265"/>
      <c r="B63" s="50" t="str">
        <f>'[1]SEZNAM PRVKŮ'!B55</f>
        <v>OS.08</v>
      </c>
      <c r="C63" s="50" t="s">
        <v>46</v>
      </c>
      <c r="D63" s="63"/>
      <c r="E63" s="50" t="s">
        <v>324</v>
      </c>
      <c r="F63" s="16">
        <v>1</v>
      </c>
      <c r="G63" s="250"/>
      <c r="H63" s="232">
        <f t="shared" si="9"/>
        <v>0</v>
      </c>
      <c r="I63" s="12"/>
      <c r="J63" s="211" t="s">
        <v>764</v>
      </c>
      <c r="K63" s="215" t="s">
        <v>760</v>
      </c>
      <c r="L63" s="45"/>
      <c r="M63" s="45"/>
      <c r="N63" s="45"/>
    </row>
    <row r="64" spans="1:14" ht="170.1" customHeight="1" x14ac:dyDescent="0.2">
      <c r="A64" s="265"/>
      <c r="B64" s="50" t="str">
        <f>'[1]SEZNAM PRVKŮ'!B66</f>
        <v>OS.18a</v>
      </c>
      <c r="C64" s="50" t="s">
        <v>340</v>
      </c>
      <c r="D64" s="63"/>
      <c r="E64" s="50" t="s">
        <v>386</v>
      </c>
      <c r="F64" s="16">
        <v>1</v>
      </c>
      <c r="G64" s="249"/>
      <c r="H64" s="232">
        <f t="shared" si="9"/>
        <v>0</v>
      </c>
      <c r="I64" s="12"/>
      <c r="J64" s="211" t="s">
        <v>764</v>
      </c>
      <c r="K64" s="213" t="s">
        <v>760</v>
      </c>
      <c r="L64" s="45"/>
      <c r="M64" s="45"/>
      <c r="N64" s="45"/>
    </row>
    <row r="65" spans="1:14" ht="170.1" customHeight="1" x14ac:dyDescent="0.2">
      <c r="A65" s="266"/>
      <c r="B65" s="50" t="str">
        <f>'[1]SEZNAM PRVKŮ'!B57</f>
        <v>OS.10</v>
      </c>
      <c r="C65" s="50" t="s">
        <v>42</v>
      </c>
      <c r="D65" s="63"/>
      <c r="E65" s="21" t="s">
        <v>326</v>
      </c>
      <c r="F65" s="16">
        <v>1</v>
      </c>
      <c r="G65" s="250"/>
      <c r="H65" s="232">
        <f t="shared" si="9"/>
        <v>0</v>
      </c>
      <c r="I65" s="12"/>
      <c r="J65" s="211" t="s">
        <v>764</v>
      </c>
      <c r="K65" s="215" t="s">
        <v>760</v>
      </c>
      <c r="L65" s="45"/>
      <c r="M65" s="45"/>
      <c r="N65" s="45"/>
    </row>
    <row r="66" spans="1:14" ht="169.5" customHeight="1" x14ac:dyDescent="0.2">
      <c r="A66" s="208" t="s">
        <v>451</v>
      </c>
      <c r="B66" s="50" t="str">
        <f>'[1]SEZNAM PRVKŮ'!B70</f>
        <v>OS.21</v>
      </c>
      <c r="C66" s="50" t="s">
        <v>225</v>
      </c>
      <c r="D66" s="11"/>
      <c r="E66" s="50" t="s">
        <v>806</v>
      </c>
      <c r="F66" s="16">
        <v>1</v>
      </c>
      <c r="G66" s="249"/>
      <c r="H66" s="232">
        <f t="shared" si="9"/>
        <v>0</v>
      </c>
      <c r="I66" s="12"/>
      <c r="J66" s="211" t="s">
        <v>764</v>
      </c>
      <c r="K66" s="215" t="s">
        <v>760</v>
      </c>
      <c r="L66" s="45"/>
      <c r="M66" s="45"/>
      <c r="N66" s="45"/>
    </row>
    <row r="67" spans="1:14" ht="47.25" hidden="1" x14ac:dyDescent="0.2">
      <c r="A67" s="3" t="s">
        <v>20</v>
      </c>
      <c r="B67" s="3" t="s">
        <v>61</v>
      </c>
      <c r="C67" s="4" t="s">
        <v>0</v>
      </c>
      <c r="D67" s="4" t="s">
        <v>1</v>
      </c>
      <c r="E67" s="13" t="s">
        <v>3</v>
      </c>
      <c r="F67" s="88" t="s">
        <v>2</v>
      </c>
      <c r="G67" s="15" t="s">
        <v>4</v>
      </c>
      <c r="H67" s="15"/>
      <c r="I67" s="15" t="s">
        <v>124</v>
      </c>
      <c r="J67" s="195" t="s">
        <v>758</v>
      </c>
      <c r="K67" s="195" t="s">
        <v>686</v>
      </c>
      <c r="L67" s="192" t="s">
        <v>757</v>
      </c>
      <c r="M67" s="210" t="s">
        <v>756</v>
      </c>
      <c r="N67" s="193" t="s">
        <v>701</v>
      </c>
    </row>
    <row r="68" spans="1:14" ht="170.1" customHeight="1" x14ac:dyDescent="0.2">
      <c r="A68" s="264" t="s">
        <v>163</v>
      </c>
      <c r="B68" s="50" t="str">
        <f>'[1]SEZNAM PRVKŮ'!B71</f>
        <v>OS.22</v>
      </c>
      <c r="C68" s="50" t="s">
        <v>234</v>
      </c>
      <c r="D68" s="63"/>
      <c r="E68" s="50" t="s">
        <v>467</v>
      </c>
      <c r="F68" s="16">
        <v>1</v>
      </c>
      <c r="G68" s="249"/>
      <c r="H68" s="232">
        <f t="shared" ref="H68:H69" si="10">G68*F68</f>
        <v>0</v>
      </c>
      <c r="I68" s="12"/>
      <c r="J68" s="211" t="s">
        <v>764</v>
      </c>
      <c r="K68" s="215" t="s">
        <v>760</v>
      </c>
      <c r="L68" s="45"/>
      <c r="M68" s="45"/>
      <c r="N68" s="45"/>
    </row>
    <row r="69" spans="1:14" ht="170.1" customHeight="1" x14ac:dyDescent="0.2">
      <c r="A69" s="265"/>
      <c r="B69" s="50" t="str">
        <f>'SEZNAM PRVKŮ'!B75</f>
        <v>OS.23</v>
      </c>
      <c r="C69" s="50" t="s">
        <v>747</v>
      </c>
      <c r="D69" s="63"/>
      <c r="E69" s="50" t="s">
        <v>807</v>
      </c>
      <c r="F69" s="16">
        <v>1</v>
      </c>
      <c r="G69" s="247"/>
      <c r="H69" s="232">
        <f t="shared" si="10"/>
        <v>0</v>
      </c>
      <c r="I69" s="12"/>
      <c r="J69" s="211" t="s">
        <v>764</v>
      </c>
      <c r="K69" s="215" t="s">
        <v>760</v>
      </c>
      <c r="L69" s="45"/>
      <c r="M69" s="45"/>
      <c r="N69" s="45"/>
    </row>
    <row r="70" spans="1:14" ht="170.1" hidden="1" customHeight="1" x14ac:dyDescent="0.2">
      <c r="A70" s="265"/>
      <c r="B70" s="50" t="str">
        <f>'[1]SEZNAM PRVKŮ'!B73</f>
        <v>OS.24</v>
      </c>
      <c r="C70" s="50" t="s">
        <v>232</v>
      </c>
      <c r="D70" s="63"/>
      <c r="E70" s="21" t="s">
        <v>233</v>
      </c>
      <c r="F70" s="16">
        <v>1</v>
      </c>
      <c r="G70" s="17">
        <v>17300</v>
      </c>
      <c r="H70" s="17"/>
      <c r="I70" s="50" t="s">
        <v>452</v>
      </c>
      <c r="J70" s="211" t="s">
        <v>764</v>
      </c>
      <c r="K70" s="198" t="s">
        <v>692</v>
      </c>
      <c r="L70" s="45"/>
      <c r="M70" s="45"/>
      <c r="N70" s="45"/>
    </row>
    <row r="71" spans="1:14" ht="275.25" hidden="1" customHeight="1" x14ac:dyDescent="0.25">
      <c r="A71" s="265"/>
      <c r="B71" s="50" t="s">
        <v>260</v>
      </c>
      <c r="C71" s="50" t="s">
        <v>422</v>
      </c>
      <c r="D71" s="5"/>
      <c r="E71" s="24" t="s">
        <v>503</v>
      </c>
      <c r="F71" s="16">
        <v>1</v>
      </c>
      <c r="G71" s="38">
        <v>4348</v>
      </c>
      <c r="H71" s="38"/>
      <c r="I71" s="12"/>
      <c r="J71" s="211" t="s">
        <v>764</v>
      </c>
      <c r="K71" s="198" t="s">
        <v>692</v>
      </c>
      <c r="L71" s="45"/>
      <c r="M71" s="45"/>
      <c r="N71" s="45"/>
    </row>
    <row r="72" spans="1:14" ht="170.1" customHeight="1" x14ac:dyDescent="0.2">
      <c r="A72" s="265"/>
      <c r="B72" s="45" t="s">
        <v>407</v>
      </c>
      <c r="C72" s="45" t="s">
        <v>200</v>
      </c>
      <c r="D72" s="52"/>
      <c r="E72" s="45" t="s">
        <v>194</v>
      </c>
      <c r="F72" s="16">
        <v>6</v>
      </c>
      <c r="G72" s="253"/>
      <c r="H72" s="232">
        <f>G72*F72</f>
        <v>0</v>
      </c>
      <c r="I72" s="12"/>
      <c r="J72" s="211" t="s">
        <v>764</v>
      </c>
      <c r="K72" s="215" t="s">
        <v>760</v>
      </c>
      <c r="L72" s="45"/>
      <c r="M72" s="45"/>
      <c r="N72" s="45"/>
    </row>
    <row r="73" spans="1:14" ht="170.1" hidden="1" customHeight="1" x14ac:dyDescent="0.2">
      <c r="A73" s="265"/>
      <c r="B73" s="50" t="s">
        <v>247</v>
      </c>
      <c r="C73" s="50" t="s">
        <v>380</v>
      </c>
      <c r="D73" s="50"/>
      <c r="E73" s="50" t="s">
        <v>227</v>
      </c>
      <c r="F73" s="16">
        <v>2</v>
      </c>
      <c r="G73" s="18">
        <v>350</v>
      </c>
      <c r="H73" s="18"/>
      <c r="I73" s="12"/>
      <c r="J73" s="211" t="s">
        <v>764</v>
      </c>
      <c r="K73" s="198" t="s">
        <v>692</v>
      </c>
      <c r="L73" s="45"/>
      <c r="M73" s="45"/>
      <c r="N73" s="45"/>
    </row>
    <row r="74" spans="1:14" ht="170.1" customHeight="1" x14ac:dyDescent="0.2">
      <c r="A74" s="265"/>
      <c r="B74" s="50" t="str">
        <f>'[1]SEZNAM PRVKŮ'!B55</f>
        <v>OS.08</v>
      </c>
      <c r="C74" s="50" t="s">
        <v>46</v>
      </c>
      <c r="D74" s="63"/>
      <c r="E74" s="50" t="s">
        <v>324</v>
      </c>
      <c r="F74" s="16">
        <v>1</v>
      </c>
      <c r="G74" s="250"/>
      <c r="H74" s="232">
        <f t="shared" ref="H74:H75" si="11">G74*F74</f>
        <v>0</v>
      </c>
      <c r="I74" s="12"/>
      <c r="J74" s="211" t="s">
        <v>764</v>
      </c>
      <c r="K74" s="215" t="s">
        <v>760</v>
      </c>
      <c r="L74" s="45"/>
      <c r="M74" s="45"/>
      <c r="N74" s="45"/>
    </row>
    <row r="75" spans="1:14" ht="170.1" customHeight="1" x14ac:dyDescent="0.2">
      <c r="A75" s="265"/>
      <c r="B75" s="50" t="s">
        <v>248</v>
      </c>
      <c r="C75" s="50" t="s">
        <v>42</v>
      </c>
      <c r="D75" s="63"/>
      <c r="E75" s="21" t="s">
        <v>326</v>
      </c>
      <c r="F75" s="16">
        <v>1</v>
      </c>
      <c r="G75" s="250"/>
      <c r="H75" s="232">
        <f t="shared" si="11"/>
        <v>0</v>
      </c>
      <c r="I75" s="12"/>
      <c r="J75" s="211" t="s">
        <v>764</v>
      </c>
      <c r="K75" s="215" t="s">
        <v>760</v>
      </c>
      <c r="L75" s="45"/>
      <c r="M75" s="45"/>
      <c r="N75" s="45"/>
    </row>
    <row r="76" spans="1:14" ht="170.1" hidden="1" customHeight="1" x14ac:dyDescent="0.2">
      <c r="A76" s="266"/>
      <c r="B76" s="45" t="s">
        <v>381</v>
      </c>
      <c r="C76" s="45" t="s">
        <v>165</v>
      </c>
      <c r="D76" s="52"/>
      <c r="E76" s="45" t="s">
        <v>685</v>
      </c>
      <c r="F76" s="16">
        <v>1</v>
      </c>
      <c r="G76" s="54"/>
      <c r="H76" s="54"/>
      <c r="I76" s="50" t="s">
        <v>204</v>
      </c>
      <c r="J76" s="211" t="s">
        <v>764</v>
      </c>
      <c r="K76" s="198" t="s">
        <v>692</v>
      </c>
      <c r="L76" s="45"/>
      <c r="M76" s="45"/>
      <c r="N76" s="45"/>
    </row>
    <row r="77" spans="1:14" ht="47.25" hidden="1" x14ac:dyDescent="0.2">
      <c r="A77" s="3" t="s">
        <v>20</v>
      </c>
      <c r="B77" s="3" t="s">
        <v>61</v>
      </c>
      <c r="C77" s="4" t="s">
        <v>0</v>
      </c>
      <c r="D77" s="4" t="s">
        <v>1</v>
      </c>
      <c r="E77" s="13" t="s">
        <v>3</v>
      </c>
      <c r="F77" s="88" t="s">
        <v>2</v>
      </c>
      <c r="G77" s="15" t="s">
        <v>4</v>
      </c>
      <c r="H77" s="15"/>
      <c r="I77" s="15" t="s">
        <v>124</v>
      </c>
      <c r="J77" s="195" t="s">
        <v>758</v>
      </c>
      <c r="K77" s="195" t="s">
        <v>686</v>
      </c>
      <c r="L77" s="192" t="s">
        <v>757</v>
      </c>
      <c r="M77" s="210" t="s">
        <v>756</v>
      </c>
      <c r="N77" s="193" t="s">
        <v>701</v>
      </c>
    </row>
    <row r="78" spans="1:14" ht="170.1" customHeight="1" x14ac:dyDescent="0.2">
      <c r="A78" s="264" t="s">
        <v>164</v>
      </c>
      <c r="B78" s="50" t="str">
        <f>'[1]SEZNAM PRVKŮ'!B71</f>
        <v>OS.22</v>
      </c>
      <c r="C78" s="50" t="s">
        <v>234</v>
      </c>
      <c r="D78" s="63"/>
      <c r="E78" s="50" t="s">
        <v>467</v>
      </c>
      <c r="F78" s="16">
        <v>1</v>
      </c>
      <c r="G78" s="249"/>
      <c r="H78" s="232">
        <f t="shared" ref="H78:H79" si="12">G78*F78</f>
        <v>0</v>
      </c>
      <c r="I78" s="12"/>
      <c r="J78" s="211" t="s">
        <v>764</v>
      </c>
      <c r="K78" s="215" t="s">
        <v>760</v>
      </c>
      <c r="L78" s="45"/>
      <c r="M78" s="45"/>
      <c r="N78" s="45"/>
    </row>
    <row r="79" spans="1:14" ht="170.1" customHeight="1" x14ac:dyDescent="0.2">
      <c r="A79" s="265"/>
      <c r="B79" s="50" t="str">
        <f>'SEZNAM PRVKŮ'!B75</f>
        <v>OS.23</v>
      </c>
      <c r="C79" s="50" t="s">
        <v>747</v>
      </c>
      <c r="D79" s="63"/>
      <c r="E79" s="50" t="s">
        <v>807</v>
      </c>
      <c r="F79" s="16">
        <v>1</v>
      </c>
      <c r="G79" s="247"/>
      <c r="H79" s="232">
        <f t="shared" si="12"/>
        <v>0</v>
      </c>
      <c r="I79" s="12"/>
      <c r="J79" s="211" t="s">
        <v>764</v>
      </c>
      <c r="K79" s="215" t="s">
        <v>760</v>
      </c>
      <c r="L79" s="45"/>
      <c r="M79" s="45"/>
      <c r="N79" s="45"/>
    </row>
    <row r="80" spans="1:14" ht="170.1" hidden="1" customHeight="1" x14ac:dyDescent="0.2">
      <c r="A80" s="265"/>
      <c r="B80" s="50" t="str">
        <f>'[1]SEZNAM PRVKŮ'!B73</f>
        <v>OS.24</v>
      </c>
      <c r="C80" s="50" t="s">
        <v>232</v>
      </c>
      <c r="D80" s="63"/>
      <c r="E80" s="21" t="s">
        <v>233</v>
      </c>
      <c r="F80" s="16">
        <v>1</v>
      </c>
      <c r="G80" s="17">
        <v>17300</v>
      </c>
      <c r="H80" s="17"/>
      <c r="I80" s="50" t="s">
        <v>452</v>
      </c>
      <c r="J80" s="211" t="s">
        <v>764</v>
      </c>
      <c r="K80" s="198" t="s">
        <v>692</v>
      </c>
      <c r="L80" s="45"/>
      <c r="M80" s="45"/>
      <c r="N80" s="45"/>
    </row>
    <row r="81" spans="1:14" ht="170.1" hidden="1" customHeight="1" x14ac:dyDescent="0.25">
      <c r="A81" s="265"/>
      <c r="B81" s="50" t="s">
        <v>260</v>
      </c>
      <c r="C81" s="50" t="s">
        <v>422</v>
      </c>
      <c r="D81" s="5"/>
      <c r="E81" s="24" t="s">
        <v>503</v>
      </c>
      <c r="F81" s="16">
        <v>1</v>
      </c>
      <c r="G81" s="38">
        <v>4348</v>
      </c>
      <c r="H81" s="38"/>
      <c r="I81" s="12"/>
      <c r="J81" s="211" t="s">
        <v>764</v>
      </c>
      <c r="K81" s="198" t="s">
        <v>692</v>
      </c>
      <c r="L81" s="45"/>
      <c r="M81" s="45"/>
      <c r="N81" s="45"/>
    </row>
    <row r="82" spans="1:14" ht="170.1" customHeight="1" x14ac:dyDescent="0.2">
      <c r="A82" s="265"/>
      <c r="B82" s="45" t="s">
        <v>407</v>
      </c>
      <c r="C82" s="45" t="s">
        <v>200</v>
      </c>
      <c r="D82" s="52"/>
      <c r="E82" s="45" t="s">
        <v>194</v>
      </c>
      <c r="F82" s="16">
        <v>6</v>
      </c>
      <c r="G82" s="253"/>
      <c r="H82" s="232">
        <f t="shared" ref="H82:H86" si="13">G82*F82</f>
        <v>0</v>
      </c>
      <c r="I82" s="12"/>
      <c r="J82" s="211" t="s">
        <v>764</v>
      </c>
      <c r="K82" s="215" t="s">
        <v>760</v>
      </c>
      <c r="L82" s="45"/>
      <c r="M82" s="45"/>
      <c r="N82" s="45"/>
    </row>
    <row r="83" spans="1:14" ht="170.1" customHeight="1" x14ac:dyDescent="0.2">
      <c r="A83" s="265"/>
      <c r="B83" s="50" t="s">
        <v>247</v>
      </c>
      <c r="C83" s="50" t="s">
        <v>380</v>
      </c>
      <c r="D83" s="50"/>
      <c r="E83" s="50" t="s">
        <v>227</v>
      </c>
      <c r="F83" s="16">
        <v>2</v>
      </c>
      <c r="G83" s="250"/>
      <c r="H83" s="232">
        <f t="shared" si="13"/>
        <v>0</v>
      </c>
      <c r="I83" s="12"/>
      <c r="J83" s="211" t="s">
        <v>764</v>
      </c>
      <c r="K83" s="215" t="s">
        <v>760</v>
      </c>
      <c r="L83" s="45"/>
      <c r="M83" s="45"/>
      <c r="N83" s="45"/>
    </row>
    <row r="84" spans="1:14" ht="170.1" customHeight="1" x14ac:dyDescent="0.2">
      <c r="A84" s="265"/>
      <c r="B84" s="50" t="str">
        <f>'[1]SEZNAM PRVKŮ'!B55</f>
        <v>OS.08</v>
      </c>
      <c r="C84" s="50" t="s">
        <v>46</v>
      </c>
      <c r="D84" s="63"/>
      <c r="E84" s="50" t="s">
        <v>324</v>
      </c>
      <c r="F84" s="16">
        <v>2</v>
      </c>
      <c r="G84" s="250"/>
      <c r="H84" s="232">
        <f t="shared" si="13"/>
        <v>0</v>
      </c>
      <c r="I84" s="12"/>
      <c r="J84" s="211" t="s">
        <v>764</v>
      </c>
      <c r="K84" s="215" t="s">
        <v>760</v>
      </c>
      <c r="L84" s="45"/>
      <c r="M84" s="45"/>
      <c r="N84" s="45"/>
    </row>
    <row r="85" spans="1:14" ht="170.1" customHeight="1" x14ac:dyDescent="0.25">
      <c r="A85" s="265"/>
      <c r="B85" s="50" t="s">
        <v>254</v>
      </c>
      <c r="C85" s="50" t="s">
        <v>341</v>
      </c>
      <c r="D85" s="5"/>
      <c r="E85" s="50" t="s">
        <v>816</v>
      </c>
      <c r="F85" s="16">
        <v>2</v>
      </c>
      <c r="G85" s="249"/>
      <c r="H85" s="232">
        <f t="shared" si="13"/>
        <v>0</v>
      </c>
      <c r="I85" s="12"/>
      <c r="J85" s="211" t="s">
        <v>764</v>
      </c>
      <c r="K85" s="213" t="s">
        <v>760</v>
      </c>
      <c r="L85" s="45"/>
      <c r="M85" s="45"/>
      <c r="N85" s="45"/>
    </row>
    <row r="86" spans="1:14" ht="170.1" customHeight="1" x14ac:dyDescent="0.2">
      <c r="A86" s="265"/>
      <c r="B86" s="50" t="str">
        <f>'[1]SEZNAM PRVKŮ'!B57</f>
        <v>OS.10</v>
      </c>
      <c r="C86" s="50" t="s">
        <v>42</v>
      </c>
      <c r="D86" s="63"/>
      <c r="E86" s="21" t="s">
        <v>326</v>
      </c>
      <c r="F86" s="16">
        <v>2</v>
      </c>
      <c r="G86" s="250"/>
      <c r="H86" s="232">
        <f t="shared" si="13"/>
        <v>0</v>
      </c>
      <c r="I86" s="12"/>
      <c r="J86" s="211" t="s">
        <v>764</v>
      </c>
      <c r="K86" s="215" t="s">
        <v>760</v>
      </c>
      <c r="L86" s="45"/>
      <c r="M86" s="45"/>
      <c r="N86" s="45"/>
    </row>
    <row r="87" spans="1:14" ht="170.1" hidden="1" customHeight="1" x14ac:dyDescent="0.2">
      <c r="A87" s="265"/>
      <c r="B87" s="50" t="s">
        <v>381</v>
      </c>
      <c r="C87" s="50" t="s">
        <v>165</v>
      </c>
      <c r="D87" s="50"/>
      <c r="E87" s="50" t="s">
        <v>685</v>
      </c>
      <c r="F87" s="16">
        <v>1</v>
      </c>
      <c r="G87" s="50"/>
      <c r="H87" s="227"/>
      <c r="I87" s="50" t="s">
        <v>204</v>
      </c>
      <c r="J87" s="211" t="s">
        <v>764</v>
      </c>
      <c r="K87" s="198" t="s">
        <v>692</v>
      </c>
      <c r="L87" s="45"/>
      <c r="M87" s="45"/>
      <c r="N87" s="45"/>
    </row>
    <row r="88" spans="1:14" ht="170.1" customHeight="1" x14ac:dyDescent="0.2">
      <c r="A88" s="266"/>
      <c r="B88" s="50" t="str">
        <f>'[1]SEZNAM PRVKŮ'!B59</f>
        <v>OS.12</v>
      </c>
      <c r="C88" s="50" t="s">
        <v>48</v>
      </c>
      <c r="D88" s="63"/>
      <c r="E88" s="21" t="s">
        <v>812</v>
      </c>
      <c r="F88" s="16">
        <v>2</v>
      </c>
      <c r="G88" s="250"/>
      <c r="H88" s="232">
        <f>G88*F88</f>
        <v>0</v>
      </c>
      <c r="I88" s="50"/>
      <c r="J88" s="211" t="s">
        <v>764</v>
      </c>
      <c r="K88" s="215" t="s">
        <v>760</v>
      </c>
      <c r="L88" s="45"/>
      <c r="M88" s="45"/>
      <c r="N88" s="45"/>
    </row>
    <row r="89" spans="1:14" ht="47.25" hidden="1" x14ac:dyDescent="0.2">
      <c r="A89" s="3" t="s">
        <v>20</v>
      </c>
      <c r="B89" s="3" t="s">
        <v>61</v>
      </c>
      <c r="C89" s="4" t="s">
        <v>0</v>
      </c>
      <c r="D89" s="4" t="s">
        <v>1</v>
      </c>
      <c r="E89" s="13" t="s">
        <v>3</v>
      </c>
      <c r="F89" s="88" t="s">
        <v>2</v>
      </c>
      <c r="G89" s="15" t="s">
        <v>4</v>
      </c>
      <c r="H89" s="15"/>
      <c r="I89" s="15" t="s">
        <v>124</v>
      </c>
      <c r="J89" s="195" t="s">
        <v>758</v>
      </c>
      <c r="K89" s="195" t="s">
        <v>686</v>
      </c>
      <c r="L89" s="192" t="s">
        <v>757</v>
      </c>
      <c r="M89" s="210" t="s">
        <v>756</v>
      </c>
      <c r="N89" s="193" t="s">
        <v>701</v>
      </c>
    </row>
    <row r="90" spans="1:14" ht="170.1" customHeight="1" x14ac:dyDescent="0.2">
      <c r="A90" s="188" t="s">
        <v>383</v>
      </c>
      <c r="B90" s="50" t="str">
        <f>'[1]SEZNAM PRVKŮ'!B60</f>
        <v>OS.13a</v>
      </c>
      <c r="C90" s="50" t="s">
        <v>379</v>
      </c>
      <c r="D90" s="63"/>
      <c r="E90" s="50" t="s">
        <v>194</v>
      </c>
      <c r="F90" s="16">
        <v>65</v>
      </c>
      <c r="G90" s="254"/>
      <c r="H90" s="232">
        <f>G90*F90</f>
        <v>0</v>
      </c>
      <c r="I90" s="12"/>
      <c r="J90" s="211" t="s">
        <v>764</v>
      </c>
      <c r="K90" s="215" t="s">
        <v>760</v>
      </c>
      <c r="L90" s="45"/>
      <c r="M90" s="45"/>
      <c r="N90" s="45"/>
    </row>
    <row r="91" spans="1:14" ht="170.1" hidden="1" customHeight="1" x14ac:dyDescent="0.2">
      <c r="A91" s="283" t="s">
        <v>383</v>
      </c>
      <c r="B91" s="50" t="str">
        <f>'[1]SEZNAM PRVKŮ'!B15</f>
        <v>VN.14</v>
      </c>
      <c r="C91" s="50" t="s">
        <v>85</v>
      </c>
      <c r="D91" s="50"/>
      <c r="E91" s="50" t="s">
        <v>650</v>
      </c>
      <c r="F91" s="16">
        <v>6</v>
      </c>
      <c r="G91" s="18">
        <v>15000</v>
      </c>
      <c r="H91" s="18"/>
      <c r="I91" s="12"/>
      <c r="J91" s="197" t="s">
        <v>765</v>
      </c>
      <c r="K91" s="196" t="s">
        <v>759</v>
      </c>
      <c r="L91" s="45"/>
      <c r="M91" s="45"/>
      <c r="N91" s="45"/>
    </row>
    <row r="92" spans="1:14" ht="170.1" hidden="1" customHeight="1" x14ac:dyDescent="0.2">
      <c r="A92" s="283"/>
      <c r="B92" s="50" t="str">
        <f>'[1]SEZNAM PRVKŮ'!B6</f>
        <v>VN.05</v>
      </c>
      <c r="C92" s="50" t="s">
        <v>160</v>
      </c>
      <c r="D92" s="50"/>
      <c r="E92" s="20" t="s">
        <v>332</v>
      </c>
      <c r="F92" s="16">
        <v>5</v>
      </c>
      <c r="G92" s="18">
        <v>3800</v>
      </c>
      <c r="H92" s="18"/>
      <c r="I92" s="50" t="s">
        <v>462</v>
      </c>
      <c r="J92" s="197" t="s">
        <v>765</v>
      </c>
      <c r="K92" s="196" t="s">
        <v>759</v>
      </c>
      <c r="L92" s="184" t="s">
        <v>791</v>
      </c>
      <c r="M92" s="45"/>
      <c r="N92" s="45"/>
    </row>
    <row r="93" spans="1:14" ht="249" customHeight="1" x14ac:dyDescent="0.2">
      <c r="A93" s="283"/>
      <c r="B93" s="50" t="str">
        <f>'[1]SEZNAM PRVKŮ'!B87</f>
        <v>OS.38</v>
      </c>
      <c r="C93" s="50" t="s">
        <v>157</v>
      </c>
      <c r="D93" s="50"/>
      <c r="E93" s="100" t="s">
        <v>577</v>
      </c>
      <c r="F93" s="104">
        <v>13</v>
      </c>
      <c r="G93" s="250"/>
      <c r="H93" s="232">
        <f>G93*F93</f>
        <v>0</v>
      </c>
      <c r="I93" s="50" t="s">
        <v>576</v>
      </c>
      <c r="J93" s="211" t="s">
        <v>764</v>
      </c>
      <c r="K93" s="215" t="s">
        <v>760</v>
      </c>
      <c r="L93" s="45"/>
      <c r="M93" s="45"/>
      <c r="N93" s="45"/>
    </row>
    <row r="94" spans="1:14" ht="170.1" hidden="1" customHeight="1" x14ac:dyDescent="0.2">
      <c r="A94" s="283"/>
      <c r="B94" s="50" t="s">
        <v>116</v>
      </c>
      <c r="C94" s="50" t="s">
        <v>74</v>
      </c>
      <c r="D94" s="50"/>
      <c r="E94" s="40" t="s">
        <v>130</v>
      </c>
      <c r="F94" s="16">
        <v>3</v>
      </c>
      <c r="G94" s="18">
        <v>35000</v>
      </c>
      <c r="H94" s="18"/>
      <c r="I94" s="50" t="s">
        <v>582</v>
      </c>
      <c r="J94" s="211" t="s">
        <v>764</v>
      </c>
      <c r="K94" s="216" t="s">
        <v>762</v>
      </c>
      <c r="L94" s="45"/>
      <c r="M94" s="45"/>
      <c r="N94" s="45"/>
    </row>
    <row r="95" spans="1:14" ht="170.1" hidden="1" customHeight="1" x14ac:dyDescent="0.2">
      <c r="A95" s="283"/>
      <c r="B95" s="50" t="s">
        <v>117</v>
      </c>
      <c r="C95" s="50" t="s">
        <v>74</v>
      </c>
      <c r="D95" s="50"/>
      <c r="E95" s="40" t="s">
        <v>129</v>
      </c>
      <c r="F95" s="16">
        <v>1</v>
      </c>
      <c r="G95" s="18">
        <v>45000</v>
      </c>
      <c r="H95" s="18"/>
      <c r="I95" s="50" t="s">
        <v>582</v>
      </c>
      <c r="J95" s="211" t="s">
        <v>764</v>
      </c>
      <c r="K95" s="216" t="s">
        <v>762</v>
      </c>
      <c r="L95" s="45"/>
      <c r="M95" s="45"/>
      <c r="N95" s="45"/>
    </row>
    <row r="96" spans="1:14" ht="170.1" hidden="1" customHeight="1" x14ac:dyDescent="0.2">
      <c r="A96" s="283"/>
      <c r="B96" s="50" t="s">
        <v>112</v>
      </c>
      <c r="C96" s="50" t="s">
        <v>74</v>
      </c>
      <c r="D96" s="50"/>
      <c r="E96" s="40" t="s">
        <v>125</v>
      </c>
      <c r="F96" s="16">
        <v>1</v>
      </c>
      <c r="G96" s="18">
        <v>150000</v>
      </c>
      <c r="H96" s="18"/>
      <c r="I96" s="50" t="s">
        <v>582</v>
      </c>
      <c r="J96" s="211" t="s">
        <v>764</v>
      </c>
      <c r="K96" s="216" t="s">
        <v>762</v>
      </c>
      <c r="L96" s="45"/>
      <c r="M96" s="45"/>
      <c r="N96" s="45"/>
    </row>
    <row r="97" spans="1:14" ht="170.1" customHeight="1" x14ac:dyDescent="0.2">
      <c r="A97" s="283"/>
      <c r="B97" s="50" t="s">
        <v>113</v>
      </c>
      <c r="C97" s="50" t="s">
        <v>74</v>
      </c>
      <c r="D97" s="50"/>
      <c r="E97" s="40" t="s">
        <v>126</v>
      </c>
      <c r="F97" s="16">
        <v>1</v>
      </c>
      <c r="G97" s="250"/>
      <c r="H97" s="232">
        <f>G97*F97</f>
        <v>0</v>
      </c>
      <c r="I97" s="50" t="s">
        <v>893</v>
      </c>
      <c r="J97" s="211" t="s">
        <v>764</v>
      </c>
      <c r="K97" s="215" t="s">
        <v>760</v>
      </c>
      <c r="L97" s="45"/>
      <c r="M97" s="45"/>
      <c r="N97" s="45"/>
    </row>
    <row r="98" spans="1:14" ht="170.1" hidden="1" customHeight="1" x14ac:dyDescent="0.2">
      <c r="A98" s="283"/>
      <c r="B98" s="50" t="s">
        <v>114</v>
      </c>
      <c r="C98" s="50" t="s">
        <v>74</v>
      </c>
      <c r="D98" s="50"/>
      <c r="E98" s="40" t="s">
        <v>127</v>
      </c>
      <c r="F98" s="16">
        <v>1</v>
      </c>
      <c r="G98" s="18">
        <v>180000</v>
      </c>
      <c r="H98" s="18"/>
      <c r="I98" s="50" t="s">
        <v>582</v>
      </c>
      <c r="J98" s="211" t="s">
        <v>764</v>
      </c>
      <c r="K98" s="216" t="s">
        <v>762</v>
      </c>
      <c r="L98" s="45"/>
      <c r="M98" s="45"/>
      <c r="N98" s="45"/>
    </row>
    <row r="99" spans="1:14" ht="170.1" customHeight="1" x14ac:dyDescent="0.2">
      <c r="A99" s="283"/>
      <c r="B99" s="50" t="s">
        <v>115</v>
      </c>
      <c r="C99" s="50" t="s">
        <v>74</v>
      </c>
      <c r="D99" s="50"/>
      <c r="E99" s="40" t="s">
        <v>128</v>
      </c>
      <c r="F99" s="16">
        <v>1</v>
      </c>
      <c r="G99" s="250"/>
      <c r="H99" s="232">
        <f>G99*F99</f>
        <v>0</v>
      </c>
      <c r="I99" s="50" t="s">
        <v>893</v>
      </c>
      <c r="J99" s="211" t="s">
        <v>764</v>
      </c>
      <c r="K99" s="215" t="s">
        <v>760</v>
      </c>
      <c r="L99" s="45"/>
      <c r="M99" s="45"/>
      <c r="N99" s="45"/>
    </row>
    <row r="100" spans="1:14" s="43" customFormat="1" ht="170.1" hidden="1" customHeight="1" x14ac:dyDescent="0.2">
      <c r="A100" s="283"/>
      <c r="B100" s="50" t="str">
        <f>'[1]SEZNAM PRVKŮ'!B76</f>
        <v>OS.27</v>
      </c>
      <c r="C100" s="31" t="s">
        <v>382</v>
      </c>
      <c r="D100" s="31"/>
      <c r="E100" s="40" t="s">
        <v>651</v>
      </c>
      <c r="F100" s="16">
        <v>1</v>
      </c>
      <c r="G100" s="42">
        <v>12500</v>
      </c>
      <c r="H100" s="42"/>
      <c r="I100" s="93"/>
      <c r="J100" s="211" t="s">
        <v>764</v>
      </c>
      <c r="K100" s="198" t="s">
        <v>692</v>
      </c>
      <c r="L100" s="45"/>
      <c r="M100" s="45"/>
      <c r="N100" s="45"/>
    </row>
    <row r="101" spans="1:14" ht="170.1" hidden="1" customHeight="1" x14ac:dyDescent="0.2">
      <c r="A101" s="283"/>
      <c r="B101" s="50" t="s">
        <v>404</v>
      </c>
      <c r="C101" s="50" t="s">
        <v>670</v>
      </c>
      <c r="D101" s="63"/>
      <c r="E101" s="24" t="s">
        <v>454</v>
      </c>
      <c r="F101" s="16">
        <v>2</v>
      </c>
      <c r="G101" s="18"/>
      <c r="H101" s="18"/>
      <c r="I101" s="12"/>
      <c r="J101" s="197" t="s">
        <v>765</v>
      </c>
      <c r="K101" s="196" t="s">
        <v>759</v>
      </c>
      <c r="L101" s="45"/>
      <c r="M101" s="45"/>
      <c r="N101" s="45"/>
    </row>
    <row r="102" spans="1:14" ht="170.1" hidden="1" customHeight="1" x14ac:dyDescent="0.2">
      <c r="A102" s="283"/>
      <c r="B102" s="50" t="s">
        <v>405</v>
      </c>
      <c r="C102" s="50" t="s">
        <v>669</v>
      </c>
      <c r="D102" s="63"/>
      <c r="E102" s="24" t="s">
        <v>455</v>
      </c>
      <c r="F102" s="16">
        <v>4</v>
      </c>
      <c r="G102" s="18"/>
      <c r="H102" s="18"/>
      <c r="I102" s="12"/>
      <c r="J102" s="197" t="s">
        <v>765</v>
      </c>
      <c r="K102" s="196" t="s">
        <v>759</v>
      </c>
      <c r="L102" s="45"/>
      <c r="M102" s="45"/>
      <c r="N102" s="45"/>
    </row>
    <row r="103" spans="1:14" ht="170.1" hidden="1" customHeight="1" x14ac:dyDescent="0.2">
      <c r="A103" s="283"/>
      <c r="B103" s="50" t="str">
        <f>'SEZNAM PRVKŮ'!B106</f>
        <v>OS.51</v>
      </c>
      <c r="C103" s="50" t="s">
        <v>676</v>
      </c>
      <c r="D103" s="85"/>
      <c r="E103" s="24" t="s">
        <v>675</v>
      </c>
      <c r="F103" s="16">
        <v>6</v>
      </c>
      <c r="G103" s="18"/>
      <c r="H103" s="18"/>
      <c r="I103" s="12"/>
      <c r="J103" s="197" t="s">
        <v>765</v>
      </c>
      <c r="K103" s="196" t="s">
        <v>759</v>
      </c>
      <c r="L103" s="45"/>
      <c r="M103" s="45"/>
      <c r="N103" s="45"/>
    </row>
    <row r="104" spans="1:14" ht="170.1" hidden="1" customHeight="1" x14ac:dyDescent="0.2">
      <c r="A104" s="284" t="s">
        <v>383</v>
      </c>
      <c r="B104" s="50" t="str">
        <f>'SEZNAM PRVKŮ'!B98</f>
        <v>OS.43</v>
      </c>
      <c r="C104" s="50" t="s">
        <v>449</v>
      </c>
      <c r="D104" s="50"/>
      <c r="E104" s="20" t="s">
        <v>601</v>
      </c>
      <c r="F104" s="16">
        <v>2</v>
      </c>
      <c r="G104" s="28">
        <v>2569</v>
      </c>
      <c r="H104" s="28"/>
      <c r="I104" s="12"/>
      <c r="J104" s="197" t="s">
        <v>765</v>
      </c>
      <c r="K104" s="196" t="s">
        <v>759</v>
      </c>
      <c r="L104" s="45"/>
      <c r="M104" s="45"/>
      <c r="N104" s="45"/>
    </row>
    <row r="105" spans="1:14" ht="170.1" hidden="1" customHeight="1" x14ac:dyDescent="0.2">
      <c r="A105" s="285"/>
      <c r="B105" s="50" t="str">
        <f>'SEZNAM PRVKŮ'!B257</f>
        <v>Z.2.3</v>
      </c>
      <c r="C105" s="50" t="s">
        <v>486</v>
      </c>
      <c r="D105" s="50"/>
      <c r="E105" s="20"/>
      <c r="F105" s="16">
        <v>1</v>
      </c>
      <c r="G105" s="28"/>
      <c r="H105" s="28"/>
      <c r="I105" s="12"/>
      <c r="J105" s="211" t="s">
        <v>764</v>
      </c>
      <c r="K105" s="198" t="s">
        <v>692</v>
      </c>
      <c r="L105" s="45"/>
      <c r="M105" s="45"/>
      <c r="N105" s="45"/>
    </row>
    <row r="106" spans="1:14" ht="170.1" customHeight="1" x14ac:dyDescent="0.25">
      <c r="A106" s="285"/>
      <c r="B106" s="50" t="str">
        <f>'SEZNAM PRVKŮ'!B237</f>
        <v>K.2.3</v>
      </c>
      <c r="C106" s="45" t="s">
        <v>485</v>
      </c>
      <c r="D106" s="63"/>
      <c r="E106" s="31" t="s">
        <v>509</v>
      </c>
      <c r="F106" s="16">
        <v>4</v>
      </c>
      <c r="G106" s="258"/>
      <c r="H106" s="232">
        <f t="shared" ref="H106:H107" si="14">G106*F106</f>
        <v>0</v>
      </c>
      <c r="I106" s="50" t="s">
        <v>707</v>
      </c>
      <c r="J106" s="211" t="s">
        <v>764</v>
      </c>
      <c r="K106" s="215" t="s">
        <v>760</v>
      </c>
      <c r="L106" s="45"/>
      <c r="M106" s="45"/>
      <c r="N106" s="45"/>
    </row>
    <row r="107" spans="1:14" ht="170.1" customHeight="1" x14ac:dyDescent="0.25">
      <c r="A107" s="286"/>
      <c r="B107" s="50" t="str">
        <f>'SEZNAM PRVKŮ'!B89</f>
        <v>OS.36</v>
      </c>
      <c r="C107" s="50" t="s">
        <v>229</v>
      </c>
      <c r="D107" s="50"/>
      <c r="E107" s="24" t="s">
        <v>230</v>
      </c>
      <c r="F107" s="16">
        <v>1</v>
      </c>
      <c r="G107" s="258"/>
      <c r="H107" s="232">
        <f t="shared" si="14"/>
        <v>0</v>
      </c>
      <c r="I107" s="50" t="s">
        <v>617</v>
      </c>
      <c r="J107" s="211" t="s">
        <v>764</v>
      </c>
      <c r="K107" s="215" t="s">
        <v>760</v>
      </c>
      <c r="L107" s="45"/>
      <c r="M107" s="45"/>
      <c r="N107" s="45"/>
    </row>
    <row r="108" spans="1:14" ht="47.25" hidden="1" x14ac:dyDescent="0.2">
      <c r="A108" s="3" t="s">
        <v>20</v>
      </c>
      <c r="B108" s="3" t="s">
        <v>61</v>
      </c>
      <c r="C108" s="4" t="s">
        <v>0</v>
      </c>
      <c r="D108" s="4" t="s">
        <v>1</v>
      </c>
      <c r="E108" s="13" t="s">
        <v>3</v>
      </c>
      <c r="F108" s="13" t="s">
        <v>2</v>
      </c>
      <c r="G108" s="15" t="s">
        <v>4</v>
      </c>
      <c r="H108" s="15"/>
      <c r="I108" s="15" t="s">
        <v>124</v>
      </c>
      <c r="J108" s="195" t="s">
        <v>758</v>
      </c>
      <c r="K108" s="195" t="s">
        <v>686</v>
      </c>
      <c r="L108" s="192" t="s">
        <v>757</v>
      </c>
      <c r="M108" s="210" t="s">
        <v>756</v>
      </c>
      <c r="N108" s="193" t="s">
        <v>701</v>
      </c>
    </row>
    <row r="109" spans="1:14" ht="170.1" customHeight="1" x14ac:dyDescent="0.2">
      <c r="A109" s="50" t="s">
        <v>206</v>
      </c>
      <c r="B109" s="45" t="str">
        <f>'[1]SEZNAM PRVKŮ'!B60</f>
        <v>OS.13a</v>
      </c>
      <c r="C109" s="45" t="s">
        <v>379</v>
      </c>
      <c r="D109" s="52"/>
      <c r="E109" s="45" t="s">
        <v>194</v>
      </c>
      <c r="F109" s="16">
        <v>4</v>
      </c>
      <c r="G109" s="253"/>
      <c r="H109" s="232">
        <f>G109*F109</f>
        <v>0</v>
      </c>
      <c r="I109" s="50"/>
      <c r="J109" s="211" t="s">
        <v>764</v>
      </c>
      <c r="K109" s="215" t="s">
        <v>760</v>
      </c>
      <c r="L109" s="45"/>
      <c r="M109" s="45"/>
      <c r="N109" s="45"/>
    </row>
    <row r="110" spans="1:14" ht="47.25" hidden="1" x14ac:dyDescent="0.2">
      <c r="A110" s="3" t="s">
        <v>20</v>
      </c>
      <c r="B110" s="3" t="s">
        <v>61</v>
      </c>
      <c r="C110" s="4" t="s">
        <v>0</v>
      </c>
      <c r="D110" s="4" t="s">
        <v>1</v>
      </c>
      <c r="E110" s="13" t="s">
        <v>3</v>
      </c>
      <c r="F110" s="13" t="s">
        <v>2</v>
      </c>
      <c r="G110" s="15" t="s">
        <v>4</v>
      </c>
      <c r="H110" s="15"/>
      <c r="I110" s="15" t="s">
        <v>124</v>
      </c>
      <c r="J110" s="195" t="s">
        <v>758</v>
      </c>
      <c r="K110" s="195" t="s">
        <v>686</v>
      </c>
      <c r="L110" s="192" t="s">
        <v>757</v>
      </c>
      <c r="M110" s="210" t="s">
        <v>756</v>
      </c>
      <c r="N110" s="193" t="s">
        <v>701</v>
      </c>
    </row>
    <row r="111" spans="1:14" ht="170.1" hidden="1" customHeight="1" x14ac:dyDescent="0.2">
      <c r="A111" s="264" t="s">
        <v>278</v>
      </c>
      <c r="B111" s="50" t="str">
        <f>'[1]SEZNAM PRVKŮ'!B3</f>
        <v>VN.02</v>
      </c>
      <c r="C111" s="50" t="s">
        <v>60</v>
      </c>
      <c r="D111" s="45"/>
      <c r="E111" s="45" t="s">
        <v>545</v>
      </c>
      <c r="F111" s="16">
        <v>14</v>
      </c>
      <c r="G111" s="47">
        <v>19500</v>
      </c>
      <c r="H111" s="47"/>
      <c r="I111" s="50"/>
      <c r="J111" s="197" t="s">
        <v>765</v>
      </c>
      <c r="K111" s="196" t="s">
        <v>759</v>
      </c>
      <c r="L111" s="190"/>
      <c r="M111" s="190"/>
      <c r="N111" s="45"/>
    </row>
    <row r="112" spans="1:14" ht="170.1" hidden="1" customHeight="1" x14ac:dyDescent="0.2">
      <c r="A112" s="265"/>
      <c r="B112" s="50" t="str">
        <f>'[1]SEZNAM PRVKŮ'!B7</f>
        <v>VN.06</v>
      </c>
      <c r="C112" s="50" t="s">
        <v>331</v>
      </c>
      <c r="D112" s="50"/>
      <c r="E112" s="20" t="s">
        <v>329</v>
      </c>
      <c r="F112" s="16">
        <v>9</v>
      </c>
      <c r="G112" s="18">
        <v>7000</v>
      </c>
      <c r="H112" s="18"/>
      <c r="I112" s="50"/>
      <c r="J112" s="197" t="s">
        <v>765</v>
      </c>
      <c r="K112" s="196" t="s">
        <v>759</v>
      </c>
      <c r="L112" s="45"/>
      <c r="M112" s="45"/>
      <c r="N112" s="45"/>
    </row>
    <row r="113" spans="1:14" ht="245.25" customHeight="1" x14ac:dyDescent="0.2">
      <c r="A113" s="265"/>
      <c r="B113" s="50" t="str">
        <f>'[1]SEZNAM PRVKŮ'!B87</f>
        <v>OS.38</v>
      </c>
      <c r="C113" s="50" t="s">
        <v>157</v>
      </c>
      <c r="D113" s="50"/>
      <c r="E113" s="101" t="s">
        <v>577</v>
      </c>
      <c r="F113" s="104">
        <v>12</v>
      </c>
      <c r="G113" s="250"/>
      <c r="H113" s="232">
        <f t="shared" ref="H113:H118" si="15">G113*F113</f>
        <v>0</v>
      </c>
      <c r="I113" s="50" t="s">
        <v>576</v>
      </c>
      <c r="J113" s="211" t="s">
        <v>764</v>
      </c>
      <c r="K113" s="215" t="s">
        <v>760</v>
      </c>
      <c r="L113" s="45"/>
      <c r="M113" s="45"/>
      <c r="N113" s="45"/>
    </row>
    <row r="114" spans="1:14" ht="170.1" customHeight="1" x14ac:dyDescent="0.2">
      <c r="A114" s="265"/>
      <c r="B114" s="45" t="str">
        <f>'[1]SEZNAM PRVKŮ'!B48</f>
        <v>OS.01</v>
      </c>
      <c r="C114" s="45" t="s">
        <v>134</v>
      </c>
      <c r="D114" s="45"/>
      <c r="E114" s="19" t="s">
        <v>607</v>
      </c>
      <c r="F114" s="46">
        <v>1</v>
      </c>
      <c r="G114" s="246"/>
      <c r="H114" s="232">
        <f t="shared" si="15"/>
        <v>0</v>
      </c>
      <c r="I114" s="50" t="s">
        <v>606</v>
      </c>
      <c r="J114" s="211" t="s">
        <v>764</v>
      </c>
      <c r="K114" s="215" t="s">
        <v>760</v>
      </c>
      <c r="L114" s="45"/>
      <c r="M114" s="45"/>
      <c r="N114" s="45"/>
    </row>
    <row r="115" spans="1:14" ht="170.1" customHeight="1" x14ac:dyDescent="0.2">
      <c r="A115" s="266"/>
      <c r="B115" s="45" t="str">
        <f>'SEZNAM PRVKŮ'!B52</f>
        <v>OS.02a</v>
      </c>
      <c r="C115" s="45" t="s">
        <v>159</v>
      </c>
      <c r="D115" s="45"/>
      <c r="E115" s="89" t="s">
        <v>613</v>
      </c>
      <c r="F115" s="46">
        <v>0</v>
      </c>
      <c r="G115" s="259"/>
      <c r="H115" s="232">
        <f t="shared" si="15"/>
        <v>0</v>
      </c>
      <c r="I115" s="50" t="s">
        <v>894</v>
      </c>
      <c r="J115" s="197" t="s">
        <v>765</v>
      </c>
      <c r="K115" s="215" t="s">
        <v>760</v>
      </c>
      <c r="L115" s="45"/>
      <c r="M115" s="45"/>
      <c r="N115" s="45"/>
    </row>
    <row r="116" spans="1:14" ht="170.1" customHeight="1" x14ac:dyDescent="0.2">
      <c r="A116" s="264" t="s">
        <v>278</v>
      </c>
      <c r="B116" s="45" t="str">
        <f>'SEZNAM PRVKŮ'!B52</f>
        <v>OS.02a</v>
      </c>
      <c r="C116" s="45" t="s">
        <v>159</v>
      </c>
      <c r="D116" s="45"/>
      <c r="E116" s="89" t="s">
        <v>614</v>
      </c>
      <c r="F116" s="45">
        <v>0</v>
      </c>
      <c r="G116" s="259"/>
      <c r="H116" s="232">
        <f t="shared" si="15"/>
        <v>0</v>
      </c>
      <c r="I116" s="50" t="s">
        <v>894</v>
      </c>
      <c r="J116" s="197" t="s">
        <v>765</v>
      </c>
      <c r="K116" s="215" t="s">
        <v>760</v>
      </c>
      <c r="L116" s="45"/>
      <c r="M116" s="45"/>
      <c r="N116" s="45"/>
    </row>
    <row r="117" spans="1:14" ht="170.1" customHeight="1" x14ac:dyDescent="0.2">
      <c r="A117" s="265"/>
      <c r="B117" s="45" t="str">
        <f>'SEZNAM PRVKŮ'!B52</f>
        <v>OS.02a</v>
      </c>
      <c r="C117" s="45" t="s">
        <v>159</v>
      </c>
      <c r="D117" s="45"/>
      <c r="E117" s="89" t="s">
        <v>615</v>
      </c>
      <c r="F117" s="45">
        <v>0</v>
      </c>
      <c r="G117" s="259"/>
      <c r="H117" s="232">
        <f t="shared" si="15"/>
        <v>0</v>
      </c>
      <c r="I117" s="50" t="s">
        <v>894</v>
      </c>
      <c r="J117" s="197" t="s">
        <v>765</v>
      </c>
      <c r="K117" s="215" t="s">
        <v>760</v>
      </c>
      <c r="L117" s="45"/>
      <c r="M117" s="45"/>
      <c r="N117" s="45"/>
    </row>
    <row r="118" spans="1:14" ht="170.1" customHeight="1" x14ac:dyDescent="0.2">
      <c r="A118" s="265"/>
      <c r="B118" s="45" t="str">
        <f>'SEZNAM PRVKŮ'!B52</f>
        <v>OS.02a</v>
      </c>
      <c r="C118" s="45" t="s">
        <v>159</v>
      </c>
      <c r="D118" s="45"/>
      <c r="E118" s="89" t="s">
        <v>616</v>
      </c>
      <c r="F118" s="45">
        <v>0</v>
      </c>
      <c r="G118" s="259"/>
      <c r="H118" s="232">
        <f t="shared" si="15"/>
        <v>0</v>
      </c>
      <c r="I118" s="50" t="s">
        <v>894</v>
      </c>
      <c r="J118" s="197" t="s">
        <v>765</v>
      </c>
      <c r="K118" s="215" t="s">
        <v>760</v>
      </c>
      <c r="L118" s="45"/>
      <c r="M118" s="45"/>
      <c r="N118" s="45"/>
    </row>
    <row r="119" spans="1:14" ht="170.1" hidden="1" customHeight="1" x14ac:dyDescent="0.2">
      <c r="A119" s="266"/>
      <c r="B119" s="50" t="s">
        <v>411</v>
      </c>
      <c r="C119" s="50" t="s">
        <v>449</v>
      </c>
      <c r="D119" s="50"/>
      <c r="E119" s="20" t="s">
        <v>538</v>
      </c>
      <c r="F119" s="16">
        <v>6</v>
      </c>
      <c r="G119" s="28">
        <v>2569</v>
      </c>
      <c r="H119" s="28"/>
      <c r="I119" s="12"/>
      <c r="J119" s="197" t="s">
        <v>765</v>
      </c>
      <c r="K119" s="196" t="s">
        <v>759</v>
      </c>
      <c r="L119" s="45"/>
      <c r="M119" s="45"/>
      <c r="N119" s="45"/>
    </row>
    <row r="120" spans="1:14" ht="47.25" hidden="1" x14ac:dyDescent="0.2">
      <c r="A120" s="3" t="s">
        <v>20</v>
      </c>
      <c r="B120" s="3" t="s">
        <v>61</v>
      </c>
      <c r="C120" s="4" t="s">
        <v>0</v>
      </c>
      <c r="D120" s="4" t="s">
        <v>1</v>
      </c>
      <c r="E120" s="13" t="s">
        <v>3</v>
      </c>
      <c r="F120" s="13" t="s">
        <v>2</v>
      </c>
      <c r="G120" s="15" t="s">
        <v>4</v>
      </c>
      <c r="H120" s="15"/>
      <c r="I120" s="15" t="s">
        <v>124</v>
      </c>
      <c r="J120" s="195" t="s">
        <v>758</v>
      </c>
      <c r="K120" s="195" t="s">
        <v>686</v>
      </c>
      <c r="L120" s="192" t="s">
        <v>757</v>
      </c>
      <c r="M120" s="210" t="s">
        <v>756</v>
      </c>
      <c r="N120" s="193" t="s">
        <v>701</v>
      </c>
    </row>
    <row r="121" spans="1:14" ht="170.1" hidden="1" customHeight="1" x14ac:dyDescent="0.2">
      <c r="A121" s="50" t="s">
        <v>207</v>
      </c>
      <c r="B121" s="50" t="str">
        <f>'[1]SEZNAM PRVKŮ'!B3</f>
        <v>VN.02</v>
      </c>
      <c r="C121" s="50" t="s">
        <v>60</v>
      </c>
      <c r="D121" s="45"/>
      <c r="E121" s="45" t="s">
        <v>545</v>
      </c>
      <c r="F121" s="46">
        <v>6</v>
      </c>
      <c r="G121" s="18">
        <v>9500</v>
      </c>
      <c r="H121" s="18"/>
      <c r="I121" s="50"/>
      <c r="J121" s="197" t="s">
        <v>765</v>
      </c>
      <c r="K121" s="196" t="s">
        <v>759</v>
      </c>
      <c r="L121" s="45"/>
      <c r="M121" s="45"/>
      <c r="N121" s="45"/>
    </row>
    <row r="122" spans="1:14" ht="47.25" hidden="1" x14ac:dyDescent="0.2">
      <c r="A122" s="3" t="s">
        <v>20</v>
      </c>
      <c r="B122" s="3" t="s">
        <v>61</v>
      </c>
      <c r="C122" s="4" t="s">
        <v>0</v>
      </c>
      <c r="D122" s="4" t="s">
        <v>1</v>
      </c>
      <c r="E122" s="13" t="s">
        <v>3</v>
      </c>
      <c r="F122" s="13" t="s">
        <v>2</v>
      </c>
      <c r="G122" s="15" t="s">
        <v>4</v>
      </c>
      <c r="H122" s="15"/>
      <c r="I122" s="15" t="s">
        <v>124</v>
      </c>
      <c r="J122" s="195" t="s">
        <v>758</v>
      </c>
      <c r="K122" s="195" t="s">
        <v>686</v>
      </c>
      <c r="L122" s="192" t="s">
        <v>757</v>
      </c>
      <c r="M122" s="210" t="s">
        <v>756</v>
      </c>
      <c r="N122" s="193" t="s">
        <v>701</v>
      </c>
    </row>
    <row r="123" spans="1:14" ht="170.1" hidden="1" customHeight="1" x14ac:dyDescent="0.2">
      <c r="A123" s="50" t="s">
        <v>208</v>
      </c>
      <c r="B123" s="50" t="str">
        <f>'[1]SEZNAM PRVKŮ'!B3</f>
        <v>VN.02</v>
      </c>
      <c r="C123" s="50" t="s">
        <v>60</v>
      </c>
      <c r="D123" s="45"/>
      <c r="E123" s="45" t="s">
        <v>545</v>
      </c>
      <c r="F123" s="46">
        <v>5</v>
      </c>
      <c r="G123" s="18">
        <v>9500</v>
      </c>
      <c r="H123" s="18"/>
      <c r="I123" s="12"/>
      <c r="J123" s="197" t="s">
        <v>765</v>
      </c>
      <c r="K123" s="196" t="s">
        <v>759</v>
      </c>
      <c r="L123" s="45"/>
      <c r="M123" s="45"/>
      <c r="N123" s="45"/>
    </row>
    <row r="124" spans="1:14" ht="47.25" hidden="1" x14ac:dyDescent="0.2">
      <c r="A124" s="3" t="s">
        <v>20</v>
      </c>
      <c r="B124" s="3" t="s">
        <v>61</v>
      </c>
      <c r="C124" s="4" t="s">
        <v>0</v>
      </c>
      <c r="D124" s="4" t="s">
        <v>1</v>
      </c>
      <c r="E124" s="13" t="s">
        <v>3</v>
      </c>
      <c r="F124" s="13" t="s">
        <v>2</v>
      </c>
      <c r="G124" s="15" t="s">
        <v>4</v>
      </c>
      <c r="H124" s="15"/>
      <c r="I124" s="15" t="s">
        <v>124</v>
      </c>
      <c r="J124" s="195" t="s">
        <v>758</v>
      </c>
      <c r="K124" s="195" t="s">
        <v>686</v>
      </c>
      <c r="L124" s="192" t="s">
        <v>757</v>
      </c>
      <c r="M124" s="210" t="s">
        <v>756</v>
      </c>
      <c r="N124" s="193" t="s">
        <v>701</v>
      </c>
    </row>
    <row r="125" spans="1:14" ht="170.1" hidden="1" customHeight="1" x14ac:dyDescent="0.2">
      <c r="A125" s="271" t="s">
        <v>210</v>
      </c>
      <c r="B125" s="50" t="str">
        <f>'[1]SEZNAM PRVKŮ'!B3</f>
        <v>VN.02</v>
      </c>
      <c r="C125" s="50" t="s">
        <v>52</v>
      </c>
      <c r="D125" s="45"/>
      <c r="E125" s="45" t="s">
        <v>545</v>
      </c>
      <c r="F125" s="46">
        <v>6</v>
      </c>
      <c r="G125" s="18">
        <v>9500</v>
      </c>
      <c r="H125" s="18"/>
      <c r="I125" s="12"/>
      <c r="J125" s="197" t="s">
        <v>765</v>
      </c>
      <c r="K125" s="196" t="s">
        <v>759</v>
      </c>
      <c r="L125" s="45"/>
      <c r="M125" s="45"/>
      <c r="N125" s="45"/>
    </row>
    <row r="126" spans="1:14" ht="170.1" hidden="1" customHeight="1" x14ac:dyDescent="0.2">
      <c r="A126" s="271"/>
      <c r="B126" s="50" t="str">
        <f>'[1]SEZNAM PRVKŮ'!B5</f>
        <v>VN.04</v>
      </c>
      <c r="C126" s="50" t="s">
        <v>328</v>
      </c>
      <c r="D126" s="50"/>
      <c r="E126" s="50" t="s">
        <v>333</v>
      </c>
      <c r="F126" s="16">
        <v>4</v>
      </c>
      <c r="G126" s="18">
        <v>2465</v>
      </c>
      <c r="H126" s="18"/>
      <c r="I126" s="12"/>
      <c r="J126" s="197" t="s">
        <v>765</v>
      </c>
      <c r="K126" s="196" t="s">
        <v>759</v>
      </c>
      <c r="L126" s="45"/>
      <c r="M126" s="45"/>
      <c r="N126" s="45"/>
    </row>
    <row r="127" spans="1:14" ht="170.1" hidden="1" customHeight="1" x14ac:dyDescent="0.2">
      <c r="A127" s="271"/>
      <c r="B127" s="50" t="str">
        <f>'[1]SEZNAM PRVKŮ'!$B$28</f>
        <v>VN.27</v>
      </c>
      <c r="C127" s="50" t="s">
        <v>58</v>
      </c>
      <c r="D127" s="50"/>
      <c r="E127" s="24" t="s">
        <v>652</v>
      </c>
      <c r="F127" s="16">
        <v>8</v>
      </c>
      <c r="G127" s="7">
        <v>1900</v>
      </c>
      <c r="H127" s="7"/>
      <c r="I127" s="12"/>
      <c r="J127" s="197" t="s">
        <v>765</v>
      </c>
      <c r="K127" s="196" t="s">
        <v>759</v>
      </c>
      <c r="L127" s="45"/>
      <c r="M127" s="45"/>
      <c r="N127" s="45"/>
    </row>
    <row r="128" spans="1:14" ht="170.1" hidden="1" customHeight="1" x14ac:dyDescent="0.2">
      <c r="A128" s="271"/>
      <c r="B128" s="50" t="str">
        <f>'[1]SEZNAM PRVKŮ'!B33</f>
        <v>VN.32</v>
      </c>
      <c r="C128" s="50" t="s">
        <v>57</v>
      </c>
      <c r="D128" s="50"/>
      <c r="E128" s="24" t="s">
        <v>654</v>
      </c>
      <c r="F128" s="16">
        <v>2</v>
      </c>
      <c r="G128" s="7">
        <v>2200</v>
      </c>
      <c r="H128" s="7"/>
      <c r="I128" s="12"/>
      <c r="J128" s="197" t="s">
        <v>765</v>
      </c>
      <c r="K128" s="196" t="s">
        <v>759</v>
      </c>
      <c r="L128" s="45"/>
      <c r="M128" s="45"/>
      <c r="N128" s="45"/>
    </row>
    <row r="129" spans="1:14" ht="170.1" hidden="1" customHeight="1" x14ac:dyDescent="0.2">
      <c r="A129" s="271"/>
      <c r="B129" s="50" t="str">
        <f>'[1]SEZNAM PRVKŮ'!$B$29</f>
        <v>VN.28</v>
      </c>
      <c r="C129" s="50" t="s">
        <v>58</v>
      </c>
      <c r="D129" s="50"/>
      <c r="E129" s="24" t="s">
        <v>653</v>
      </c>
      <c r="F129" s="16">
        <v>8</v>
      </c>
      <c r="G129" s="7">
        <v>1900</v>
      </c>
      <c r="H129" s="7"/>
      <c r="I129" s="12"/>
      <c r="J129" s="197" t="s">
        <v>765</v>
      </c>
      <c r="K129" s="196" t="s">
        <v>759</v>
      </c>
      <c r="L129" s="45"/>
      <c r="M129" s="45"/>
      <c r="N129" s="45"/>
    </row>
    <row r="130" spans="1:14" ht="170.1" hidden="1" customHeight="1" x14ac:dyDescent="0.2">
      <c r="A130" s="271"/>
      <c r="B130" s="50" t="str">
        <f>'[1]SEZNAM PRVKŮ'!B34</f>
        <v>VN.33</v>
      </c>
      <c r="C130" s="50" t="s">
        <v>59</v>
      </c>
      <c r="D130" s="50"/>
      <c r="E130" s="24" t="s">
        <v>659</v>
      </c>
      <c r="F130" s="16">
        <v>2</v>
      </c>
      <c r="G130" s="7">
        <v>2200</v>
      </c>
      <c r="H130" s="7"/>
      <c r="I130" s="12"/>
      <c r="J130" s="197" t="s">
        <v>765</v>
      </c>
      <c r="K130" s="196" t="s">
        <v>759</v>
      </c>
      <c r="L130" s="45"/>
      <c r="M130" s="45"/>
      <c r="N130" s="45"/>
    </row>
    <row r="131" spans="1:14" ht="170.1" hidden="1" customHeight="1" x14ac:dyDescent="0.2">
      <c r="A131" s="271"/>
      <c r="B131" s="50" t="str">
        <f>'[1]SEZNAM PRVKŮ'!B30</f>
        <v>VN.29</v>
      </c>
      <c r="C131" s="50" t="s">
        <v>58</v>
      </c>
      <c r="D131" s="50"/>
      <c r="E131" s="24" t="s">
        <v>655</v>
      </c>
      <c r="F131" s="16">
        <v>4</v>
      </c>
      <c r="G131" s="7">
        <v>1900</v>
      </c>
      <c r="H131" s="7"/>
      <c r="I131" s="12"/>
      <c r="J131" s="197" t="s">
        <v>765</v>
      </c>
      <c r="K131" s="196" t="s">
        <v>759</v>
      </c>
      <c r="L131" s="45"/>
      <c r="M131" s="45"/>
      <c r="N131" s="45"/>
    </row>
    <row r="132" spans="1:14" ht="170.1" hidden="1" customHeight="1" x14ac:dyDescent="0.25">
      <c r="A132" s="271" t="s">
        <v>210</v>
      </c>
      <c r="B132" s="50" t="str">
        <f>'[1]SEZNAM PRVKŮ'!B35</f>
        <v>VN.34</v>
      </c>
      <c r="C132" s="50" t="s">
        <v>59</v>
      </c>
      <c r="D132" s="5"/>
      <c r="E132" s="24" t="s">
        <v>658</v>
      </c>
      <c r="F132" s="25">
        <v>1</v>
      </c>
      <c r="G132" s="7">
        <v>2200</v>
      </c>
      <c r="H132" s="7"/>
      <c r="I132" s="12"/>
      <c r="J132" s="197" t="s">
        <v>765</v>
      </c>
      <c r="K132" s="196" t="s">
        <v>759</v>
      </c>
      <c r="L132" s="45"/>
      <c r="M132" s="45"/>
      <c r="N132" s="45"/>
    </row>
    <row r="133" spans="1:14" ht="170.1" hidden="1" customHeight="1" x14ac:dyDescent="0.2">
      <c r="A133" s="271"/>
      <c r="B133" s="50" t="str">
        <f>'[1]SEZNAM PRVKŮ'!B31</f>
        <v>VN.30</v>
      </c>
      <c r="C133" s="50" t="s">
        <v>58</v>
      </c>
      <c r="D133" s="50"/>
      <c r="E133" s="24" t="s">
        <v>656</v>
      </c>
      <c r="F133" s="16">
        <v>4</v>
      </c>
      <c r="G133" s="7">
        <v>1900</v>
      </c>
      <c r="H133" s="7"/>
      <c r="I133" s="12"/>
      <c r="J133" s="197" t="s">
        <v>765</v>
      </c>
      <c r="K133" s="196" t="s">
        <v>759</v>
      </c>
      <c r="L133" s="45"/>
      <c r="M133" s="45"/>
      <c r="N133" s="45"/>
    </row>
    <row r="134" spans="1:14" ht="170.1" hidden="1" customHeight="1" x14ac:dyDescent="0.2">
      <c r="A134" s="271"/>
      <c r="B134" s="50" t="str">
        <f>'[1]SEZNAM PRVKŮ'!B36</f>
        <v>VN.35</v>
      </c>
      <c r="C134" s="50" t="s">
        <v>59</v>
      </c>
      <c r="D134" s="50"/>
      <c r="E134" s="24" t="s">
        <v>657</v>
      </c>
      <c r="F134" s="16">
        <v>1</v>
      </c>
      <c r="G134" s="7">
        <v>2200</v>
      </c>
      <c r="H134" s="7"/>
      <c r="I134" s="12"/>
      <c r="J134" s="197" t="s">
        <v>765</v>
      </c>
      <c r="K134" s="196" t="s">
        <v>759</v>
      </c>
      <c r="L134" s="45"/>
      <c r="M134" s="45"/>
      <c r="N134" s="45"/>
    </row>
    <row r="135" spans="1:14" ht="47.25" hidden="1" x14ac:dyDescent="0.2">
      <c r="A135" s="3" t="s">
        <v>20</v>
      </c>
      <c r="B135" s="3" t="s">
        <v>61</v>
      </c>
      <c r="C135" s="4" t="s">
        <v>0</v>
      </c>
      <c r="D135" s="4" t="s">
        <v>1</v>
      </c>
      <c r="E135" s="13" t="s">
        <v>3</v>
      </c>
      <c r="F135" s="13" t="s">
        <v>2</v>
      </c>
      <c r="G135" s="15" t="s">
        <v>4</v>
      </c>
      <c r="H135" s="15"/>
      <c r="I135" s="15" t="s">
        <v>124</v>
      </c>
      <c r="J135" s="195" t="s">
        <v>758</v>
      </c>
      <c r="K135" s="195" t="s">
        <v>686</v>
      </c>
      <c r="L135" s="192" t="s">
        <v>757</v>
      </c>
      <c r="M135" s="210" t="s">
        <v>756</v>
      </c>
      <c r="N135" s="193" t="s">
        <v>701</v>
      </c>
    </row>
    <row r="136" spans="1:14" ht="170.1" customHeight="1" x14ac:dyDescent="0.25">
      <c r="A136" s="271" t="s">
        <v>211</v>
      </c>
      <c r="B136" s="50" t="s">
        <v>221</v>
      </c>
      <c r="C136" s="50" t="s">
        <v>461</v>
      </c>
      <c r="D136" s="5"/>
      <c r="E136" s="24" t="s">
        <v>817</v>
      </c>
      <c r="F136" s="16">
        <v>1</v>
      </c>
      <c r="G136" s="250"/>
      <c r="H136" s="232">
        <f t="shared" ref="H136:H145" si="16">G136*F136</f>
        <v>0</v>
      </c>
      <c r="I136" s="12"/>
      <c r="J136" s="197" t="s">
        <v>764</v>
      </c>
      <c r="K136" s="215" t="s">
        <v>760</v>
      </c>
      <c r="L136" s="45"/>
      <c r="M136" s="45"/>
      <c r="N136" s="45"/>
    </row>
    <row r="137" spans="1:14" ht="170.1" customHeight="1" x14ac:dyDescent="0.25">
      <c r="A137" s="271"/>
      <c r="B137" s="50" t="s">
        <v>221</v>
      </c>
      <c r="C137" s="50" t="s">
        <v>367</v>
      </c>
      <c r="D137" s="5"/>
      <c r="E137" s="50" t="s">
        <v>818</v>
      </c>
      <c r="F137" s="16">
        <v>1</v>
      </c>
      <c r="G137" s="250"/>
      <c r="H137" s="232">
        <f t="shared" si="16"/>
        <v>0</v>
      </c>
      <c r="I137" s="12"/>
      <c r="J137" s="197" t="s">
        <v>764</v>
      </c>
      <c r="K137" s="215" t="s">
        <v>760</v>
      </c>
      <c r="L137" s="45"/>
      <c r="M137" s="45"/>
      <c r="N137" s="45"/>
    </row>
    <row r="138" spans="1:14" ht="170.1" customHeight="1" x14ac:dyDescent="0.2">
      <c r="A138" s="271"/>
      <c r="B138" s="50" t="s">
        <v>221</v>
      </c>
      <c r="C138" s="50" t="s">
        <v>8</v>
      </c>
      <c r="D138" s="50"/>
      <c r="E138" s="50" t="s">
        <v>819</v>
      </c>
      <c r="F138" s="25">
        <v>1</v>
      </c>
      <c r="G138" s="250"/>
      <c r="H138" s="232">
        <f t="shared" si="16"/>
        <v>0</v>
      </c>
      <c r="I138" s="12"/>
      <c r="J138" s="197" t="s">
        <v>764</v>
      </c>
      <c r="K138" s="215" t="s">
        <v>760</v>
      </c>
      <c r="L138" s="45"/>
      <c r="M138" s="45"/>
      <c r="N138" s="45"/>
    </row>
    <row r="139" spans="1:14" ht="170.1" customHeight="1" x14ac:dyDescent="0.2">
      <c r="A139" s="271"/>
      <c r="B139" s="50" t="s">
        <v>221</v>
      </c>
      <c r="C139" s="50" t="s">
        <v>9</v>
      </c>
      <c r="D139" s="50"/>
      <c r="E139" s="50" t="s">
        <v>820</v>
      </c>
      <c r="F139" s="25">
        <v>1</v>
      </c>
      <c r="G139" s="250"/>
      <c r="H139" s="232">
        <f t="shared" si="16"/>
        <v>0</v>
      </c>
      <c r="I139" s="12"/>
      <c r="J139" s="197" t="s">
        <v>764</v>
      </c>
      <c r="K139" s="215" t="s">
        <v>760</v>
      </c>
      <c r="L139" s="45"/>
      <c r="M139" s="45"/>
      <c r="N139" s="45"/>
    </row>
    <row r="140" spans="1:14" ht="170.1" customHeight="1" x14ac:dyDescent="0.25">
      <c r="A140" s="271"/>
      <c r="B140" s="50" t="s">
        <v>221</v>
      </c>
      <c r="C140" s="50" t="s">
        <v>14</v>
      </c>
      <c r="D140" s="5"/>
      <c r="E140" s="50" t="s">
        <v>38</v>
      </c>
      <c r="F140" s="25">
        <v>1</v>
      </c>
      <c r="G140" s="250"/>
      <c r="H140" s="232">
        <f t="shared" si="16"/>
        <v>0</v>
      </c>
      <c r="I140" s="12"/>
      <c r="J140" s="197" t="s">
        <v>764</v>
      </c>
      <c r="K140" s="215" t="s">
        <v>760</v>
      </c>
      <c r="L140" s="45"/>
      <c r="M140" s="45"/>
      <c r="N140" s="45"/>
    </row>
    <row r="141" spans="1:14" ht="170.1" customHeight="1" x14ac:dyDescent="0.25">
      <c r="A141" s="271"/>
      <c r="B141" s="50" t="s">
        <v>221</v>
      </c>
      <c r="C141" s="50" t="s">
        <v>10</v>
      </c>
      <c r="D141" s="5"/>
      <c r="E141" s="24" t="s">
        <v>869</v>
      </c>
      <c r="F141" s="25">
        <v>1</v>
      </c>
      <c r="G141" s="250"/>
      <c r="H141" s="232">
        <f t="shared" si="16"/>
        <v>0</v>
      </c>
      <c r="I141" s="12"/>
      <c r="J141" s="197" t="s">
        <v>764</v>
      </c>
      <c r="K141" s="215" t="s">
        <v>760</v>
      </c>
      <c r="L141" s="45"/>
      <c r="M141" s="45"/>
      <c r="N141" s="45"/>
    </row>
    <row r="142" spans="1:14" ht="170.1" customHeight="1" x14ac:dyDescent="0.25">
      <c r="A142" s="271"/>
      <c r="B142" s="50" t="s">
        <v>221</v>
      </c>
      <c r="C142" s="50" t="s">
        <v>11</v>
      </c>
      <c r="D142" s="5"/>
      <c r="E142" s="50" t="s">
        <v>571</v>
      </c>
      <c r="F142" s="25">
        <v>1</v>
      </c>
      <c r="G142" s="254"/>
      <c r="H142" s="232">
        <f t="shared" si="16"/>
        <v>0</v>
      </c>
      <c r="I142" s="12"/>
      <c r="J142" s="197" t="s">
        <v>764</v>
      </c>
      <c r="K142" s="215" t="s">
        <v>760</v>
      </c>
      <c r="L142" s="45"/>
      <c r="M142" s="45"/>
      <c r="N142" s="45"/>
    </row>
    <row r="143" spans="1:14" ht="169.5" customHeight="1" x14ac:dyDescent="0.2">
      <c r="A143" s="271"/>
      <c r="B143" s="50" t="s">
        <v>221</v>
      </c>
      <c r="C143" s="50" t="s">
        <v>370</v>
      </c>
      <c r="D143" s="50"/>
      <c r="E143" s="16" t="s">
        <v>570</v>
      </c>
      <c r="F143" s="41">
        <v>1</v>
      </c>
      <c r="G143" s="250"/>
      <c r="H143" s="232">
        <f t="shared" si="16"/>
        <v>0</v>
      </c>
      <c r="I143" s="12"/>
      <c r="J143" s="197" t="s">
        <v>764</v>
      </c>
      <c r="K143" s="215" t="s">
        <v>760</v>
      </c>
      <c r="L143" s="45"/>
      <c r="M143" s="45"/>
      <c r="N143" s="45"/>
    </row>
    <row r="144" spans="1:14" ht="170.1" customHeight="1" x14ac:dyDescent="0.25">
      <c r="A144" s="271"/>
      <c r="B144" s="50" t="s">
        <v>221</v>
      </c>
      <c r="C144" s="50" t="s">
        <v>12</v>
      </c>
      <c r="D144" s="5"/>
      <c r="E144" s="24" t="s">
        <v>572</v>
      </c>
      <c r="F144" s="25">
        <v>1</v>
      </c>
      <c r="G144" s="254"/>
      <c r="H144" s="232">
        <f t="shared" si="16"/>
        <v>0</v>
      </c>
      <c r="I144" s="12"/>
      <c r="J144" s="197" t="s">
        <v>764</v>
      </c>
      <c r="K144" s="215" t="s">
        <v>760</v>
      </c>
      <c r="L144" s="45"/>
      <c r="M144" s="45"/>
      <c r="N144" s="45"/>
    </row>
    <row r="145" spans="1:14" ht="170.1" customHeight="1" x14ac:dyDescent="0.25">
      <c r="A145" s="271"/>
      <c r="B145" s="50" t="s">
        <v>221</v>
      </c>
      <c r="C145" s="50" t="s">
        <v>13</v>
      </c>
      <c r="D145" s="5"/>
      <c r="E145" s="24" t="s">
        <v>561</v>
      </c>
      <c r="F145" s="25">
        <v>2</v>
      </c>
      <c r="G145" s="250"/>
      <c r="H145" s="232">
        <f t="shared" si="16"/>
        <v>0</v>
      </c>
      <c r="I145" s="12"/>
      <c r="J145" s="197" t="s">
        <v>764</v>
      </c>
      <c r="K145" s="215" t="s">
        <v>760</v>
      </c>
      <c r="L145" s="45"/>
      <c r="M145" s="45"/>
      <c r="N145" s="45"/>
    </row>
    <row r="146" spans="1:14" ht="47.25" hidden="1" x14ac:dyDescent="0.2">
      <c r="A146" s="3" t="s">
        <v>20</v>
      </c>
      <c r="B146" s="3" t="s">
        <v>61</v>
      </c>
      <c r="C146" s="4" t="s">
        <v>0</v>
      </c>
      <c r="D146" s="4" t="s">
        <v>1</v>
      </c>
      <c r="E146" s="13" t="s">
        <v>3</v>
      </c>
      <c r="F146" s="13" t="s">
        <v>2</v>
      </c>
      <c r="G146" s="15" t="s">
        <v>4</v>
      </c>
      <c r="H146" s="15"/>
      <c r="I146" s="15" t="s">
        <v>124</v>
      </c>
      <c r="J146" s="195" t="s">
        <v>758</v>
      </c>
      <c r="K146" s="195" t="s">
        <v>686</v>
      </c>
      <c r="L146" s="192" t="s">
        <v>757</v>
      </c>
      <c r="M146" s="210" t="s">
        <v>756</v>
      </c>
      <c r="N146" s="193" t="s">
        <v>701</v>
      </c>
    </row>
    <row r="147" spans="1:14" ht="170.1" customHeight="1" x14ac:dyDescent="0.2">
      <c r="A147" s="271" t="s">
        <v>372</v>
      </c>
      <c r="B147" s="50" t="str">
        <f>'[1]SEZNAM PRVKŮ'!B51</f>
        <v>OS.04</v>
      </c>
      <c r="C147" s="50" t="s">
        <v>49</v>
      </c>
      <c r="D147" s="63"/>
      <c r="E147" s="50" t="s">
        <v>193</v>
      </c>
      <c r="F147" s="25">
        <v>1</v>
      </c>
      <c r="G147" s="254"/>
      <c r="H147" s="232">
        <f t="shared" ref="H147:H153" si="17">G147*F147</f>
        <v>0</v>
      </c>
      <c r="I147" s="50" t="s">
        <v>493</v>
      </c>
      <c r="J147" s="197" t="s">
        <v>764</v>
      </c>
      <c r="K147" s="215" t="s">
        <v>760</v>
      </c>
      <c r="L147" s="45"/>
      <c r="M147" s="45"/>
      <c r="N147" s="45"/>
    </row>
    <row r="148" spans="1:14" ht="170.1" customHeight="1" x14ac:dyDescent="0.2">
      <c r="A148" s="271"/>
      <c r="B148" s="50" t="str">
        <f>'SEZNAM PRVKŮ'!B75</f>
        <v>OS.23</v>
      </c>
      <c r="C148" s="50" t="s">
        <v>747</v>
      </c>
      <c r="D148" s="63"/>
      <c r="E148" s="50" t="s">
        <v>807</v>
      </c>
      <c r="F148" s="16">
        <v>1</v>
      </c>
      <c r="G148" s="249"/>
      <c r="H148" s="232">
        <f t="shared" si="17"/>
        <v>0</v>
      </c>
      <c r="I148" s="12"/>
      <c r="J148" s="197" t="s">
        <v>764</v>
      </c>
      <c r="K148" s="215" t="s">
        <v>760</v>
      </c>
      <c r="L148" s="45"/>
      <c r="M148" s="45"/>
      <c r="N148" s="45"/>
    </row>
    <row r="149" spans="1:14" ht="170.1" customHeight="1" x14ac:dyDescent="0.2">
      <c r="A149" s="271"/>
      <c r="B149" s="45" t="str">
        <f>'[1]SEZNAM PRVKŮ'!B53</f>
        <v>OS.06</v>
      </c>
      <c r="C149" s="45" t="s">
        <v>380</v>
      </c>
      <c r="D149" s="45"/>
      <c r="E149" s="45" t="s">
        <v>227</v>
      </c>
      <c r="F149" s="45">
        <v>3</v>
      </c>
      <c r="G149" s="246"/>
      <c r="H149" s="232">
        <f t="shared" si="17"/>
        <v>0</v>
      </c>
      <c r="I149" s="12"/>
      <c r="J149" s="197" t="s">
        <v>764</v>
      </c>
      <c r="K149" s="215" t="s">
        <v>760</v>
      </c>
      <c r="L149" s="45"/>
      <c r="M149" s="45"/>
      <c r="N149" s="45"/>
    </row>
    <row r="150" spans="1:14" ht="170.1" customHeight="1" x14ac:dyDescent="0.2">
      <c r="A150" s="271"/>
      <c r="B150" s="50" t="str">
        <f>'SEZNAM PRVKŮ'!B58</f>
        <v>OS.07</v>
      </c>
      <c r="C150" s="50" t="s">
        <v>46</v>
      </c>
      <c r="D150" s="63"/>
      <c r="E150" s="50" t="s">
        <v>435</v>
      </c>
      <c r="F150" s="25">
        <v>1</v>
      </c>
      <c r="G150" s="247"/>
      <c r="H150" s="232">
        <f t="shared" si="17"/>
        <v>0</v>
      </c>
      <c r="I150" s="12"/>
      <c r="J150" s="197" t="s">
        <v>764</v>
      </c>
      <c r="K150" s="215" t="s">
        <v>760</v>
      </c>
      <c r="L150" s="45"/>
      <c r="M150" s="45"/>
      <c r="N150" s="45"/>
    </row>
    <row r="151" spans="1:14" ht="170.1" customHeight="1" x14ac:dyDescent="0.2">
      <c r="A151" s="271"/>
      <c r="B151" s="50" t="s">
        <v>253</v>
      </c>
      <c r="C151" s="50" t="s">
        <v>44</v>
      </c>
      <c r="D151" s="63"/>
      <c r="E151" s="50" t="s">
        <v>400</v>
      </c>
      <c r="F151" s="16">
        <v>1</v>
      </c>
      <c r="G151" s="247"/>
      <c r="H151" s="232">
        <f t="shared" si="17"/>
        <v>0</v>
      </c>
      <c r="I151" s="12"/>
      <c r="J151" s="197" t="s">
        <v>764</v>
      </c>
      <c r="K151" s="215" t="s">
        <v>760</v>
      </c>
      <c r="L151" s="45"/>
      <c r="M151" s="45"/>
      <c r="N151" s="45"/>
    </row>
    <row r="152" spans="1:14" ht="170.1" customHeight="1" x14ac:dyDescent="0.2">
      <c r="A152" s="271"/>
      <c r="B152" s="50" t="s">
        <v>249</v>
      </c>
      <c r="C152" s="50" t="s">
        <v>42</v>
      </c>
      <c r="D152" s="63"/>
      <c r="E152" s="50" t="s">
        <v>43</v>
      </c>
      <c r="F152" s="16">
        <v>1</v>
      </c>
      <c r="G152" s="247"/>
      <c r="H152" s="232">
        <f t="shared" si="17"/>
        <v>0</v>
      </c>
      <c r="I152" s="12"/>
      <c r="J152" s="197" t="s">
        <v>764</v>
      </c>
      <c r="K152" s="215" t="s">
        <v>760</v>
      </c>
      <c r="L152" s="45"/>
      <c r="M152" s="45"/>
      <c r="N152" s="45"/>
    </row>
    <row r="153" spans="1:14" ht="170.1" customHeight="1" x14ac:dyDescent="0.2">
      <c r="A153" s="271"/>
      <c r="B153" s="50" t="s">
        <v>251</v>
      </c>
      <c r="C153" s="50" t="s">
        <v>48</v>
      </c>
      <c r="D153" s="63"/>
      <c r="E153" s="50" t="s">
        <v>47</v>
      </c>
      <c r="F153" s="25">
        <v>1</v>
      </c>
      <c r="G153" s="247"/>
      <c r="H153" s="232">
        <f t="shared" si="17"/>
        <v>0</v>
      </c>
      <c r="I153" s="12"/>
      <c r="J153" s="197" t="s">
        <v>764</v>
      </c>
      <c r="K153" s="215" t="s">
        <v>760</v>
      </c>
      <c r="L153" s="45"/>
      <c r="M153" s="45"/>
      <c r="N153" s="45"/>
    </row>
    <row r="154" spans="1:14" ht="47.25" hidden="1" x14ac:dyDescent="0.2">
      <c r="A154" s="3" t="s">
        <v>20</v>
      </c>
      <c r="B154" s="3" t="s">
        <v>61</v>
      </c>
      <c r="C154" s="4" t="s">
        <v>0</v>
      </c>
      <c r="D154" s="4" t="s">
        <v>1</v>
      </c>
      <c r="E154" s="13" t="s">
        <v>3</v>
      </c>
      <c r="F154" s="13" t="s">
        <v>2</v>
      </c>
      <c r="G154" s="15" t="s">
        <v>4</v>
      </c>
      <c r="H154" s="15"/>
      <c r="I154" s="15" t="s">
        <v>124</v>
      </c>
      <c r="J154" s="195" t="s">
        <v>758</v>
      </c>
      <c r="K154" s="195" t="s">
        <v>686</v>
      </c>
      <c r="L154" s="192" t="s">
        <v>757</v>
      </c>
      <c r="M154" s="210" t="s">
        <v>756</v>
      </c>
      <c r="N154" s="193" t="s">
        <v>701</v>
      </c>
    </row>
    <row r="155" spans="1:14" ht="169.5" customHeight="1" x14ac:dyDescent="0.2">
      <c r="A155" s="50" t="s">
        <v>241</v>
      </c>
      <c r="B155" s="50" t="s">
        <v>242</v>
      </c>
      <c r="C155" s="50" t="s">
        <v>7</v>
      </c>
      <c r="D155" s="63"/>
      <c r="E155" s="50" t="s">
        <v>604</v>
      </c>
      <c r="F155" s="16">
        <v>1</v>
      </c>
      <c r="G155" s="249"/>
      <c r="H155" s="232">
        <f>G155*F155</f>
        <v>0</v>
      </c>
      <c r="I155" s="12"/>
      <c r="J155" s="197" t="s">
        <v>765</v>
      </c>
      <c r="K155" s="215" t="s">
        <v>760</v>
      </c>
      <c r="L155" s="45"/>
      <c r="M155" s="45"/>
      <c r="N155" s="45"/>
    </row>
    <row r="156" spans="1:14" ht="47.25" hidden="1" x14ac:dyDescent="0.2">
      <c r="A156" s="3" t="s">
        <v>20</v>
      </c>
      <c r="B156" s="3" t="s">
        <v>61</v>
      </c>
      <c r="C156" s="4" t="s">
        <v>0</v>
      </c>
      <c r="D156" s="4" t="s">
        <v>1</v>
      </c>
      <c r="E156" s="13" t="s">
        <v>3</v>
      </c>
      <c r="F156" s="13" t="s">
        <v>2</v>
      </c>
      <c r="G156" s="15" t="s">
        <v>4</v>
      </c>
      <c r="H156" s="15"/>
      <c r="I156" s="15" t="s">
        <v>124</v>
      </c>
      <c r="J156" s="195" t="s">
        <v>758</v>
      </c>
      <c r="K156" s="195" t="s">
        <v>686</v>
      </c>
      <c r="L156" s="192" t="s">
        <v>757</v>
      </c>
      <c r="M156" s="210" t="s">
        <v>756</v>
      </c>
      <c r="N156" s="193" t="s">
        <v>701</v>
      </c>
    </row>
    <row r="157" spans="1:14" ht="170.1" customHeight="1" x14ac:dyDescent="0.25">
      <c r="A157" s="264" t="s">
        <v>213</v>
      </c>
      <c r="B157" s="50" t="s">
        <v>222</v>
      </c>
      <c r="C157" s="50" t="s">
        <v>364</v>
      </c>
      <c r="D157" s="5"/>
      <c r="E157" s="24" t="s">
        <v>821</v>
      </c>
      <c r="F157" s="16">
        <v>1</v>
      </c>
      <c r="G157" s="250"/>
      <c r="H157" s="232">
        <f t="shared" ref="H157:H167" si="18">G157*F157</f>
        <v>0</v>
      </c>
      <c r="I157" s="12"/>
      <c r="J157" s="197" t="s">
        <v>764</v>
      </c>
      <c r="K157" s="215" t="s">
        <v>760</v>
      </c>
      <c r="L157" s="45"/>
      <c r="M157" s="45"/>
      <c r="N157" s="45"/>
    </row>
    <row r="158" spans="1:14" ht="170.1" customHeight="1" x14ac:dyDescent="0.25">
      <c r="A158" s="265"/>
      <c r="B158" s="50" t="s">
        <v>222</v>
      </c>
      <c r="C158" s="50" t="s">
        <v>365</v>
      </c>
      <c r="D158" s="5"/>
      <c r="E158" s="50" t="s">
        <v>822</v>
      </c>
      <c r="F158" s="16">
        <v>2</v>
      </c>
      <c r="G158" s="250"/>
      <c r="H158" s="232">
        <f t="shared" si="18"/>
        <v>0</v>
      </c>
      <c r="I158" s="12"/>
      <c r="J158" s="197" t="s">
        <v>764</v>
      </c>
      <c r="K158" s="215" t="s">
        <v>760</v>
      </c>
      <c r="L158" s="45"/>
      <c r="M158" s="45"/>
      <c r="N158" s="45"/>
    </row>
    <row r="159" spans="1:14" ht="170.1" customHeight="1" x14ac:dyDescent="0.25">
      <c r="A159" s="266"/>
      <c r="B159" s="50" t="s">
        <v>222</v>
      </c>
      <c r="C159" s="50" t="s">
        <v>367</v>
      </c>
      <c r="D159" s="5"/>
      <c r="E159" s="50" t="s">
        <v>823</v>
      </c>
      <c r="F159" s="16">
        <v>3</v>
      </c>
      <c r="G159" s="250"/>
      <c r="H159" s="232">
        <f t="shared" si="18"/>
        <v>0</v>
      </c>
      <c r="I159" s="12"/>
      <c r="J159" s="197" t="s">
        <v>764</v>
      </c>
      <c r="K159" s="215" t="s">
        <v>760</v>
      </c>
      <c r="L159" s="45"/>
      <c r="M159" s="45"/>
      <c r="N159" s="45"/>
    </row>
    <row r="160" spans="1:14" customFormat="1" ht="171.75" customHeight="1" x14ac:dyDescent="0.25">
      <c r="A160" s="264" t="s">
        <v>702</v>
      </c>
      <c r="B160" s="50" t="s">
        <v>222</v>
      </c>
      <c r="C160" s="50" t="s">
        <v>438</v>
      </c>
      <c r="D160" s="5"/>
      <c r="E160" s="24" t="s">
        <v>824</v>
      </c>
      <c r="F160" s="25">
        <v>1</v>
      </c>
      <c r="G160" s="250"/>
      <c r="H160" s="232">
        <f t="shared" si="18"/>
        <v>0</v>
      </c>
      <c r="I160" s="12"/>
      <c r="J160" s="197" t="s">
        <v>764</v>
      </c>
      <c r="K160" s="215" t="s">
        <v>760</v>
      </c>
      <c r="L160" s="45"/>
      <c r="M160" s="45"/>
      <c r="N160" s="45"/>
    </row>
    <row r="161" spans="1:14" customFormat="1" ht="171.75" customHeight="1" x14ac:dyDescent="0.25">
      <c r="A161" s="265"/>
      <c r="B161" s="50" t="s">
        <v>222</v>
      </c>
      <c r="C161" s="50" t="s">
        <v>439</v>
      </c>
      <c r="D161" s="5"/>
      <c r="E161" s="24" t="s">
        <v>825</v>
      </c>
      <c r="F161" s="25">
        <v>1</v>
      </c>
      <c r="G161" s="250"/>
      <c r="H161" s="232">
        <f t="shared" si="18"/>
        <v>0</v>
      </c>
      <c r="I161" s="12"/>
      <c r="J161" s="197" t="s">
        <v>764</v>
      </c>
      <c r="K161" s="215" t="s">
        <v>760</v>
      </c>
      <c r="L161" s="45"/>
      <c r="M161" s="45"/>
      <c r="N161" s="45"/>
    </row>
    <row r="162" spans="1:14" ht="170.1" customHeight="1" x14ac:dyDescent="0.25">
      <c r="A162" s="265"/>
      <c r="B162" s="50" t="s">
        <v>222</v>
      </c>
      <c r="C162" s="50" t="s">
        <v>14</v>
      </c>
      <c r="D162" s="5"/>
      <c r="E162" s="50" t="s">
        <v>38</v>
      </c>
      <c r="F162" s="16">
        <v>1</v>
      </c>
      <c r="G162" s="250"/>
      <c r="H162" s="232">
        <f t="shared" si="18"/>
        <v>0</v>
      </c>
      <c r="I162" s="12"/>
      <c r="J162" s="197" t="s">
        <v>764</v>
      </c>
      <c r="K162" s="215" t="s">
        <v>760</v>
      </c>
      <c r="L162" s="45"/>
      <c r="M162" s="45"/>
      <c r="N162" s="45"/>
    </row>
    <row r="163" spans="1:14" ht="170.1" customHeight="1" x14ac:dyDescent="0.25">
      <c r="A163" s="265"/>
      <c r="B163" s="50" t="s">
        <v>222</v>
      </c>
      <c r="C163" s="50" t="s">
        <v>10</v>
      </c>
      <c r="D163" s="5"/>
      <c r="E163" s="24" t="s">
        <v>870</v>
      </c>
      <c r="F163" s="25"/>
      <c r="G163" s="250"/>
      <c r="H163" s="232">
        <f t="shared" si="18"/>
        <v>0</v>
      </c>
      <c r="I163" s="12"/>
      <c r="J163" s="197" t="s">
        <v>764</v>
      </c>
      <c r="K163" s="215" t="s">
        <v>760</v>
      </c>
      <c r="L163" s="45"/>
      <c r="M163" s="45"/>
      <c r="N163" s="45"/>
    </row>
    <row r="164" spans="1:14" ht="170.1" customHeight="1" x14ac:dyDescent="0.25">
      <c r="A164" s="265"/>
      <c r="B164" s="50" t="s">
        <v>222</v>
      </c>
      <c r="C164" s="50" t="s">
        <v>11</v>
      </c>
      <c r="D164" s="5"/>
      <c r="E164" s="24"/>
      <c r="F164" s="25">
        <v>1</v>
      </c>
      <c r="G164" s="254"/>
      <c r="H164" s="232">
        <f t="shared" si="18"/>
        <v>0</v>
      </c>
      <c r="I164" s="12"/>
      <c r="J164" s="197" t="s">
        <v>764</v>
      </c>
      <c r="K164" s="215" t="s">
        <v>760</v>
      </c>
      <c r="L164" s="45"/>
      <c r="M164" s="45"/>
      <c r="N164" s="45"/>
    </row>
    <row r="165" spans="1:14" ht="170.1" customHeight="1" x14ac:dyDescent="0.25">
      <c r="A165" s="265"/>
      <c r="B165" s="50" t="s">
        <v>222</v>
      </c>
      <c r="C165" s="50" t="s">
        <v>12</v>
      </c>
      <c r="D165" s="5"/>
      <c r="E165" s="24"/>
      <c r="F165" s="25">
        <v>1</v>
      </c>
      <c r="G165" s="254"/>
      <c r="H165" s="232">
        <f t="shared" si="18"/>
        <v>0</v>
      </c>
      <c r="I165" s="12"/>
      <c r="J165" s="197" t="s">
        <v>764</v>
      </c>
      <c r="K165" s="215" t="s">
        <v>760</v>
      </c>
      <c r="L165" s="45"/>
      <c r="M165" s="45"/>
      <c r="N165" s="45"/>
    </row>
    <row r="166" spans="1:14" ht="170.1" customHeight="1" x14ac:dyDescent="0.25">
      <c r="A166" s="265"/>
      <c r="B166" s="50" t="s">
        <v>222</v>
      </c>
      <c r="C166" s="50" t="s">
        <v>13</v>
      </c>
      <c r="D166" s="5"/>
      <c r="E166" s="24" t="s">
        <v>561</v>
      </c>
      <c r="F166" s="25">
        <v>3</v>
      </c>
      <c r="G166" s="250"/>
      <c r="H166" s="232">
        <f t="shared" si="18"/>
        <v>0</v>
      </c>
      <c r="I166" s="12"/>
      <c r="J166" s="197" t="s">
        <v>764</v>
      </c>
      <c r="K166" s="215" t="s">
        <v>760</v>
      </c>
      <c r="L166" s="45"/>
      <c r="M166" s="45"/>
      <c r="N166" s="45"/>
    </row>
    <row r="167" spans="1:14" ht="170.1" customHeight="1" x14ac:dyDescent="0.2">
      <c r="A167" s="265"/>
      <c r="B167" s="50" t="s">
        <v>222</v>
      </c>
      <c r="C167" s="50" t="s">
        <v>370</v>
      </c>
      <c r="D167" s="50"/>
      <c r="E167" s="16" t="s">
        <v>469</v>
      </c>
      <c r="F167" s="41">
        <v>1</v>
      </c>
      <c r="G167" s="250"/>
      <c r="H167" s="232">
        <f t="shared" si="18"/>
        <v>0</v>
      </c>
      <c r="I167" s="12"/>
      <c r="J167" s="197" t="s">
        <v>764</v>
      </c>
      <c r="K167" s="215" t="s">
        <v>760</v>
      </c>
      <c r="L167" s="45"/>
      <c r="M167" s="45"/>
      <c r="N167" s="45"/>
    </row>
    <row r="168" spans="1:14" ht="170.1" hidden="1" customHeight="1" x14ac:dyDescent="0.2">
      <c r="A168" s="265"/>
      <c r="B168" s="50" t="str">
        <f>'[1]SEZNAM PRVKŮ'!B16</f>
        <v>VN.15</v>
      </c>
      <c r="C168" s="50" t="s">
        <v>19</v>
      </c>
      <c r="D168" s="50"/>
      <c r="E168" s="27" t="s">
        <v>51</v>
      </c>
      <c r="F168" s="41">
        <v>2</v>
      </c>
      <c r="G168" s="18">
        <v>2490</v>
      </c>
      <c r="H168" s="18"/>
      <c r="I168" s="12"/>
      <c r="J168" s="197" t="s">
        <v>765</v>
      </c>
      <c r="K168" s="196" t="s">
        <v>759</v>
      </c>
      <c r="L168" s="45"/>
      <c r="M168" s="45"/>
      <c r="N168" s="45"/>
    </row>
    <row r="169" spans="1:14" ht="170.1" hidden="1" customHeight="1" x14ac:dyDescent="0.2">
      <c r="A169" s="266"/>
      <c r="B169" s="50" t="str">
        <f>'[1]SEZNAM PRVKŮ'!B18</f>
        <v>VN.17</v>
      </c>
      <c r="C169" s="50" t="s">
        <v>239</v>
      </c>
      <c r="D169" s="50"/>
      <c r="E169" s="24" t="s">
        <v>240</v>
      </c>
      <c r="F169" s="41">
        <v>1</v>
      </c>
      <c r="G169" s="18">
        <v>1800</v>
      </c>
      <c r="H169" s="18"/>
      <c r="I169" s="12"/>
      <c r="J169" s="197" t="s">
        <v>765</v>
      </c>
      <c r="K169" s="196" t="s">
        <v>759</v>
      </c>
      <c r="L169" s="45"/>
      <c r="M169" s="45"/>
      <c r="N169" s="45"/>
    </row>
    <row r="170" spans="1:14" ht="170.1" customHeight="1" x14ac:dyDescent="0.2">
      <c r="A170" s="264" t="s">
        <v>684</v>
      </c>
      <c r="B170" s="50" t="s">
        <v>131</v>
      </c>
      <c r="C170" s="50" t="s">
        <v>123</v>
      </c>
      <c r="D170" s="50"/>
      <c r="E170" s="24" t="s">
        <v>620</v>
      </c>
      <c r="F170" s="41">
        <v>1</v>
      </c>
      <c r="G170" s="250"/>
      <c r="H170" s="232">
        <f t="shared" ref="H170:H172" si="19">G170*F170</f>
        <v>0</v>
      </c>
      <c r="I170" s="50" t="s">
        <v>895</v>
      </c>
      <c r="J170" s="197" t="s">
        <v>764</v>
      </c>
      <c r="K170" s="215" t="s">
        <v>760</v>
      </c>
      <c r="L170" s="45"/>
      <c r="M170" s="45"/>
      <c r="N170" s="45"/>
    </row>
    <row r="171" spans="1:14" ht="170.1" customHeight="1" x14ac:dyDescent="0.2">
      <c r="A171" s="265"/>
      <c r="B171" s="50" t="s">
        <v>132</v>
      </c>
      <c r="C171" s="50" t="s">
        <v>123</v>
      </c>
      <c r="D171" s="50"/>
      <c r="E171" s="24" t="s">
        <v>621</v>
      </c>
      <c r="F171" s="41">
        <v>1</v>
      </c>
      <c r="G171" s="250"/>
      <c r="H171" s="232">
        <f t="shared" si="19"/>
        <v>0</v>
      </c>
      <c r="I171" s="50" t="s">
        <v>896</v>
      </c>
      <c r="J171" s="197" t="s">
        <v>764</v>
      </c>
      <c r="K171" s="215" t="s">
        <v>760</v>
      </c>
      <c r="L171" s="45"/>
      <c r="M171" s="45"/>
      <c r="N171" s="45"/>
    </row>
    <row r="172" spans="1:14" ht="170.1" customHeight="1" x14ac:dyDescent="0.2">
      <c r="A172" s="265"/>
      <c r="B172" s="50" t="s">
        <v>214</v>
      </c>
      <c r="C172" s="50" t="s">
        <v>135</v>
      </c>
      <c r="D172" s="107"/>
      <c r="E172" s="24" t="s">
        <v>622</v>
      </c>
      <c r="F172" s="41">
        <v>1</v>
      </c>
      <c r="G172" s="260"/>
      <c r="H172" s="232">
        <f t="shared" si="19"/>
        <v>0</v>
      </c>
      <c r="I172" s="50" t="s">
        <v>895</v>
      </c>
      <c r="J172" s="197" t="s">
        <v>764</v>
      </c>
      <c r="K172" s="215" t="s">
        <v>760</v>
      </c>
      <c r="L172" s="45"/>
      <c r="M172" s="45"/>
      <c r="N172" s="45"/>
    </row>
    <row r="173" spans="1:14" ht="170.1" hidden="1" customHeight="1" x14ac:dyDescent="0.2">
      <c r="A173" s="266"/>
      <c r="B173" s="50" t="s">
        <v>420</v>
      </c>
      <c r="C173" s="50" t="s">
        <v>414</v>
      </c>
      <c r="D173" s="63"/>
      <c r="E173" s="21" t="s">
        <v>743</v>
      </c>
      <c r="F173" s="16">
        <v>1</v>
      </c>
      <c r="G173" s="17">
        <v>161</v>
      </c>
      <c r="H173" s="17"/>
      <c r="I173" s="50"/>
      <c r="J173" s="197" t="s">
        <v>765</v>
      </c>
      <c r="K173" s="196" t="s">
        <v>759</v>
      </c>
      <c r="L173" s="45"/>
      <c r="M173" s="45"/>
      <c r="N173" s="45"/>
    </row>
    <row r="174" spans="1:14" ht="47.25" hidden="1" x14ac:dyDescent="0.2">
      <c r="A174" s="3" t="s">
        <v>20</v>
      </c>
      <c r="B174" s="3" t="s">
        <v>61</v>
      </c>
      <c r="C174" s="4" t="s">
        <v>0</v>
      </c>
      <c r="D174" s="4" t="s">
        <v>1</v>
      </c>
      <c r="E174" s="13" t="s">
        <v>3</v>
      </c>
      <c r="F174" s="13" t="s">
        <v>2</v>
      </c>
      <c r="G174" s="15" t="s">
        <v>4</v>
      </c>
      <c r="H174" s="15"/>
      <c r="I174" s="15" t="s">
        <v>124</v>
      </c>
      <c r="J174" s="195" t="s">
        <v>758</v>
      </c>
      <c r="K174" s="195" t="s">
        <v>686</v>
      </c>
      <c r="L174" s="192" t="s">
        <v>757</v>
      </c>
      <c r="M174" s="210" t="s">
        <v>756</v>
      </c>
      <c r="N174" s="193" t="s">
        <v>701</v>
      </c>
    </row>
    <row r="175" spans="1:14" ht="170.1" customHeight="1" x14ac:dyDescent="0.2">
      <c r="A175" s="264" t="s">
        <v>212</v>
      </c>
      <c r="B175" s="50" t="str">
        <f>'[1]SEZNAM PRVKŮ'!B51</f>
        <v>OS.04</v>
      </c>
      <c r="C175" s="50" t="s">
        <v>49</v>
      </c>
      <c r="D175" s="63"/>
      <c r="E175" s="50" t="s">
        <v>193</v>
      </c>
      <c r="F175" s="25">
        <v>1</v>
      </c>
      <c r="G175" s="254"/>
      <c r="H175" s="232">
        <f t="shared" ref="H175:H176" si="20">G175*F175</f>
        <v>0</v>
      </c>
      <c r="I175" s="50" t="s">
        <v>493</v>
      </c>
      <c r="J175" s="197" t="s">
        <v>764</v>
      </c>
      <c r="K175" s="215" t="s">
        <v>760</v>
      </c>
      <c r="L175" s="45"/>
      <c r="M175" s="45"/>
      <c r="N175" s="45"/>
    </row>
    <row r="176" spans="1:14" ht="170.1" customHeight="1" x14ac:dyDescent="0.2">
      <c r="A176" s="265"/>
      <c r="B176" s="50" t="str">
        <f>'SEZNAM PRVKŮ'!B75</f>
        <v>OS.23</v>
      </c>
      <c r="C176" s="50" t="s">
        <v>747</v>
      </c>
      <c r="D176" s="63"/>
      <c r="E176" s="50" t="s">
        <v>807</v>
      </c>
      <c r="F176" s="16">
        <v>1</v>
      </c>
      <c r="G176" s="249"/>
      <c r="H176" s="232">
        <f t="shared" si="20"/>
        <v>0</v>
      </c>
      <c r="I176" s="12"/>
      <c r="J176" s="197" t="s">
        <v>764</v>
      </c>
      <c r="K176" s="215" t="s">
        <v>760</v>
      </c>
      <c r="L176" s="45"/>
      <c r="M176" s="45"/>
      <c r="N176" s="45"/>
    </row>
    <row r="177" spans="1:14" ht="170.1" hidden="1" customHeight="1" x14ac:dyDescent="0.2">
      <c r="A177" s="265"/>
      <c r="B177" s="31" t="str">
        <f>'[1]SEZNAM PRVKŮ'!B53</f>
        <v>OS.06</v>
      </c>
      <c r="C177" s="31" t="s">
        <v>380</v>
      </c>
      <c r="D177" s="31"/>
      <c r="E177" s="31" t="s">
        <v>227</v>
      </c>
      <c r="F177" s="31">
        <v>2</v>
      </c>
      <c r="G177" s="42">
        <v>350</v>
      </c>
      <c r="H177" s="42"/>
      <c r="I177" s="12"/>
      <c r="J177" s="197" t="s">
        <v>764</v>
      </c>
      <c r="K177" s="216" t="s">
        <v>692</v>
      </c>
      <c r="L177" s="45"/>
      <c r="M177" s="45"/>
      <c r="N177" s="45"/>
    </row>
    <row r="178" spans="1:14" ht="170.1" customHeight="1" x14ac:dyDescent="0.2">
      <c r="A178" s="265"/>
      <c r="B178" s="45" t="str">
        <f>'[1]SEZNAM PRVKŮ'!B54</f>
        <v>OS.07</v>
      </c>
      <c r="C178" s="50" t="s">
        <v>46</v>
      </c>
      <c r="D178" s="63"/>
      <c r="E178" s="50" t="s">
        <v>435</v>
      </c>
      <c r="F178" s="31">
        <v>1</v>
      </c>
      <c r="G178" s="261"/>
      <c r="H178" s="232">
        <f t="shared" ref="H178:H181" si="21">G178*F178</f>
        <v>0</v>
      </c>
      <c r="I178" s="12"/>
      <c r="J178" s="197" t="s">
        <v>764</v>
      </c>
      <c r="K178" s="215" t="s">
        <v>760</v>
      </c>
      <c r="L178" s="45"/>
      <c r="M178" s="45"/>
      <c r="N178" s="45"/>
    </row>
    <row r="179" spans="1:14" ht="170.1" customHeight="1" x14ac:dyDescent="0.2">
      <c r="A179" s="265"/>
      <c r="B179" s="50" t="str">
        <f>'[1]SEZNAM PRVKŮ'!B65</f>
        <v>OS.17</v>
      </c>
      <c r="C179" s="50" t="s">
        <v>44</v>
      </c>
      <c r="D179" s="63"/>
      <c r="E179" s="50" t="s">
        <v>45</v>
      </c>
      <c r="F179" s="16">
        <v>1</v>
      </c>
      <c r="G179" s="247"/>
      <c r="H179" s="232">
        <f t="shared" si="21"/>
        <v>0</v>
      </c>
      <c r="I179" s="12"/>
      <c r="J179" s="197" t="s">
        <v>764</v>
      </c>
      <c r="K179" s="215" t="s">
        <v>760</v>
      </c>
      <c r="L179" s="45"/>
      <c r="M179" s="45"/>
      <c r="N179" s="45"/>
    </row>
    <row r="180" spans="1:14" ht="170.1" customHeight="1" x14ac:dyDescent="0.2">
      <c r="A180" s="266"/>
      <c r="B180" s="50" t="str">
        <f>'[1]SEZNAM PRVKŮ'!B56</f>
        <v>OS.09</v>
      </c>
      <c r="C180" s="50" t="s">
        <v>42</v>
      </c>
      <c r="D180" s="63"/>
      <c r="E180" s="50" t="s">
        <v>43</v>
      </c>
      <c r="F180" s="16">
        <v>1</v>
      </c>
      <c r="G180" s="247"/>
      <c r="H180" s="232">
        <f t="shared" si="21"/>
        <v>0</v>
      </c>
      <c r="I180" s="12"/>
      <c r="J180" s="197" t="s">
        <v>764</v>
      </c>
      <c r="K180" s="215" t="s">
        <v>760</v>
      </c>
      <c r="L180" s="45"/>
      <c r="M180" s="45"/>
      <c r="N180" s="45"/>
    </row>
    <row r="181" spans="1:14" ht="170.1" customHeight="1" x14ac:dyDescent="0.2">
      <c r="A181" s="50" t="s">
        <v>683</v>
      </c>
      <c r="B181" s="50" t="str">
        <f>'[1]SEZNAM PRVKŮ'!B58</f>
        <v>OS.11</v>
      </c>
      <c r="C181" s="50" t="s">
        <v>48</v>
      </c>
      <c r="D181" s="63"/>
      <c r="E181" s="50" t="s">
        <v>47</v>
      </c>
      <c r="F181" s="25">
        <v>1</v>
      </c>
      <c r="G181" s="247"/>
      <c r="H181" s="232">
        <f t="shared" si="21"/>
        <v>0</v>
      </c>
      <c r="I181" s="12"/>
      <c r="J181" s="197" t="s">
        <v>764</v>
      </c>
      <c r="K181" s="215" t="s">
        <v>760</v>
      </c>
      <c r="L181" s="45"/>
      <c r="M181" s="45"/>
      <c r="N181" s="45"/>
    </row>
    <row r="182" spans="1:14" ht="47.25" hidden="1" x14ac:dyDescent="0.2">
      <c r="A182" s="3" t="s">
        <v>20</v>
      </c>
      <c r="B182" s="3" t="s">
        <v>61</v>
      </c>
      <c r="C182" s="4" t="s">
        <v>0</v>
      </c>
      <c r="D182" s="4" t="s">
        <v>1</v>
      </c>
      <c r="E182" s="13" t="s">
        <v>3</v>
      </c>
      <c r="F182" s="13" t="s">
        <v>2</v>
      </c>
      <c r="G182" s="15" t="s">
        <v>4</v>
      </c>
      <c r="H182" s="15"/>
      <c r="I182" s="15" t="s">
        <v>124</v>
      </c>
      <c r="J182" s="195" t="s">
        <v>758</v>
      </c>
      <c r="K182" s="195" t="s">
        <v>686</v>
      </c>
      <c r="L182" s="192" t="s">
        <v>757</v>
      </c>
      <c r="M182" s="210" t="s">
        <v>756</v>
      </c>
      <c r="N182" s="193" t="s">
        <v>701</v>
      </c>
    </row>
    <row r="183" spans="1:14" ht="170.1" customHeight="1" x14ac:dyDescent="0.2">
      <c r="A183" s="50" t="s">
        <v>41</v>
      </c>
      <c r="B183" s="50" t="s">
        <v>215</v>
      </c>
      <c r="C183" s="50" t="s">
        <v>7</v>
      </c>
      <c r="D183" s="63"/>
      <c r="E183" s="24" t="s">
        <v>156</v>
      </c>
      <c r="F183" s="16">
        <v>8</v>
      </c>
      <c r="G183" s="249"/>
      <c r="H183" s="232">
        <f>G183*F183</f>
        <v>0</v>
      </c>
      <c r="I183" s="12"/>
      <c r="J183" s="197" t="s">
        <v>765</v>
      </c>
      <c r="K183" s="215" t="s">
        <v>760</v>
      </c>
      <c r="L183" s="45"/>
      <c r="M183" s="45"/>
      <c r="N183" s="45"/>
    </row>
    <row r="184" spans="1:14" ht="47.25" hidden="1" x14ac:dyDescent="0.2">
      <c r="A184" s="3" t="s">
        <v>20</v>
      </c>
      <c r="B184" s="3" t="s">
        <v>61</v>
      </c>
      <c r="C184" s="4" t="s">
        <v>0</v>
      </c>
      <c r="D184" s="4" t="s">
        <v>1</v>
      </c>
      <c r="E184" s="13" t="s">
        <v>3</v>
      </c>
      <c r="F184" s="13" t="s">
        <v>2</v>
      </c>
      <c r="G184" s="15" t="s">
        <v>4</v>
      </c>
      <c r="H184" s="15"/>
      <c r="I184" s="15" t="s">
        <v>124</v>
      </c>
      <c r="J184" s="195" t="s">
        <v>758</v>
      </c>
      <c r="K184" s="195" t="s">
        <v>686</v>
      </c>
      <c r="L184" s="192" t="s">
        <v>757</v>
      </c>
      <c r="M184" s="210" t="s">
        <v>756</v>
      </c>
      <c r="N184" s="193" t="s">
        <v>701</v>
      </c>
    </row>
    <row r="185" spans="1:14" ht="170.1" customHeight="1" x14ac:dyDescent="0.2">
      <c r="A185" s="287" t="s">
        <v>216</v>
      </c>
      <c r="B185" s="47" t="s">
        <v>235</v>
      </c>
      <c r="C185" s="47" t="s">
        <v>14</v>
      </c>
      <c r="D185" s="47"/>
      <c r="E185" s="31" t="s">
        <v>378</v>
      </c>
      <c r="F185" s="46">
        <v>1</v>
      </c>
      <c r="G185" s="246"/>
      <c r="H185" s="232">
        <f t="shared" ref="H185:H187" si="22">G185*F185</f>
        <v>0</v>
      </c>
      <c r="I185" s="24" t="s">
        <v>897</v>
      </c>
      <c r="J185" s="197" t="s">
        <v>764</v>
      </c>
      <c r="K185" s="215" t="s">
        <v>760</v>
      </c>
      <c r="L185" s="45"/>
      <c r="M185" s="45"/>
      <c r="N185" s="45"/>
    </row>
    <row r="186" spans="1:14" ht="170.1" customHeight="1" x14ac:dyDescent="0.2">
      <c r="A186" s="288"/>
      <c r="B186" s="47" t="str">
        <f>'SEZNAM PRVKŮ'!B54</f>
        <v>OS.03</v>
      </c>
      <c r="C186" s="50" t="s">
        <v>238</v>
      </c>
      <c r="D186" s="63"/>
      <c r="E186" s="50" t="s">
        <v>626</v>
      </c>
      <c r="F186" s="16">
        <v>1</v>
      </c>
      <c r="G186" s="249"/>
      <c r="H186" s="232">
        <f t="shared" si="22"/>
        <v>0</v>
      </c>
      <c r="I186" s="12"/>
      <c r="J186" s="197" t="s">
        <v>764</v>
      </c>
      <c r="K186" s="215" t="s">
        <v>760</v>
      </c>
      <c r="L186" s="45"/>
      <c r="M186" s="45"/>
      <c r="N186" s="45"/>
    </row>
    <row r="187" spans="1:14" ht="170.1" customHeight="1" x14ac:dyDescent="0.2">
      <c r="A187" s="288"/>
      <c r="B187" s="50" t="s">
        <v>215</v>
      </c>
      <c r="C187" s="50" t="s">
        <v>7</v>
      </c>
      <c r="D187" s="63"/>
      <c r="E187" s="24" t="s">
        <v>156</v>
      </c>
      <c r="F187" s="16">
        <v>3</v>
      </c>
      <c r="G187" s="249"/>
      <c r="H187" s="232">
        <f t="shared" si="22"/>
        <v>0</v>
      </c>
      <c r="I187" s="12"/>
      <c r="J187" s="197" t="s">
        <v>765</v>
      </c>
      <c r="K187" s="215" t="s">
        <v>760</v>
      </c>
      <c r="L187" s="45"/>
      <c r="M187" s="45"/>
      <c r="N187" s="45"/>
    </row>
    <row r="188" spans="1:14" ht="170.1" hidden="1" customHeight="1" x14ac:dyDescent="0.2">
      <c r="A188" s="288"/>
      <c r="B188" s="50" t="s">
        <v>416</v>
      </c>
      <c r="C188" s="50" t="s">
        <v>236</v>
      </c>
      <c r="D188" s="63"/>
      <c r="E188" s="24" t="s">
        <v>627</v>
      </c>
      <c r="F188" s="16">
        <v>1</v>
      </c>
      <c r="G188" s="17">
        <v>37000</v>
      </c>
      <c r="H188" s="17"/>
      <c r="I188" s="12"/>
      <c r="J188" s="197" t="s">
        <v>765</v>
      </c>
      <c r="K188" s="196" t="s">
        <v>759</v>
      </c>
      <c r="L188" s="45"/>
      <c r="M188" s="45"/>
      <c r="N188" s="45"/>
    </row>
    <row r="189" spans="1:14" ht="170.1" hidden="1" customHeight="1" x14ac:dyDescent="0.2">
      <c r="A189" s="288"/>
      <c r="B189" s="50" t="s">
        <v>415</v>
      </c>
      <c r="C189" s="50" t="s">
        <v>237</v>
      </c>
      <c r="D189" s="63"/>
      <c r="E189" s="24" t="s">
        <v>628</v>
      </c>
      <c r="F189" s="16">
        <v>1</v>
      </c>
      <c r="G189" s="17">
        <v>37000</v>
      </c>
      <c r="H189" s="17"/>
      <c r="I189" s="12"/>
      <c r="J189" s="197" t="s">
        <v>765</v>
      </c>
      <c r="K189" s="196" t="s">
        <v>759</v>
      </c>
      <c r="L189" s="45"/>
      <c r="M189" s="45"/>
      <c r="N189" s="45"/>
    </row>
    <row r="190" spans="1:14" ht="170.1" customHeight="1" x14ac:dyDescent="0.2">
      <c r="A190" s="288"/>
      <c r="B190" s="50" t="s">
        <v>417</v>
      </c>
      <c r="C190" s="50" t="s">
        <v>11</v>
      </c>
      <c r="D190" s="63"/>
      <c r="E190" s="24" t="s">
        <v>463</v>
      </c>
      <c r="F190" s="16">
        <v>1</v>
      </c>
      <c r="G190" s="249"/>
      <c r="H190" s="232">
        <f>G190*F190</f>
        <v>0</v>
      </c>
      <c r="I190" s="12"/>
      <c r="J190" s="197" t="s">
        <v>764</v>
      </c>
      <c r="K190" s="215" t="s">
        <v>760</v>
      </c>
      <c r="L190" s="45"/>
      <c r="M190" s="45"/>
      <c r="N190" s="45"/>
    </row>
    <row r="191" spans="1:14" ht="170.1" hidden="1" customHeight="1" x14ac:dyDescent="0.2">
      <c r="A191" s="289"/>
      <c r="B191" s="50" t="s">
        <v>421</v>
      </c>
      <c r="C191" s="50" t="s">
        <v>414</v>
      </c>
      <c r="D191" s="63"/>
      <c r="E191" s="21" t="s">
        <v>744</v>
      </c>
      <c r="F191" s="16">
        <v>1</v>
      </c>
      <c r="G191" s="17">
        <v>171</v>
      </c>
      <c r="H191" s="17"/>
      <c r="I191" s="50"/>
      <c r="J191" s="197" t="s">
        <v>765</v>
      </c>
      <c r="K191" s="196" t="s">
        <v>759</v>
      </c>
      <c r="L191" s="45"/>
      <c r="M191" s="45"/>
      <c r="N191" s="45"/>
    </row>
    <row r="192" spans="1:14" ht="31.5" customHeight="1" x14ac:dyDescent="0.2">
      <c r="A192" s="270" t="s">
        <v>901</v>
      </c>
      <c r="B192" s="270"/>
      <c r="C192" s="270"/>
      <c r="D192" s="270"/>
      <c r="E192" s="270"/>
      <c r="F192" s="270"/>
      <c r="G192" s="270"/>
      <c r="H192" s="241">
        <f>SUM(H3:H191)</f>
        <v>0</v>
      </c>
      <c r="I192" s="240"/>
      <c r="J192" s="240"/>
      <c r="K192" s="26"/>
      <c r="L192" s="151"/>
      <c r="M192" s="151"/>
      <c r="N192" s="151"/>
    </row>
    <row r="193" spans="1:14" ht="15.75" x14ac:dyDescent="0.25">
      <c r="A193" s="71"/>
      <c r="B193" s="6"/>
      <c r="C193" s="6"/>
      <c r="D193" s="6"/>
      <c r="E193" s="71"/>
      <c r="F193" s="6"/>
      <c r="G193" s="9"/>
      <c r="H193" s="9"/>
      <c r="I193" s="26"/>
      <c r="J193" s="26"/>
      <c r="K193" s="26"/>
      <c r="L193" s="151"/>
      <c r="M193" s="151"/>
      <c r="N193" s="151"/>
    </row>
    <row r="194" spans="1:14" ht="15.75" x14ac:dyDescent="0.25">
      <c r="A194" s="71"/>
      <c r="B194" s="6"/>
      <c r="C194" s="6"/>
      <c r="D194" s="6"/>
      <c r="E194" s="71"/>
      <c r="F194" s="6"/>
      <c r="G194" s="9"/>
      <c r="H194" s="9"/>
      <c r="I194" s="26"/>
      <c r="J194" s="26"/>
      <c r="K194" s="26"/>
      <c r="L194" s="151"/>
      <c r="M194" s="151"/>
      <c r="N194" s="151"/>
    </row>
    <row r="195" spans="1:14" ht="15.75" x14ac:dyDescent="0.25">
      <c r="A195" s="71"/>
      <c r="B195" s="6"/>
      <c r="C195" s="6"/>
      <c r="D195" s="6"/>
      <c r="E195" s="71"/>
      <c r="F195" s="6"/>
      <c r="G195" s="9"/>
      <c r="H195" s="9"/>
      <c r="I195" s="26"/>
      <c r="J195" s="26"/>
      <c r="K195" s="26"/>
      <c r="L195" s="151"/>
      <c r="M195" s="151"/>
      <c r="N195" s="151"/>
    </row>
    <row r="196" spans="1:14" ht="15.75" x14ac:dyDescent="0.25">
      <c r="A196" s="71"/>
      <c r="B196" s="6"/>
      <c r="C196" s="6"/>
      <c r="D196" s="6"/>
      <c r="E196" s="71"/>
      <c r="F196" s="6"/>
      <c r="G196" s="9"/>
      <c r="H196" s="9"/>
      <c r="I196" s="26"/>
      <c r="J196" s="26"/>
      <c r="K196" s="26"/>
      <c r="L196" s="151"/>
      <c r="M196" s="151"/>
      <c r="N196" s="151"/>
    </row>
    <row r="197" spans="1:14" ht="15.75" x14ac:dyDescent="0.25">
      <c r="A197" s="71"/>
      <c r="B197" s="6"/>
      <c r="C197" s="6"/>
      <c r="D197" s="6"/>
      <c r="E197" s="71"/>
      <c r="F197" s="6"/>
      <c r="G197" s="9"/>
      <c r="H197" s="9"/>
      <c r="I197" s="26"/>
      <c r="J197" s="26"/>
      <c r="K197" s="26"/>
      <c r="L197" s="151"/>
      <c r="M197" s="151"/>
      <c r="N197" s="151"/>
    </row>
    <row r="198" spans="1:14" ht="15.75" x14ac:dyDescent="0.25">
      <c r="A198" s="71"/>
      <c r="B198" s="6"/>
      <c r="C198" s="6"/>
      <c r="D198" s="6"/>
      <c r="E198" s="71"/>
      <c r="F198" s="6"/>
      <c r="G198" s="9"/>
      <c r="H198" s="9"/>
      <c r="I198" s="26"/>
      <c r="J198" s="26"/>
      <c r="K198" s="26"/>
      <c r="L198" s="151"/>
      <c r="M198" s="151"/>
      <c r="N198" s="151"/>
    </row>
    <row r="199" spans="1:14" ht="15.75" x14ac:dyDescent="0.25">
      <c r="A199" s="71"/>
      <c r="B199" s="6"/>
      <c r="C199" s="6"/>
      <c r="D199" s="6"/>
      <c r="E199" s="71"/>
      <c r="F199" s="6"/>
      <c r="G199" s="9"/>
      <c r="H199" s="9"/>
      <c r="I199" s="26"/>
      <c r="J199" s="26"/>
      <c r="K199" s="26"/>
      <c r="L199" s="151"/>
      <c r="M199" s="151"/>
      <c r="N199" s="151"/>
    </row>
    <row r="200" spans="1:14" ht="15.75" x14ac:dyDescent="0.25">
      <c r="A200" s="71"/>
      <c r="B200" s="6"/>
      <c r="C200" s="6"/>
      <c r="D200" s="6"/>
      <c r="E200" s="71"/>
      <c r="F200" s="6"/>
      <c r="G200" s="9"/>
      <c r="H200" s="9"/>
      <c r="I200" s="26"/>
      <c r="J200" s="26"/>
      <c r="K200" s="26"/>
      <c r="L200" s="151"/>
      <c r="M200" s="151"/>
      <c r="N200" s="151"/>
    </row>
    <row r="201" spans="1:14" ht="15.75" x14ac:dyDescent="0.25">
      <c r="A201" s="71"/>
      <c r="B201" s="6"/>
      <c r="C201" s="6"/>
      <c r="D201" s="6"/>
      <c r="E201" s="71"/>
      <c r="F201" s="6"/>
      <c r="G201" s="9"/>
      <c r="H201" s="9"/>
      <c r="I201" s="26"/>
      <c r="J201" s="26"/>
      <c r="K201" s="26"/>
      <c r="L201" s="151"/>
      <c r="M201" s="151"/>
      <c r="N201" s="151"/>
    </row>
    <row r="202" spans="1:14" ht="15.75" x14ac:dyDescent="0.25">
      <c r="A202" s="71"/>
      <c r="B202" s="6"/>
      <c r="C202" s="6"/>
      <c r="D202" s="6"/>
      <c r="E202" s="71"/>
      <c r="F202" s="6"/>
      <c r="G202" s="9"/>
      <c r="H202" s="9"/>
      <c r="I202" s="26"/>
      <c r="J202" s="26"/>
      <c r="K202" s="26"/>
      <c r="L202" s="151"/>
      <c r="M202" s="151"/>
      <c r="N202" s="151"/>
    </row>
    <row r="203" spans="1:14" ht="15.75" x14ac:dyDescent="0.25">
      <c r="A203" s="71"/>
      <c r="B203" s="6"/>
      <c r="C203" s="6"/>
      <c r="D203" s="6"/>
      <c r="E203" s="71"/>
      <c r="F203" s="6"/>
      <c r="G203" s="9"/>
      <c r="H203" s="9"/>
      <c r="I203" s="26"/>
      <c r="J203" s="26"/>
      <c r="K203" s="26"/>
      <c r="L203" s="151"/>
      <c r="M203" s="151"/>
      <c r="N203" s="151"/>
    </row>
    <row r="204" spans="1:14" x14ac:dyDescent="0.2">
      <c r="I204" s="105"/>
      <c r="L204" s="194"/>
      <c r="M204" s="194"/>
      <c r="N204" s="194"/>
    </row>
    <row r="205" spans="1:14" x14ac:dyDescent="0.2">
      <c r="I205" s="105"/>
      <c r="L205" s="194"/>
      <c r="M205" s="194"/>
      <c r="N205" s="194"/>
    </row>
    <row r="206" spans="1:14" x14ac:dyDescent="0.2">
      <c r="I206" s="105"/>
      <c r="L206" s="194"/>
      <c r="M206" s="194"/>
      <c r="N206" s="194"/>
    </row>
    <row r="207" spans="1:14" x14ac:dyDescent="0.2">
      <c r="I207" s="105"/>
      <c r="L207" s="194"/>
      <c r="M207" s="194"/>
      <c r="N207" s="194"/>
    </row>
    <row r="208" spans="1:14" x14ac:dyDescent="0.2">
      <c r="I208" s="105"/>
      <c r="L208" s="194"/>
      <c r="M208" s="194"/>
      <c r="N208" s="194"/>
    </row>
    <row r="209" spans="9:14" x14ac:dyDescent="0.2">
      <c r="I209" s="105"/>
      <c r="L209" s="194"/>
      <c r="M209" s="194"/>
      <c r="N209" s="194"/>
    </row>
    <row r="210" spans="9:14" x14ac:dyDescent="0.2">
      <c r="I210" s="105"/>
      <c r="L210" s="194"/>
      <c r="M210" s="194"/>
      <c r="N210" s="194"/>
    </row>
    <row r="211" spans="9:14" x14ac:dyDescent="0.2">
      <c r="I211" s="105"/>
      <c r="L211" s="194"/>
      <c r="M211" s="194"/>
      <c r="N211" s="194"/>
    </row>
    <row r="212" spans="9:14" x14ac:dyDescent="0.2">
      <c r="I212" s="105"/>
      <c r="L212" s="194"/>
      <c r="M212" s="194"/>
      <c r="N212" s="194"/>
    </row>
    <row r="213" spans="9:14" x14ac:dyDescent="0.2">
      <c r="I213" s="105"/>
      <c r="L213" s="194"/>
      <c r="M213" s="194"/>
      <c r="N213" s="194"/>
    </row>
    <row r="214" spans="9:14" x14ac:dyDescent="0.2">
      <c r="I214" s="105"/>
      <c r="L214" s="194"/>
      <c r="M214" s="194"/>
      <c r="N214" s="194"/>
    </row>
    <row r="215" spans="9:14" x14ac:dyDescent="0.2">
      <c r="I215" s="105"/>
      <c r="L215" s="194"/>
      <c r="M215" s="194"/>
      <c r="N215" s="194"/>
    </row>
    <row r="216" spans="9:14" x14ac:dyDescent="0.2">
      <c r="I216" s="105"/>
      <c r="L216" s="194"/>
      <c r="M216" s="194"/>
      <c r="N216" s="194"/>
    </row>
    <row r="217" spans="9:14" x14ac:dyDescent="0.2">
      <c r="I217" s="105"/>
      <c r="L217" s="194"/>
      <c r="M217" s="194"/>
      <c r="N217" s="194"/>
    </row>
    <row r="218" spans="9:14" x14ac:dyDescent="0.2">
      <c r="I218" s="105"/>
      <c r="L218" s="194"/>
      <c r="M218" s="194"/>
      <c r="N218" s="194"/>
    </row>
    <row r="219" spans="9:14" x14ac:dyDescent="0.2">
      <c r="I219" s="105"/>
      <c r="L219" s="194"/>
      <c r="M219" s="194"/>
      <c r="N219" s="194"/>
    </row>
    <row r="220" spans="9:14" x14ac:dyDescent="0.2">
      <c r="I220" s="105"/>
      <c r="L220" s="194"/>
      <c r="M220" s="194"/>
      <c r="N220" s="194"/>
    </row>
    <row r="221" spans="9:14" x14ac:dyDescent="0.2">
      <c r="I221" s="105"/>
      <c r="L221" s="194"/>
      <c r="M221" s="194"/>
      <c r="N221" s="194"/>
    </row>
    <row r="222" spans="9:14" x14ac:dyDescent="0.2">
      <c r="I222" s="105"/>
      <c r="L222" s="194"/>
      <c r="M222" s="194"/>
      <c r="N222" s="194"/>
    </row>
    <row r="223" spans="9:14" x14ac:dyDescent="0.2">
      <c r="I223" s="105"/>
      <c r="L223" s="194"/>
      <c r="M223" s="194"/>
      <c r="N223" s="194"/>
    </row>
    <row r="224" spans="9:14" x14ac:dyDescent="0.2">
      <c r="I224" s="105"/>
      <c r="L224" s="194"/>
      <c r="M224" s="194"/>
      <c r="N224" s="194"/>
    </row>
    <row r="225" spans="9:14" x14ac:dyDescent="0.2">
      <c r="I225" s="105"/>
      <c r="L225" s="194"/>
      <c r="M225" s="194"/>
      <c r="N225" s="194"/>
    </row>
    <row r="226" spans="9:14" x14ac:dyDescent="0.2">
      <c r="I226" s="105"/>
      <c r="L226" s="194"/>
      <c r="M226" s="194"/>
      <c r="N226" s="194"/>
    </row>
    <row r="227" spans="9:14" x14ac:dyDescent="0.2">
      <c r="I227" s="105"/>
      <c r="L227" s="194"/>
      <c r="M227" s="194"/>
      <c r="N227" s="194"/>
    </row>
    <row r="228" spans="9:14" x14ac:dyDescent="0.2">
      <c r="I228" s="105"/>
      <c r="L228" s="194"/>
      <c r="M228" s="194"/>
      <c r="N228" s="194"/>
    </row>
    <row r="229" spans="9:14" x14ac:dyDescent="0.2">
      <c r="I229" s="105"/>
      <c r="L229" s="194"/>
      <c r="M229" s="194"/>
      <c r="N229" s="194"/>
    </row>
    <row r="230" spans="9:14" x14ac:dyDescent="0.2">
      <c r="I230" s="105"/>
      <c r="L230" s="194"/>
      <c r="M230" s="194"/>
      <c r="N230" s="194"/>
    </row>
    <row r="231" spans="9:14" x14ac:dyDescent="0.2">
      <c r="I231" s="105"/>
      <c r="L231" s="194"/>
      <c r="M231" s="194"/>
      <c r="N231" s="194"/>
    </row>
    <row r="232" spans="9:14" x14ac:dyDescent="0.2">
      <c r="I232" s="105"/>
      <c r="L232" s="194"/>
      <c r="M232" s="194"/>
      <c r="N232" s="194"/>
    </row>
    <row r="233" spans="9:14" x14ac:dyDescent="0.2">
      <c r="I233" s="105"/>
      <c r="L233" s="194"/>
      <c r="M233" s="194"/>
      <c r="N233" s="194"/>
    </row>
    <row r="234" spans="9:14" x14ac:dyDescent="0.2">
      <c r="I234" s="105"/>
      <c r="L234" s="194"/>
      <c r="M234" s="194"/>
      <c r="N234" s="194"/>
    </row>
    <row r="235" spans="9:14" x14ac:dyDescent="0.2">
      <c r="I235" s="105"/>
      <c r="L235" s="194"/>
      <c r="M235" s="194"/>
      <c r="N235" s="194"/>
    </row>
    <row r="236" spans="9:14" x14ac:dyDescent="0.2">
      <c r="I236" s="105"/>
      <c r="L236" s="194"/>
      <c r="M236" s="194"/>
      <c r="N236" s="194"/>
    </row>
    <row r="237" spans="9:14" x14ac:dyDescent="0.2">
      <c r="I237" s="105"/>
      <c r="L237" s="194"/>
      <c r="M237" s="194"/>
      <c r="N237" s="194"/>
    </row>
    <row r="238" spans="9:14" x14ac:dyDescent="0.2">
      <c r="I238" s="105"/>
      <c r="L238" s="194"/>
      <c r="M238" s="194"/>
      <c r="N238" s="194"/>
    </row>
    <row r="239" spans="9:14" x14ac:dyDescent="0.2">
      <c r="I239" s="105"/>
      <c r="L239" s="194"/>
      <c r="M239" s="194"/>
      <c r="N239" s="194"/>
    </row>
    <row r="240" spans="9:14" x14ac:dyDescent="0.2">
      <c r="I240" s="105"/>
      <c r="L240" s="194"/>
      <c r="M240" s="194"/>
      <c r="N240" s="194"/>
    </row>
    <row r="241" spans="9:14" x14ac:dyDescent="0.2">
      <c r="I241" s="105"/>
      <c r="L241" s="194"/>
      <c r="M241" s="194"/>
      <c r="N241" s="194"/>
    </row>
    <row r="242" spans="9:14" x14ac:dyDescent="0.2">
      <c r="I242" s="105"/>
      <c r="L242" s="194"/>
      <c r="M242" s="194"/>
      <c r="N242" s="194"/>
    </row>
    <row r="243" spans="9:14" x14ac:dyDescent="0.2">
      <c r="I243" s="105"/>
      <c r="L243" s="194"/>
      <c r="M243" s="194"/>
      <c r="N243" s="194"/>
    </row>
    <row r="244" spans="9:14" x14ac:dyDescent="0.2">
      <c r="I244" s="105"/>
      <c r="L244" s="194"/>
      <c r="M244" s="194"/>
      <c r="N244" s="194"/>
    </row>
    <row r="245" spans="9:14" x14ac:dyDescent="0.2">
      <c r="I245" s="105"/>
      <c r="L245" s="194"/>
      <c r="M245" s="194"/>
      <c r="N245" s="194"/>
    </row>
    <row r="246" spans="9:14" x14ac:dyDescent="0.2">
      <c r="I246" s="105"/>
      <c r="L246" s="194"/>
      <c r="M246" s="194"/>
      <c r="N246" s="194"/>
    </row>
    <row r="247" spans="9:14" x14ac:dyDescent="0.2">
      <c r="I247" s="105"/>
      <c r="L247" s="194"/>
      <c r="M247" s="194"/>
      <c r="N247" s="194"/>
    </row>
    <row r="248" spans="9:14" x14ac:dyDescent="0.2">
      <c r="I248" s="105"/>
      <c r="L248" s="194"/>
      <c r="M248" s="194"/>
      <c r="N248" s="194"/>
    </row>
    <row r="249" spans="9:14" x14ac:dyDescent="0.2">
      <c r="I249" s="105"/>
      <c r="L249" s="194"/>
      <c r="M249" s="194"/>
      <c r="N249" s="194"/>
    </row>
    <row r="250" spans="9:14" x14ac:dyDescent="0.2">
      <c r="I250" s="105"/>
      <c r="L250" s="194"/>
      <c r="M250" s="194"/>
      <c r="N250" s="194"/>
    </row>
    <row r="251" spans="9:14" x14ac:dyDescent="0.2">
      <c r="I251" s="105"/>
      <c r="L251" s="194"/>
      <c r="M251" s="194"/>
      <c r="N251" s="194"/>
    </row>
    <row r="252" spans="9:14" x14ac:dyDescent="0.2">
      <c r="I252" s="105"/>
      <c r="L252" s="194"/>
      <c r="M252" s="194"/>
      <c r="N252" s="194"/>
    </row>
    <row r="253" spans="9:14" x14ac:dyDescent="0.2">
      <c r="I253" s="105"/>
      <c r="L253" s="194"/>
      <c r="M253" s="194"/>
      <c r="N253" s="194"/>
    </row>
    <row r="254" spans="9:14" x14ac:dyDescent="0.2">
      <c r="I254" s="105"/>
      <c r="L254" s="194"/>
      <c r="M254" s="194"/>
      <c r="N254" s="194"/>
    </row>
    <row r="255" spans="9:14" x14ac:dyDescent="0.2">
      <c r="I255" s="105"/>
      <c r="L255" s="194"/>
      <c r="M255" s="194"/>
      <c r="N255" s="194"/>
    </row>
    <row r="256" spans="9:14" x14ac:dyDescent="0.2">
      <c r="I256" s="105"/>
      <c r="L256" s="204"/>
      <c r="M256" s="204"/>
      <c r="N256" s="204"/>
    </row>
    <row r="257" spans="9:9" x14ac:dyDescent="0.2">
      <c r="I257" s="105"/>
    </row>
    <row r="258" spans="9:9" x14ac:dyDescent="0.2">
      <c r="I258" s="105"/>
    </row>
    <row r="259" spans="9:9" x14ac:dyDescent="0.2">
      <c r="I259" s="105"/>
    </row>
    <row r="260" spans="9:9" x14ac:dyDescent="0.2">
      <c r="I260" s="105"/>
    </row>
    <row r="261" spans="9:9" x14ac:dyDescent="0.2">
      <c r="I261" s="105"/>
    </row>
    <row r="262" spans="9:9" x14ac:dyDescent="0.2">
      <c r="I262" s="105"/>
    </row>
    <row r="263" spans="9:9" x14ac:dyDescent="0.2">
      <c r="I263" s="105"/>
    </row>
    <row r="264" spans="9:9" x14ac:dyDescent="0.2">
      <c r="I264" s="105"/>
    </row>
    <row r="265" spans="9:9" x14ac:dyDescent="0.2">
      <c r="I265" s="105"/>
    </row>
    <row r="266" spans="9:9" x14ac:dyDescent="0.2">
      <c r="I266" s="105"/>
    </row>
    <row r="267" spans="9:9" x14ac:dyDescent="0.2">
      <c r="I267" s="105"/>
    </row>
    <row r="268" spans="9:9" x14ac:dyDescent="0.2">
      <c r="I268" s="105"/>
    </row>
    <row r="269" spans="9:9" x14ac:dyDescent="0.2">
      <c r="I269" s="105"/>
    </row>
    <row r="270" spans="9:9" x14ac:dyDescent="0.2">
      <c r="I270" s="105"/>
    </row>
    <row r="271" spans="9:9" x14ac:dyDescent="0.2">
      <c r="I271" s="105"/>
    </row>
    <row r="272" spans="9:9" x14ac:dyDescent="0.2">
      <c r="I272" s="105"/>
    </row>
    <row r="273" spans="9:9" x14ac:dyDescent="0.2">
      <c r="I273" s="105"/>
    </row>
    <row r="274" spans="9:9" x14ac:dyDescent="0.2">
      <c r="I274" s="105"/>
    </row>
    <row r="275" spans="9:9" x14ac:dyDescent="0.2">
      <c r="I275" s="105"/>
    </row>
    <row r="276" spans="9:9" x14ac:dyDescent="0.2">
      <c r="I276" s="105"/>
    </row>
    <row r="277" spans="9:9" x14ac:dyDescent="0.2">
      <c r="I277" s="105"/>
    </row>
    <row r="278" spans="9:9" x14ac:dyDescent="0.2">
      <c r="I278" s="105"/>
    </row>
    <row r="279" spans="9:9" x14ac:dyDescent="0.2">
      <c r="I279" s="105"/>
    </row>
    <row r="280" spans="9:9" x14ac:dyDescent="0.2">
      <c r="I280" s="105"/>
    </row>
    <row r="281" spans="9:9" x14ac:dyDescent="0.2">
      <c r="I281" s="105"/>
    </row>
    <row r="282" spans="9:9" x14ac:dyDescent="0.2">
      <c r="I282" s="105"/>
    </row>
    <row r="283" spans="9:9" x14ac:dyDescent="0.2">
      <c r="I283" s="105"/>
    </row>
    <row r="284" spans="9:9" x14ac:dyDescent="0.2">
      <c r="I284" s="105"/>
    </row>
    <row r="285" spans="9:9" x14ac:dyDescent="0.2">
      <c r="I285" s="105"/>
    </row>
    <row r="286" spans="9:9" x14ac:dyDescent="0.2">
      <c r="I286" s="105"/>
    </row>
    <row r="287" spans="9:9" x14ac:dyDescent="0.2">
      <c r="I287" s="105"/>
    </row>
    <row r="288" spans="9:9" x14ac:dyDescent="0.2">
      <c r="I288" s="105"/>
    </row>
    <row r="289" spans="9:9" x14ac:dyDescent="0.2">
      <c r="I289" s="105"/>
    </row>
    <row r="290" spans="9:9" x14ac:dyDescent="0.2">
      <c r="I290" s="105"/>
    </row>
    <row r="291" spans="9:9" x14ac:dyDescent="0.2">
      <c r="I291" s="105"/>
    </row>
    <row r="292" spans="9:9" x14ac:dyDescent="0.2">
      <c r="I292" s="105"/>
    </row>
    <row r="293" spans="9:9" x14ac:dyDescent="0.2">
      <c r="I293" s="105"/>
    </row>
    <row r="294" spans="9:9" x14ac:dyDescent="0.2">
      <c r="I294" s="105"/>
    </row>
    <row r="295" spans="9:9" x14ac:dyDescent="0.2">
      <c r="I295" s="105"/>
    </row>
    <row r="296" spans="9:9" x14ac:dyDescent="0.2">
      <c r="I296" s="105"/>
    </row>
    <row r="297" spans="9:9" x14ac:dyDescent="0.2">
      <c r="I297" s="105"/>
    </row>
    <row r="298" spans="9:9" x14ac:dyDescent="0.2">
      <c r="I298" s="105"/>
    </row>
    <row r="299" spans="9:9" x14ac:dyDescent="0.2">
      <c r="I299" s="105"/>
    </row>
    <row r="300" spans="9:9" x14ac:dyDescent="0.2">
      <c r="I300" s="105"/>
    </row>
    <row r="301" spans="9:9" x14ac:dyDescent="0.2">
      <c r="I301" s="105"/>
    </row>
    <row r="302" spans="9:9" x14ac:dyDescent="0.2">
      <c r="I302" s="105"/>
    </row>
    <row r="303" spans="9:9" x14ac:dyDescent="0.2">
      <c r="I303" s="105"/>
    </row>
    <row r="304" spans="9:9" x14ac:dyDescent="0.2">
      <c r="I304" s="105"/>
    </row>
    <row r="305" spans="9:9" x14ac:dyDescent="0.2">
      <c r="I305" s="105"/>
    </row>
    <row r="306" spans="9:9" x14ac:dyDescent="0.2">
      <c r="I306" s="105"/>
    </row>
    <row r="307" spans="9:9" x14ac:dyDescent="0.2">
      <c r="I307" s="105"/>
    </row>
    <row r="308" spans="9:9" x14ac:dyDescent="0.2">
      <c r="I308" s="105"/>
    </row>
    <row r="309" spans="9:9" x14ac:dyDescent="0.2">
      <c r="I309" s="105"/>
    </row>
    <row r="310" spans="9:9" x14ac:dyDescent="0.2">
      <c r="I310" s="105"/>
    </row>
    <row r="311" spans="9:9" x14ac:dyDescent="0.2">
      <c r="I311" s="105"/>
    </row>
    <row r="312" spans="9:9" x14ac:dyDescent="0.2">
      <c r="I312" s="105"/>
    </row>
    <row r="313" spans="9:9" x14ac:dyDescent="0.2">
      <c r="I313" s="105"/>
    </row>
    <row r="314" spans="9:9" x14ac:dyDescent="0.2">
      <c r="I314" s="105"/>
    </row>
    <row r="315" spans="9:9" x14ac:dyDescent="0.2">
      <c r="I315" s="105"/>
    </row>
    <row r="316" spans="9:9" x14ac:dyDescent="0.2">
      <c r="I316" s="105"/>
    </row>
    <row r="317" spans="9:9" x14ac:dyDescent="0.2">
      <c r="I317" s="105"/>
    </row>
    <row r="318" spans="9:9" x14ac:dyDescent="0.2">
      <c r="I318" s="105"/>
    </row>
    <row r="319" spans="9:9" x14ac:dyDescent="0.2">
      <c r="I319" s="105"/>
    </row>
    <row r="320" spans="9:9" x14ac:dyDescent="0.2">
      <c r="I320" s="105"/>
    </row>
    <row r="321" spans="9:9" x14ac:dyDescent="0.2">
      <c r="I321" s="105"/>
    </row>
    <row r="322" spans="9:9" x14ac:dyDescent="0.2">
      <c r="I322" s="105"/>
    </row>
    <row r="323" spans="9:9" x14ac:dyDescent="0.2">
      <c r="I323" s="105"/>
    </row>
    <row r="324" spans="9:9" x14ac:dyDescent="0.2">
      <c r="I324" s="105"/>
    </row>
    <row r="325" spans="9:9" x14ac:dyDescent="0.2">
      <c r="I325" s="105"/>
    </row>
    <row r="326" spans="9:9" x14ac:dyDescent="0.2">
      <c r="I326" s="105"/>
    </row>
    <row r="327" spans="9:9" x14ac:dyDescent="0.2">
      <c r="I327" s="105"/>
    </row>
    <row r="328" spans="9:9" x14ac:dyDescent="0.2">
      <c r="I328" s="105"/>
    </row>
    <row r="329" spans="9:9" x14ac:dyDescent="0.2">
      <c r="I329" s="105"/>
    </row>
    <row r="330" spans="9:9" x14ac:dyDescent="0.2">
      <c r="I330" s="105"/>
    </row>
    <row r="331" spans="9:9" x14ac:dyDescent="0.2">
      <c r="I331" s="105"/>
    </row>
    <row r="332" spans="9:9" x14ac:dyDescent="0.2">
      <c r="I332" s="105"/>
    </row>
    <row r="333" spans="9:9" x14ac:dyDescent="0.2">
      <c r="I333" s="105"/>
    </row>
    <row r="334" spans="9:9" x14ac:dyDescent="0.2">
      <c r="I334" s="105"/>
    </row>
    <row r="335" spans="9:9" x14ac:dyDescent="0.2">
      <c r="I335" s="105"/>
    </row>
    <row r="336" spans="9:9" x14ac:dyDescent="0.2">
      <c r="I336" s="105"/>
    </row>
    <row r="337" spans="9:9" x14ac:dyDescent="0.2">
      <c r="I337" s="105"/>
    </row>
    <row r="338" spans="9:9" x14ac:dyDescent="0.2">
      <c r="I338" s="105"/>
    </row>
    <row r="339" spans="9:9" x14ac:dyDescent="0.2">
      <c r="I339" s="105"/>
    </row>
    <row r="340" spans="9:9" x14ac:dyDescent="0.2">
      <c r="I340" s="105"/>
    </row>
    <row r="341" spans="9:9" x14ac:dyDescent="0.2">
      <c r="I341" s="105"/>
    </row>
    <row r="342" spans="9:9" x14ac:dyDescent="0.2">
      <c r="I342" s="105"/>
    </row>
    <row r="343" spans="9:9" x14ac:dyDescent="0.2">
      <c r="I343" s="105"/>
    </row>
    <row r="344" spans="9:9" x14ac:dyDescent="0.2">
      <c r="I344" s="105"/>
    </row>
    <row r="345" spans="9:9" x14ac:dyDescent="0.2">
      <c r="I345" s="105"/>
    </row>
    <row r="346" spans="9:9" x14ac:dyDescent="0.2">
      <c r="I346" s="105"/>
    </row>
    <row r="347" spans="9:9" x14ac:dyDescent="0.2">
      <c r="I347" s="105"/>
    </row>
    <row r="348" spans="9:9" x14ac:dyDescent="0.2">
      <c r="I348" s="105"/>
    </row>
    <row r="349" spans="9:9" x14ac:dyDescent="0.2">
      <c r="I349" s="105"/>
    </row>
    <row r="350" spans="9:9" x14ac:dyDescent="0.2">
      <c r="I350" s="105"/>
    </row>
    <row r="351" spans="9:9" x14ac:dyDescent="0.2">
      <c r="I351" s="105"/>
    </row>
    <row r="352" spans="9:9" x14ac:dyDescent="0.2">
      <c r="I352" s="105"/>
    </row>
    <row r="353" spans="9:9" x14ac:dyDescent="0.2">
      <c r="I353" s="105"/>
    </row>
    <row r="354" spans="9:9" x14ac:dyDescent="0.2">
      <c r="I354" s="105"/>
    </row>
    <row r="355" spans="9:9" x14ac:dyDescent="0.2">
      <c r="I355" s="105"/>
    </row>
    <row r="356" spans="9:9" x14ac:dyDescent="0.2">
      <c r="I356" s="105"/>
    </row>
    <row r="357" spans="9:9" x14ac:dyDescent="0.2">
      <c r="I357" s="105"/>
    </row>
    <row r="358" spans="9:9" x14ac:dyDescent="0.2">
      <c r="I358" s="105"/>
    </row>
    <row r="359" spans="9:9" x14ac:dyDescent="0.2">
      <c r="I359" s="105"/>
    </row>
    <row r="360" spans="9:9" x14ac:dyDescent="0.2">
      <c r="I360" s="105"/>
    </row>
    <row r="361" spans="9:9" x14ac:dyDescent="0.2">
      <c r="I361" s="105"/>
    </row>
    <row r="362" spans="9:9" x14ac:dyDescent="0.2">
      <c r="I362" s="105"/>
    </row>
    <row r="363" spans="9:9" x14ac:dyDescent="0.2">
      <c r="I363" s="105"/>
    </row>
    <row r="364" spans="9:9" x14ac:dyDescent="0.2">
      <c r="I364" s="105"/>
    </row>
    <row r="365" spans="9:9" x14ac:dyDescent="0.2">
      <c r="I365" s="105"/>
    </row>
    <row r="366" spans="9:9" x14ac:dyDescent="0.2">
      <c r="I366" s="105"/>
    </row>
    <row r="367" spans="9:9" x14ac:dyDescent="0.2">
      <c r="I367" s="105"/>
    </row>
    <row r="368" spans="9:9" x14ac:dyDescent="0.2">
      <c r="I368" s="105"/>
    </row>
    <row r="369" spans="9:9" x14ac:dyDescent="0.2">
      <c r="I369" s="105"/>
    </row>
    <row r="370" spans="9:9" x14ac:dyDescent="0.2">
      <c r="I370" s="105"/>
    </row>
    <row r="371" spans="9:9" x14ac:dyDescent="0.2">
      <c r="I371" s="105"/>
    </row>
    <row r="372" spans="9:9" x14ac:dyDescent="0.2">
      <c r="I372" s="105"/>
    </row>
    <row r="373" spans="9:9" x14ac:dyDescent="0.2">
      <c r="I373" s="105"/>
    </row>
    <row r="374" spans="9:9" x14ac:dyDescent="0.2">
      <c r="I374" s="105"/>
    </row>
    <row r="375" spans="9:9" x14ac:dyDescent="0.2">
      <c r="I375" s="105"/>
    </row>
    <row r="376" spans="9:9" x14ac:dyDescent="0.2">
      <c r="I376" s="105"/>
    </row>
    <row r="377" spans="9:9" x14ac:dyDescent="0.2">
      <c r="I377" s="105"/>
    </row>
    <row r="378" spans="9:9" x14ac:dyDescent="0.2">
      <c r="I378" s="105"/>
    </row>
    <row r="379" spans="9:9" x14ac:dyDescent="0.2">
      <c r="I379" s="105"/>
    </row>
    <row r="380" spans="9:9" x14ac:dyDescent="0.2">
      <c r="I380" s="105"/>
    </row>
    <row r="381" spans="9:9" x14ac:dyDescent="0.2">
      <c r="I381" s="105"/>
    </row>
    <row r="382" spans="9:9" x14ac:dyDescent="0.2">
      <c r="I382" s="105"/>
    </row>
    <row r="383" spans="9:9" x14ac:dyDescent="0.2">
      <c r="I383" s="105"/>
    </row>
    <row r="384" spans="9:9" x14ac:dyDescent="0.2">
      <c r="I384" s="105"/>
    </row>
    <row r="385" spans="9:9" x14ac:dyDescent="0.2">
      <c r="I385" s="105"/>
    </row>
    <row r="386" spans="9:9" x14ac:dyDescent="0.2">
      <c r="I386" s="105"/>
    </row>
    <row r="387" spans="9:9" x14ac:dyDescent="0.2">
      <c r="I387" s="105"/>
    </row>
    <row r="388" spans="9:9" x14ac:dyDescent="0.2">
      <c r="I388" s="105"/>
    </row>
    <row r="389" spans="9:9" x14ac:dyDescent="0.2">
      <c r="I389" s="105"/>
    </row>
    <row r="390" spans="9:9" x14ac:dyDescent="0.2">
      <c r="I390" s="105"/>
    </row>
    <row r="391" spans="9:9" x14ac:dyDescent="0.2">
      <c r="I391" s="105"/>
    </row>
    <row r="392" spans="9:9" x14ac:dyDescent="0.2">
      <c r="I392" s="105"/>
    </row>
    <row r="393" spans="9:9" x14ac:dyDescent="0.2">
      <c r="I393" s="105"/>
    </row>
    <row r="394" spans="9:9" x14ac:dyDescent="0.2">
      <c r="I394" s="105"/>
    </row>
    <row r="395" spans="9:9" x14ac:dyDescent="0.2">
      <c r="I395" s="105"/>
    </row>
    <row r="396" spans="9:9" x14ac:dyDescent="0.2">
      <c r="I396" s="105"/>
    </row>
    <row r="397" spans="9:9" x14ac:dyDescent="0.2">
      <c r="I397" s="105"/>
    </row>
    <row r="398" spans="9:9" x14ac:dyDescent="0.2">
      <c r="I398" s="105"/>
    </row>
    <row r="399" spans="9:9" x14ac:dyDescent="0.2">
      <c r="I399" s="105"/>
    </row>
    <row r="400" spans="9:9" x14ac:dyDescent="0.2">
      <c r="I400" s="105"/>
    </row>
    <row r="401" spans="9:9" x14ac:dyDescent="0.2">
      <c r="I401" s="105"/>
    </row>
    <row r="402" spans="9:9" x14ac:dyDescent="0.2">
      <c r="I402" s="105"/>
    </row>
    <row r="403" spans="9:9" x14ac:dyDescent="0.2">
      <c r="I403" s="105"/>
    </row>
    <row r="404" spans="9:9" x14ac:dyDescent="0.2">
      <c r="I404" s="105"/>
    </row>
    <row r="405" spans="9:9" x14ac:dyDescent="0.2">
      <c r="I405" s="105"/>
    </row>
    <row r="406" spans="9:9" x14ac:dyDescent="0.2">
      <c r="I406" s="105"/>
    </row>
    <row r="407" spans="9:9" x14ac:dyDescent="0.2">
      <c r="I407" s="105"/>
    </row>
    <row r="408" spans="9:9" x14ac:dyDescent="0.2">
      <c r="I408" s="105"/>
    </row>
    <row r="409" spans="9:9" x14ac:dyDescent="0.2">
      <c r="I409" s="105"/>
    </row>
    <row r="410" spans="9:9" x14ac:dyDescent="0.2">
      <c r="I410" s="105"/>
    </row>
    <row r="411" spans="9:9" x14ac:dyDescent="0.2">
      <c r="I411" s="105"/>
    </row>
    <row r="412" spans="9:9" x14ac:dyDescent="0.2">
      <c r="I412" s="105"/>
    </row>
    <row r="413" spans="9:9" x14ac:dyDescent="0.2">
      <c r="I413" s="105"/>
    </row>
    <row r="414" spans="9:9" x14ac:dyDescent="0.2">
      <c r="I414" s="105"/>
    </row>
    <row r="415" spans="9:9" x14ac:dyDescent="0.2">
      <c r="I415" s="105"/>
    </row>
    <row r="416" spans="9:9" x14ac:dyDescent="0.2">
      <c r="I416" s="105"/>
    </row>
    <row r="417" spans="9:9" x14ac:dyDescent="0.2">
      <c r="I417" s="105"/>
    </row>
    <row r="418" spans="9:9" x14ac:dyDescent="0.2">
      <c r="I418" s="105"/>
    </row>
    <row r="419" spans="9:9" x14ac:dyDescent="0.2">
      <c r="I419" s="105"/>
    </row>
    <row r="420" spans="9:9" x14ac:dyDescent="0.2">
      <c r="I420" s="105"/>
    </row>
    <row r="421" spans="9:9" x14ac:dyDescent="0.2">
      <c r="I421" s="105"/>
    </row>
    <row r="422" spans="9:9" x14ac:dyDescent="0.2">
      <c r="I422" s="105"/>
    </row>
    <row r="423" spans="9:9" x14ac:dyDescent="0.2">
      <c r="I423" s="105"/>
    </row>
    <row r="424" spans="9:9" x14ac:dyDescent="0.2">
      <c r="I424" s="105"/>
    </row>
    <row r="425" spans="9:9" x14ac:dyDescent="0.2">
      <c r="I425" s="105"/>
    </row>
    <row r="426" spans="9:9" x14ac:dyDescent="0.2">
      <c r="I426" s="105"/>
    </row>
    <row r="427" spans="9:9" x14ac:dyDescent="0.2">
      <c r="I427" s="105"/>
    </row>
    <row r="428" spans="9:9" x14ac:dyDescent="0.2">
      <c r="I428" s="105"/>
    </row>
    <row r="429" spans="9:9" x14ac:dyDescent="0.2">
      <c r="I429" s="105"/>
    </row>
    <row r="430" spans="9:9" x14ac:dyDescent="0.2">
      <c r="I430" s="105"/>
    </row>
    <row r="431" spans="9:9" x14ac:dyDescent="0.2">
      <c r="I431" s="105"/>
    </row>
    <row r="432" spans="9:9" x14ac:dyDescent="0.2">
      <c r="I432" s="105"/>
    </row>
    <row r="433" spans="9:9" x14ac:dyDescent="0.2">
      <c r="I433" s="105"/>
    </row>
    <row r="434" spans="9:9" x14ac:dyDescent="0.2">
      <c r="I434" s="105"/>
    </row>
    <row r="435" spans="9:9" x14ac:dyDescent="0.2">
      <c r="I435" s="105"/>
    </row>
    <row r="436" spans="9:9" x14ac:dyDescent="0.2">
      <c r="I436" s="105"/>
    </row>
    <row r="437" spans="9:9" x14ac:dyDescent="0.2">
      <c r="I437" s="105"/>
    </row>
    <row r="438" spans="9:9" x14ac:dyDescent="0.2">
      <c r="I438" s="105"/>
    </row>
    <row r="439" spans="9:9" x14ac:dyDescent="0.2">
      <c r="I439" s="105"/>
    </row>
    <row r="440" spans="9:9" x14ac:dyDescent="0.2">
      <c r="I440" s="105"/>
    </row>
    <row r="441" spans="9:9" x14ac:dyDescent="0.2">
      <c r="I441" s="105"/>
    </row>
    <row r="442" spans="9:9" x14ac:dyDescent="0.2">
      <c r="I442" s="105"/>
    </row>
    <row r="443" spans="9:9" x14ac:dyDescent="0.2">
      <c r="I443" s="105"/>
    </row>
    <row r="444" spans="9:9" x14ac:dyDescent="0.2">
      <c r="I444" s="105"/>
    </row>
    <row r="445" spans="9:9" x14ac:dyDescent="0.2">
      <c r="I445" s="105"/>
    </row>
    <row r="446" spans="9:9" x14ac:dyDescent="0.2">
      <c r="I446" s="105"/>
    </row>
    <row r="447" spans="9:9" x14ac:dyDescent="0.2">
      <c r="I447" s="105"/>
    </row>
    <row r="448" spans="9:9" x14ac:dyDescent="0.2">
      <c r="I448" s="105"/>
    </row>
    <row r="449" spans="9:9" x14ac:dyDescent="0.2">
      <c r="I449" s="105"/>
    </row>
    <row r="450" spans="9:9" x14ac:dyDescent="0.2">
      <c r="I450" s="105"/>
    </row>
    <row r="451" spans="9:9" x14ac:dyDescent="0.2">
      <c r="I451" s="105"/>
    </row>
    <row r="452" spans="9:9" x14ac:dyDescent="0.2">
      <c r="I452" s="105"/>
    </row>
    <row r="453" spans="9:9" x14ac:dyDescent="0.2">
      <c r="I453" s="105"/>
    </row>
    <row r="454" spans="9:9" x14ac:dyDescent="0.2">
      <c r="I454" s="105"/>
    </row>
    <row r="455" spans="9:9" x14ac:dyDescent="0.2">
      <c r="I455" s="105"/>
    </row>
    <row r="456" spans="9:9" x14ac:dyDescent="0.2">
      <c r="I456" s="105"/>
    </row>
    <row r="457" spans="9:9" x14ac:dyDescent="0.2">
      <c r="I457" s="105"/>
    </row>
    <row r="458" spans="9:9" x14ac:dyDescent="0.2">
      <c r="I458" s="105"/>
    </row>
    <row r="459" spans="9:9" x14ac:dyDescent="0.2">
      <c r="I459" s="105"/>
    </row>
    <row r="460" spans="9:9" x14ac:dyDescent="0.2">
      <c r="I460" s="105"/>
    </row>
    <row r="461" spans="9:9" x14ac:dyDescent="0.2">
      <c r="I461" s="105"/>
    </row>
    <row r="462" spans="9:9" x14ac:dyDescent="0.2">
      <c r="I462" s="105"/>
    </row>
    <row r="463" spans="9:9" x14ac:dyDescent="0.2">
      <c r="I463" s="105"/>
    </row>
    <row r="464" spans="9:9" x14ac:dyDescent="0.2">
      <c r="I464" s="105"/>
    </row>
    <row r="465" spans="9:9" x14ac:dyDescent="0.2">
      <c r="I465" s="105"/>
    </row>
    <row r="466" spans="9:9" x14ac:dyDescent="0.2">
      <c r="I466" s="105"/>
    </row>
    <row r="467" spans="9:9" x14ac:dyDescent="0.2">
      <c r="I467" s="105"/>
    </row>
    <row r="468" spans="9:9" x14ac:dyDescent="0.2">
      <c r="I468" s="105"/>
    </row>
    <row r="469" spans="9:9" x14ac:dyDescent="0.2">
      <c r="I469" s="105"/>
    </row>
    <row r="470" spans="9:9" x14ac:dyDescent="0.2">
      <c r="I470" s="105"/>
    </row>
    <row r="471" spans="9:9" x14ac:dyDescent="0.2">
      <c r="I471" s="105"/>
    </row>
    <row r="472" spans="9:9" x14ac:dyDescent="0.2">
      <c r="I472" s="105"/>
    </row>
    <row r="473" spans="9:9" x14ac:dyDescent="0.2">
      <c r="I473" s="105"/>
    </row>
    <row r="474" spans="9:9" x14ac:dyDescent="0.2">
      <c r="I474" s="105"/>
    </row>
    <row r="475" spans="9:9" x14ac:dyDescent="0.2">
      <c r="I475" s="105"/>
    </row>
    <row r="476" spans="9:9" x14ac:dyDescent="0.2">
      <c r="I476" s="105"/>
    </row>
    <row r="477" spans="9:9" x14ac:dyDescent="0.2">
      <c r="I477" s="105"/>
    </row>
    <row r="478" spans="9:9" x14ac:dyDescent="0.2">
      <c r="I478" s="105"/>
    </row>
    <row r="479" spans="9:9" x14ac:dyDescent="0.2">
      <c r="I479" s="105"/>
    </row>
    <row r="480" spans="9:9" x14ac:dyDescent="0.2">
      <c r="I480" s="105"/>
    </row>
    <row r="481" spans="9:9" x14ac:dyDescent="0.2">
      <c r="I481" s="105"/>
    </row>
    <row r="482" spans="9:9" x14ac:dyDescent="0.2">
      <c r="I482" s="105"/>
    </row>
    <row r="483" spans="9:9" x14ac:dyDescent="0.2">
      <c r="I483" s="105"/>
    </row>
    <row r="484" spans="9:9" x14ac:dyDescent="0.2">
      <c r="I484" s="105"/>
    </row>
    <row r="485" spans="9:9" x14ac:dyDescent="0.2">
      <c r="I485" s="105"/>
    </row>
    <row r="486" spans="9:9" x14ac:dyDescent="0.2">
      <c r="I486" s="105"/>
    </row>
    <row r="487" spans="9:9" x14ac:dyDescent="0.2">
      <c r="I487" s="105"/>
    </row>
    <row r="488" spans="9:9" x14ac:dyDescent="0.2">
      <c r="I488" s="105"/>
    </row>
    <row r="489" spans="9:9" x14ac:dyDescent="0.2">
      <c r="I489" s="105"/>
    </row>
    <row r="490" spans="9:9" x14ac:dyDescent="0.2">
      <c r="I490" s="105"/>
    </row>
    <row r="491" spans="9:9" x14ac:dyDescent="0.2">
      <c r="I491" s="105"/>
    </row>
    <row r="492" spans="9:9" x14ac:dyDescent="0.2">
      <c r="I492" s="105"/>
    </row>
    <row r="493" spans="9:9" x14ac:dyDescent="0.2">
      <c r="I493" s="105"/>
    </row>
    <row r="494" spans="9:9" x14ac:dyDescent="0.2">
      <c r="I494" s="105"/>
    </row>
    <row r="495" spans="9:9" x14ac:dyDescent="0.2">
      <c r="I495" s="105"/>
    </row>
    <row r="496" spans="9:9" x14ac:dyDescent="0.2">
      <c r="I496" s="105"/>
    </row>
    <row r="497" spans="9:9" x14ac:dyDescent="0.2">
      <c r="I497" s="105"/>
    </row>
    <row r="498" spans="9:9" x14ac:dyDescent="0.2">
      <c r="I498" s="105"/>
    </row>
    <row r="499" spans="9:9" x14ac:dyDescent="0.2">
      <c r="I499" s="105"/>
    </row>
    <row r="500" spans="9:9" x14ac:dyDescent="0.2">
      <c r="I500" s="105"/>
    </row>
    <row r="501" spans="9:9" x14ac:dyDescent="0.2">
      <c r="I501" s="105"/>
    </row>
    <row r="502" spans="9:9" x14ac:dyDescent="0.2">
      <c r="I502" s="105"/>
    </row>
    <row r="503" spans="9:9" x14ac:dyDescent="0.2">
      <c r="I503" s="105"/>
    </row>
    <row r="504" spans="9:9" x14ac:dyDescent="0.2">
      <c r="I504" s="105"/>
    </row>
    <row r="505" spans="9:9" x14ac:dyDescent="0.2">
      <c r="I505" s="105"/>
    </row>
    <row r="506" spans="9:9" x14ac:dyDescent="0.2">
      <c r="I506" s="105"/>
    </row>
    <row r="507" spans="9:9" x14ac:dyDescent="0.2">
      <c r="I507" s="105"/>
    </row>
    <row r="508" spans="9:9" x14ac:dyDescent="0.2">
      <c r="I508" s="105"/>
    </row>
    <row r="509" spans="9:9" x14ac:dyDescent="0.2">
      <c r="I509" s="105"/>
    </row>
    <row r="510" spans="9:9" x14ac:dyDescent="0.2">
      <c r="I510" s="105"/>
    </row>
    <row r="511" spans="9:9" x14ac:dyDescent="0.2">
      <c r="I511" s="105"/>
    </row>
    <row r="512" spans="9:9" x14ac:dyDescent="0.2">
      <c r="I512" s="105"/>
    </row>
    <row r="513" spans="9:9" x14ac:dyDescent="0.2">
      <c r="I513" s="105"/>
    </row>
    <row r="514" spans="9:9" x14ac:dyDescent="0.2">
      <c r="I514" s="105"/>
    </row>
    <row r="515" spans="9:9" x14ac:dyDescent="0.2">
      <c r="I515" s="105"/>
    </row>
    <row r="516" spans="9:9" x14ac:dyDescent="0.2">
      <c r="I516" s="105"/>
    </row>
    <row r="517" spans="9:9" x14ac:dyDescent="0.2">
      <c r="I517" s="105"/>
    </row>
    <row r="518" spans="9:9" x14ac:dyDescent="0.2">
      <c r="I518" s="105"/>
    </row>
    <row r="519" spans="9:9" x14ac:dyDescent="0.2">
      <c r="I519" s="105"/>
    </row>
    <row r="520" spans="9:9" x14ac:dyDescent="0.2">
      <c r="I520" s="105"/>
    </row>
    <row r="521" spans="9:9" x14ac:dyDescent="0.2">
      <c r="I521" s="105"/>
    </row>
    <row r="522" spans="9:9" x14ac:dyDescent="0.2">
      <c r="I522" s="105"/>
    </row>
    <row r="523" spans="9:9" x14ac:dyDescent="0.2">
      <c r="I523" s="105"/>
    </row>
    <row r="524" spans="9:9" x14ac:dyDescent="0.2">
      <c r="I524" s="105"/>
    </row>
    <row r="525" spans="9:9" x14ac:dyDescent="0.2">
      <c r="I525" s="105"/>
    </row>
    <row r="526" spans="9:9" x14ac:dyDescent="0.2">
      <c r="I526" s="105"/>
    </row>
    <row r="527" spans="9:9" x14ac:dyDescent="0.2">
      <c r="I527" s="105"/>
    </row>
    <row r="528" spans="9:9" x14ac:dyDescent="0.2">
      <c r="I528" s="105"/>
    </row>
    <row r="529" spans="9:9" x14ac:dyDescent="0.2">
      <c r="I529" s="105"/>
    </row>
    <row r="530" spans="9:9" x14ac:dyDescent="0.2">
      <c r="I530" s="105"/>
    </row>
    <row r="531" spans="9:9" x14ac:dyDescent="0.2">
      <c r="I531" s="105"/>
    </row>
    <row r="532" spans="9:9" x14ac:dyDescent="0.2">
      <c r="I532" s="105"/>
    </row>
    <row r="533" spans="9:9" x14ac:dyDescent="0.2">
      <c r="I533" s="105"/>
    </row>
    <row r="534" spans="9:9" x14ac:dyDescent="0.2">
      <c r="I534" s="105"/>
    </row>
    <row r="535" spans="9:9" x14ac:dyDescent="0.2">
      <c r="I535" s="105"/>
    </row>
    <row r="536" spans="9:9" x14ac:dyDescent="0.2">
      <c r="I536" s="105"/>
    </row>
    <row r="537" spans="9:9" x14ac:dyDescent="0.2">
      <c r="I537" s="105"/>
    </row>
    <row r="538" spans="9:9" x14ac:dyDescent="0.2">
      <c r="I538" s="105"/>
    </row>
    <row r="539" spans="9:9" x14ac:dyDescent="0.2">
      <c r="I539" s="105"/>
    </row>
    <row r="540" spans="9:9" x14ac:dyDescent="0.2">
      <c r="I540" s="105"/>
    </row>
    <row r="541" spans="9:9" x14ac:dyDescent="0.2">
      <c r="I541" s="105"/>
    </row>
    <row r="542" spans="9:9" x14ac:dyDescent="0.2">
      <c r="I542" s="105"/>
    </row>
    <row r="543" spans="9:9" x14ac:dyDescent="0.2">
      <c r="I543" s="105"/>
    </row>
    <row r="544" spans="9:9" x14ac:dyDescent="0.2">
      <c r="I544" s="105"/>
    </row>
    <row r="545" spans="9:9" x14ac:dyDescent="0.2">
      <c r="I545" s="105"/>
    </row>
    <row r="546" spans="9:9" x14ac:dyDescent="0.2">
      <c r="I546" s="105"/>
    </row>
    <row r="547" spans="9:9" x14ac:dyDescent="0.2">
      <c r="I547" s="105"/>
    </row>
    <row r="548" spans="9:9" x14ac:dyDescent="0.2">
      <c r="I548" s="105"/>
    </row>
    <row r="549" spans="9:9" x14ac:dyDescent="0.2">
      <c r="I549" s="105"/>
    </row>
    <row r="550" spans="9:9" x14ac:dyDescent="0.2">
      <c r="I550" s="105"/>
    </row>
    <row r="551" spans="9:9" x14ac:dyDescent="0.2">
      <c r="I551" s="105"/>
    </row>
    <row r="552" spans="9:9" x14ac:dyDescent="0.2">
      <c r="I552" s="105"/>
    </row>
    <row r="553" spans="9:9" x14ac:dyDescent="0.2">
      <c r="I553" s="105"/>
    </row>
    <row r="554" spans="9:9" x14ac:dyDescent="0.2">
      <c r="I554" s="105"/>
    </row>
    <row r="555" spans="9:9" x14ac:dyDescent="0.2">
      <c r="I555" s="105"/>
    </row>
    <row r="556" spans="9:9" x14ac:dyDescent="0.2">
      <c r="I556" s="105"/>
    </row>
    <row r="557" spans="9:9" x14ac:dyDescent="0.2">
      <c r="I557" s="105"/>
    </row>
    <row r="558" spans="9:9" x14ac:dyDescent="0.2">
      <c r="I558" s="105"/>
    </row>
    <row r="559" spans="9:9" x14ac:dyDescent="0.2">
      <c r="I559" s="105"/>
    </row>
    <row r="560" spans="9:9" x14ac:dyDescent="0.2">
      <c r="I560" s="105"/>
    </row>
    <row r="561" spans="9:9" x14ac:dyDescent="0.2">
      <c r="I561" s="105"/>
    </row>
    <row r="562" spans="9:9" x14ac:dyDescent="0.2">
      <c r="I562" s="105"/>
    </row>
    <row r="563" spans="9:9" x14ac:dyDescent="0.2">
      <c r="I563" s="105"/>
    </row>
    <row r="564" spans="9:9" x14ac:dyDescent="0.2">
      <c r="I564" s="105"/>
    </row>
    <row r="565" spans="9:9" x14ac:dyDescent="0.2">
      <c r="I565" s="105"/>
    </row>
    <row r="566" spans="9:9" x14ac:dyDescent="0.2">
      <c r="I566" s="105"/>
    </row>
    <row r="567" spans="9:9" x14ac:dyDescent="0.2">
      <c r="I567" s="105"/>
    </row>
    <row r="568" spans="9:9" x14ac:dyDescent="0.2">
      <c r="I568" s="105"/>
    </row>
    <row r="569" spans="9:9" x14ac:dyDescent="0.2">
      <c r="I569" s="105"/>
    </row>
    <row r="570" spans="9:9" x14ac:dyDescent="0.2">
      <c r="I570" s="105"/>
    </row>
    <row r="571" spans="9:9" x14ac:dyDescent="0.2">
      <c r="I571" s="105"/>
    </row>
    <row r="572" spans="9:9" x14ac:dyDescent="0.2">
      <c r="I572" s="105"/>
    </row>
    <row r="573" spans="9:9" x14ac:dyDescent="0.2">
      <c r="I573" s="105"/>
    </row>
    <row r="574" spans="9:9" x14ac:dyDescent="0.2">
      <c r="I574" s="105"/>
    </row>
    <row r="575" spans="9:9" x14ac:dyDescent="0.2">
      <c r="I575" s="105"/>
    </row>
    <row r="576" spans="9:9" x14ac:dyDescent="0.2">
      <c r="I576" s="105"/>
    </row>
    <row r="577" spans="9:9" x14ac:dyDescent="0.2">
      <c r="I577" s="105"/>
    </row>
    <row r="578" spans="9:9" x14ac:dyDescent="0.2">
      <c r="I578" s="105"/>
    </row>
    <row r="579" spans="9:9" x14ac:dyDescent="0.2">
      <c r="I579" s="105"/>
    </row>
    <row r="580" spans="9:9" x14ac:dyDescent="0.2">
      <c r="I580" s="105"/>
    </row>
    <row r="581" spans="9:9" x14ac:dyDescent="0.2">
      <c r="I581" s="105"/>
    </row>
    <row r="582" spans="9:9" x14ac:dyDescent="0.2">
      <c r="I582" s="105"/>
    </row>
    <row r="583" spans="9:9" x14ac:dyDescent="0.2">
      <c r="I583" s="105"/>
    </row>
    <row r="584" spans="9:9" x14ac:dyDescent="0.2">
      <c r="I584" s="105"/>
    </row>
    <row r="585" spans="9:9" x14ac:dyDescent="0.2">
      <c r="I585" s="105"/>
    </row>
    <row r="586" spans="9:9" x14ac:dyDescent="0.2">
      <c r="I586" s="105"/>
    </row>
    <row r="587" spans="9:9" x14ac:dyDescent="0.2">
      <c r="I587" s="105"/>
    </row>
    <row r="588" spans="9:9" x14ac:dyDescent="0.2">
      <c r="I588" s="105"/>
    </row>
    <row r="589" spans="9:9" x14ac:dyDescent="0.2">
      <c r="I589" s="105"/>
    </row>
    <row r="590" spans="9:9" x14ac:dyDescent="0.2">
      <c r="I590" s="105"/>
    </row>
    <row r="591" spans="9:9" x14ac:dyDescent="0.2">
      <c r="I591" s="105"/>
    </row>
    <row r="592" spans="9:9" x14ac:dyDescent="0.2">
      <c r="I592" s="105"/>
    </row>
    <row r="593" spans="9:9" x14ac:dyDescent="0.2">
      <c r="I593" s="105"/>
    </row>
    <row r="594" spans="9:9" x14ac:dyDescent="0.2">
      <c r="I594" s="105"/>
    </row>
    <row r="595" spans="9:9" x14ac:dyDescent="0.2">
      <c r="I595" s="105"/>
    </row>
    <row r="596" spans="9:9" x14ac:dyDescent="0.2">
      <c r="I596" s="105"/>
    </row>
    <row r="597" spans="9:9" x14ac:dyDescent="0.2">
      <c r="I597" s="105"/>
    </row>
    <row r="598" spans="9:9" x14ac:dyDescent="0.2">
      <c r="I598" s="105"/>
    </row>
    <row r="599" spans="9:9" x14ac:dyDescent="0.2">
      <c r="I599" s="105"/>
    </row>
    <row r="600" spans="9:9" x14ac:dyDescent="0.2">
      <c r="I600" s="105"/>
    </row>
    <row r="601" spans="9:9" x14ac:dyDescent="0.2">
      <c r="I601" s="105"/>
    </row>
    <row r="602" spans="9:9" x14ac:dyDescent="0.2">
      <c r="I602" s="105"/>
    </row>
    <row r="603" spans="9:9" x14ac:dyDescent="0.2">
      <c r="I603" s="105"/>
    </row>
    <row r="604" spans="9:9" x14ac:dyDescent="0.2">
      <c r="I604" s="105"/>
    </row>
    <row r="605" spans="9:9" x14ac:dyDescent="0.2">
      <c r="I605" s="105"/>
    </row>
    <row r="606" spans="9:9" x14ac:dyDescent="0.2">
      <c r="I606" s="105"/>
    </row>
    <row r="607" spans="9:9" x14ac:dyDescent="0.2">
      <c r="I607" s="105"/>
    </row>
    <row r="608" spans="9:9" x14ac:dyDescent="0.2">
      <c r="I608" s="105"/>
    </row>
    <row r="609" spans="9:9" x14ac:dyDescent="0.2">
      <c r="I609" s="105"/>
    </row>
    <row r="610" spans="9:9" x14ac:dyDescent="0.2">
      <c r="I610" s="105"/>
    </row>
    <row r="611" spans="9:9" x14ac:dyDescent="0.2">
      <c r="I611" s="105"/>
    </row>
    <row r="612" spans="9:9" x14ac:dyDescent="0.2">
      <c r="I612" s="105"/>
    </row>
    <row r="613" spans="9:9" x14ac:dyDescent="0.2">
      <c r="I613" s="105"/>
    </row>
    <row r="614" spans="9:9" x14ac:dyDescent="0.2">
      <c r="I614" s="105"/>
    </row>
    <row r="615" spans="9:9" x14ac:dyDescent="0.2">
      <c r="I615" s="105"/>
    </row>
    <row r="616" spans="9:9" x14ac:dyDescent="0.2">
      <c r="I616" s="105"/>
    </row>
    <row r="617" spans="9:9" x14ac:dyDescent="0.2">
      <c r="I617" s="105"/>
    </row>
    <row r="618" spans="9:9" x14ac:dyDescent="0.2">
      <c r="I618" s="105"/>
    </row>
    <row r="619" spans="9:9" x14ac:dyDescent="0.2">
      <c r="I619" s="105"/>
    </row>
    <row r="620" spans="9:9" x14ac:dyDescent="0.2">
      <c r="I620" s="105"/>
    </row>
    <row r="621" spans="9:9" x14ac:dyDescent="0.2">
      <c r="I621" s="105"/>
    </row>
    <row r="622" spans="9:9" x14ac:dyDescent="0.2">
      <c r="I622" s="105"/>
    </row>
    <row r="623" spans="9:9" x14ac:dyDescent="0.2">
      <c r="I623" s="105"/>
    </row>
    <row r="624" spans="9:9" x14ac:dyDescent="0.2">
      <c r="I624" s="105"/>
    </row>
    <row r="625" spans="9:9" x14ac:dyDescent="0.2">
      <c r="I625" s="105"/>
    </row>
    <row r="626" spans="9:9" x14ac:dyDescent="0.2">
      <c r="I626" s="105"/>
    </row>
    <row r="627" spans="9:9" x14ac:dyDescent="0.2">
      <c r="I627" s="105"/>
    </row>
    <row r="628" spans="9:9" x14ac:dyDescent="0.2">
      <c r="I628" s="105"/>
    </row>
    <row r="629" spans="9:9" x14ac:dyDescent="0.2">
      <c r="I629" s="105"/>
    </row>
    <row r="630" spans="9:9" x14ac:dyDescent="0.2">
      <c r="I630" s="105"/>
    </row>
    <row r="631" spans="9:9" x14ac:dyDescent="0.2">
      <c r="I631" s="105"/>
    </row>
    <row r="632" spans="9:9" x14ac:dyDescent="0.2">
      <c r="I632" s="105"/>
    </row>
    <row r="633" spans="9:9" x14ac:dyDescent="0.2">
      <c r="I633" s="105"/>
    </row>
    <row r="634" spans="9:9" x14ac:dyDescent="0.2">
      <c r="I634" s="105"/>
    </row>
    <row r="635" spans="9:9" x14ac:dyDescent="0.2">
      <c r="I635" s="105"/>
    </row>
    <row r="636" spans="9:9" x14ac:dyDescent="0.2">
      <c r="I636" s="105"/>
    </row>
    <row r="637" spans="9:9" x14ac:dyDescent="0.2">
      <c r="I637" s="105"/>
    </row>
    <row r="638" spans="9:9" x14ac:dyDescent="0.2">
      <c r="I638" s="105"/>
    </row>
    <row r="639" spans="9:9" x14ac:dyDescent="0.2">
      <c r="I639" s="105"/>
    </row>
    <row r="640" spans="9:9" x14ac:dyDescent="0.2">
      <c r="I640" s="105"/>
    </row>
    <row r="641" spans="9:9" x14ac:dyDescent="0.2">
      <c r="I641" s="105"/>
    </row>
    <row r="642" spans="9:9" x14ac:dyDescent="0.2">
      <c r="I642" s="105"/>
    </row>
    <row r="643" spans="9:9" x14ac:dyDescent="0.2">
      <c r="I643" s="105"/>
    </row>
    <row r="644" spans="9:9" x14ac:dyDescent="0.2">
      <c r="I644" s="105"/>
    </row>
    <row r="645" spans="9:9" x14ac:dyDescent="0.2">
      <c r="I645" s="105"/>
    </row>
    <row r="646" spans="9:9" x14ac:dyDescent="0.2">
      <c r="I646" s="105"/>
    </row>
    <row r="647" spans="9:9" x14ac:dyDescent="0.2">
      <c r="I647" s="105"/>
    </row>
    <row r="648" spans="9:9" x14ac:dyDescent="0.2">
      <c r="I648" s="105"/>
    </row>
    <row r="649" spans="9:9" x14ac:dyDescent="0.2">
      <c r="I649" s="105"/>
    </row>
    <row r="650" spans="9:9" x14ac:dyDescent="0.2">
      <c r="I650" s="105"/>
    </row>
    <row r="651" spans="9:9" x14ac:dyDescent="0.2">
      <c r="I651" s="105"/>
    </row>
    <row r="652" spans="9:9" x14ac:dyDescent="0.2">
      <c r="I652" s="105"/>
    </row>
    <row r="653" spans="9:9" x14ac:dyDescent="0.2">
      <c r="I653" s="105"/>
    </row>
    <row r="654" spans="9:9" x14ac:dyDescent="0.2">
      <c r="I654" s="105"/>
    </row>
    <row r="655" spans="9:9" x14ac:dyDescent="0.2">
      <c r="I655" s="105"/>
    </row>
    <row r="656" spans="9:9" x14ac:dyDescent="0.2">
      <c r="I656" s="105"/>
    </row>
    <row r="657" spans="9:9" x14ac:dyDescent="0.2">
      <c r="I657" s="105"/>
    </row>
    <row r="658" spans="9:9" x14ac:dyDescent="0.2">
      <c r="I658" s="105"/>
    </row>
    <row r="659" spans="9:9" x14ac:dyDescent="0.2">
      <c r="I659" s="105"/>
    </row>
    <row r="660" spans="9:9" x14ac:dyDescent="0.2">
      <c r="I660" s="105"/>
    </row>
    <row r="661" spans="9:9" x14ac:dyDescent="0.2">
      <c r="I661" s="105"/>
    </row>
    <row r="662" spans="9:9" x14ac:dyDescent="0.2">
      <c r="I662" s="105"/>
    </row>
    <row r="663" spans="9:9" x14ac:dyDescent="0.2">
      <c r="I663" s="105"/>
    </row>
    <row r="664" spans="9:9" x14ac:dyDescent="0.2">
      <c r="I664" s="105"/>
    </row>
    <row r="665" spans="9:9" x14ac:dyDescent="0.2">
      <c r="I665" s="105"/>
    </row>
    <row r="666" spans="9:9" x14ac:dyDescent="0.2">
      <c r="I666" s="105"/>
    </row>
    <row r="667" spans="9:9" x14ac:dyDescent="0.2">
      <c r="I667" s="105"/>
    </row>
    <row r="668" spans="9:9" x14ac:dyDescent="0.2">
      <c r="I668" s="105"/>
    </row>
    <row r="669" spans="9:9" x14ac:dyDescent="0.2">
      <c r="I669" s="105"/>
    </row>
    <row r="670" spans="9:9" x14ac:dyDescent="0.2">
      <c r="I670" s="105"/>
    </row>
    <row r="671" spans="9:9" x14ac:dyDescent="0.2">
      <c r="I671" s="105"/>
    </row>
    <row r="672" spans="9:9" x14ac:dyDescent="0.2">
      <c r="I672" s="105"/>
    </row>
    <row r="673" spans="9:9" x14ac:dyDescent="0.2">
      <c r="I673" s="105"/>
    </row>
    <row r="674" spans="9:9" x14ac:dyDescent="0.2">
      <c r="I674" s="105"/>
    </row>
    <row r="675" spans="9:9" x14ac:dyDescent="0.2">
      <c r="I675" s="105"/>
    </row>
    <row r="676" spans="9:9" x14ac:dyDescent="0.2">
      <c r="I676" s="105"/>
    </row>
    <row r="677" spans="9:9" x14ac:dyDescent="0.2">
      <c r="I677" s="105"/>
    </row>
    <row r="678" spans="9:9" x14ac:dyDescent="0.2">
      <c r="I678" s="105"/>
    </row>
    <row r="679" spans="9:9" x14ac:dyDescent="0.2">
      <c r="I679" s="105"/>
    </row>
    <row r="680" spans="9:9" x14ac:dyDescent="0.2">
      <c r="I680" s="105"/>
    </row>
    <row r="681" spans="9:9" x14ac:dyDescent="0.2">
      <c r="I681" s="105"/>
    </row>
    <row r="682" spans="9:9" x14ac:dyDescent="0.2">
      <c r="I682" s="105"/>
    </row>
    <row r="683" spans="9:9" x14ac:dyDescent="0.2">
      <c r="I683" s="105"/>
    </row>
    <row r="684" spans="9:9" x14ac:dyDescent="0.2">
      <c r="I684" s="105"/>
    </row>
    <row r="685" spans="9:9" x14ac:dyDescent="0.2">
      <c r="I685" s="105"/>
    </row>
    <row r="686" spans="9:9" x14ac:dyDescent="0.2">
      <c r="I686" s="105"/>
    </row>
    <row r="687" spans="9:9" x14ac:dyDescent="0.2">
      <c r="I687" s="105"/>
    </row>
    <row r="688" spans="9:9" x14ac:dyDescent="0.2">
      <c r="I688" s="105"/>
    </row>
    <row r="689" spans="9:9" x14ac:dyDescent="0.2">
      <c r="I689" s="105"/>
    </row>
    <row r="690" spans="9:9" x14ac:dyDescent="0.2">
      <c r="I690" s="105"/>
    </row>
    <row r="691" spans="9:9" x14ac:dyDescent="0.2">
      <c r="I691" s="105"/>
    </row>
    <row r="692" spans="9:9" x14ac:dyDescent="0.2">
      <c r="I692" s="105"/>
    </row>
    <row r="693" spans="9:9" x14ac:dyDescent="0.2">
      <c r="I693" s="105"/>
    </row>
    <row r="694" spans="9:9" x14ac:dyDescent="0.2">
      <c r="I694" s="105"/>
    </row>
    <row r="695" spans="9:9" x14ac:dyDescent="0.2">
      <c r="I695" s="105"/>
    </row>
    <row r="696" spans="9:9" x14ac:dyDescent="0.2">
      <c r="I696" s="105"/>
    </row>
    <row r="697" spans="9:9" x14ac:dyDescent="0.2">
      <c r="I697" s="105"/>
    </row>
    <row r="698" spans="9:9" x14ac:dyDescent="0.2">
      <c r="I698" s="105"/>
    </row>
    <row r="699" spans="9:9" x14ac:dyDescent="0.2">
      <c r="I699" s="105"/>
    </row>
    <row r="700" spans="9:9" x14ac:dyDescent="0.2">
      <c r="I700" s="105"/>
    </row>
    <row r="701" spans="9:9" x14ac:dyDescent="0.2">
      <c r="I701" s="105"/>
    </row>
    <row r="702" spans="9:9" x14ac:dyDescent="0.2">
      <c r="I702" s="105"/>
    </row>
    <row r="703" spans="9:9" x14ac:dyDescent="0.2">
      <c r="I703" s="105"/>
    </row>
    <row r="704" spans="9:9" x14ac:dyDescent="0.2">
      <c r="I704" s="105"/>
    </row>
    <row r="705" spans="9:9" x14ac:dyDescent="0.2">
      <c r="I705" s="105"/>
    </row>
    <row r="706" spans="9:9" x14ac:dyDescent="0.2">
      <c r="I706" s="105"/>
    </row>
    <row r="707" spans="9:9" x14ac:dyDescent="0.2">
      <c r="I707" s="105"/>
    </row>
    <row r="708" spans="9:9" x14ac:dyDescent="0.2">
      <c r="I708" s="105"/>
    </row>
    <row r="709" spans="9:9" x14ac:dyDescent="0.2">
      <c r="I709" s="105"/>
    </row>
    <row r="710" spans="9:9" x14ac:dyDescent="0.2">
      <c r="I710" s="105"/>
    </row>
    <row r="711" spans="9:9" x14ac:dyDescent="0.2">
      <c r="I711" s="105"/>
    </row>
    <row r="712" spans="9:9" x14ac:dyDescent="0.2">
      <c r="I712" s="105"/>
    </row>
    <row r="713" spans="9:9" x14ac:dyDescent="0.2">
      <c r="I713" s="105"/>
    </row>
    <row r="714" spans="9:9" x14ac:dyDescent="0.2">
      <c r="I714" s="105"/>
    </row>
    <row r="715" spans="9:9" x14ac:dyDescent="0.2">
      <c r="I715" s="105"/>
    </row>
    <row r="716" spans="9:9" x14ac:dyDescent="0.2">
      <c r="I716" s="105"/>
    </row>
    <row r="717" spans="9:9" x14ac:dyDescent="0.2">
      <c r="I717" s="105"/>
    </row>
    <row r="718" spans="9:9" x14ac:dyDescent="0.2">
      <c r="I718" s="105"/>
    </row>
    <row r="719" spans="9:9" x14ac:dyDescent="0.2">
      <c r="I719" s="105"/>
    </row>
    <row r="720" spans="9:9" x14ac:dyDescent="0.2">
      <c r="I720" s="105"/>
    </row>
    <row r="721" spans="9:9" x14ac:dyDescent="0.2">
      <c r="I721" s="105"/>
    </row>
    <row r="722" spans="9:9" x14ac:dyDescent="0.2">
      <c r="I722" s="105"/>
    </row>
    <row r="723" spans="9:9" x14ac:dyDescent="0.2">
      <c r="I723" s="105"/>
    </row>
    <row r="724" spans="9:9" x14ac:dyDescent="0.2">
      <c r="I724" s="105"/>
    </row>
    <row r="725" spans="9:9" x14ac:dyDescent="0.2">
      <c r="I725" s="105"/>
    </row>
    <row r="726" spans="9:9" x14ac:dyDescent="0.2">
      <c r="I726" s="105"/>
    </row>
    <row r="727" spans="9:9" x14ac:dyDescent="0.2">
      <c r="I727" s="105"/>
    </row>
    <row r="728" spans="9:9" x14ac:dyDescent="0.2">
      <c r="I728" s="105"/>
    </row>
    <row r="729" spans="9:9" x14ac:dyDescent="0.2">
      <c r="I729" s="105"/>
    </row>
    <row r="730" spans="9:9" x14ac:dyDescent="0.2">
      <c r="I730" s="105"/>
    </row>
    <row r="731" spans="9:9" x14ac:dyDescent="0.2">
      <c r="I731" s="105"/>
    </row>
    <row r="732" spans="9:9" x14ac:dyDescent="0.2">
      <c r="I732" s="105"/>
    </row>
    <row r="733" spans="9:9" x14ac:dyDescent="0.2">
      <c r="I733" s="105"/>
    </row>
    <row r="734" spans="9:9" x14ac:dyDescent="0.2">
      <c r="I734" s="105"/>
    </row>
    <row r="735" spans="9:9" x14ac:dyDescent="0.2">
      <c r="I735" s="105"/>
    </row>
    <row r="736" spans="9:9" x14ac:dyDescent="0.2">
      <c r="I736" s="105"/>
    </row>
    <row r="737" spans="9:9" x14ac:dyDescent="0.2">
      <c r="I737" s="105"/>
    </row>
    <row r="738" spans="9:9" x14ac:dyDescent="0.2">
      <c r="I738" s="105"/>
    </row>
    <row r="739" spans="9:9" x14ac:dyDescent="0.2">
      <c r="I739" s="105"/>
    </row>
    <row r="740" spans="9:9" x14ac:dyDescent="0.2">
      <c r="I740" s="105"/>
    </row>
    <row r="741" spans="9:9" x14ac:dyDescent="0.2">
      <c r="I741" s="105"/>
    </row>
    <row r="742" spans="9:9" x14ac:dyDescent="0.2">
      <c r="I742" s="105"/>
    </row>
    <row r="743" spans="9:9" x14ac:dyDescent="0.2">
      <c r="I743" s="105"/>
    </row>
    <row r="744" spans="9:9" x14ac:dyDescent="0.2">
      <c r="I744" s="105"/>
    </row>
    <row r="745" spans="9:9" x14ac:dyDescent="0.2">
      <c r="I745" s="105"/>
    </row>
    <row r="746" spans="9:9" x14ac:dyDescent="0.2">
      <c r="I746" s="105"/>
    </row>
    <row r="747" spans="9:9" x14ac:dyDescent="0.2">
      <c r="I747" s="105"/>
    </row>
    <row r="748" spans="9:9" x14ac:dyDescent="0.2">
      <c r="I748" s="105"/>
    </row>
    <row r="749" spans="9:9" x14ac:dyDescent="0.2">
      <c r="I749" s="105"/>
    </row>
    <row r="750" spans="9:9" x14ac:dyDescent="0.2">
      <c r="I750" s="105"/>
    </row>
    <row r="751" spans="9:9" x14ac:dyDescent="0.2">
      <c r="I751" s="105"/>
    </row>
    <row r="752" spans="9:9" x14ac:dyDescent="0.2">
      <c r="I752" s="105"/>
    </row>
    <row r="753" spans="9:9" x14ac:dyDescent="0.2">
      <c r="I753" s="105"/>
    </row>
    <row r="754" spans="9:9" x14ac:dyDescent="0.2">
      <c r="I754" s="105"/>
    </row>
    <row r="755" spans="9:9" x14ac:dyDescent="0.2">
      <c r="I755" s="105"/>
    </row>
    <row r="756" spans="9:9" x14ac:dyDescent="0.2">
      <c r="I756" s="105"/>
    </row>
    <row r="757" spans="9:9" x14ac:dyDescent="0.2">
      <c r="I757" s="105"/>
    </row>
    <row r="758" spans="9:9" x14ac:dyDescent="0.2">
      <c r="I758" s="105"/>
    </row>
    <row r="759" spans="9:9" x14ac:dyDescent="0.2">
      <c r="I759" s="105"/>
    </row>
    <row r="760" spans="9:9" x14ac:dyDescent="0.2">
      <c r="I760" s="105"/>
    </row>
    <row r="761" spans="9:9" x14ac:dyDescent="0.2">
      <c r="I761" s="105"/>
    </row>
    <row r="762" spans="9:9" x14ac:dyDescent="0.2">
      <c r="I762" s="105"/>
    </row>
    <row r="763" spans="9:9" x14ac:dyDescent="0.2">
      <c r="I763" s="105"/>
    </row>
    <row r="764" spans="9:9" x14ac:dyDescent="0.2">
      <c r="I764" s="105"/>
    </row>
    <row r="765" spans="9:9" x14ac:dyDescent="0.2">
      <c r="I765" s="105"/>
    </row>
    <row r="766" spans="9:9" x14ac:dyDescent="0.2">
      <c r="I766" s="105"/>
    </row>
    <row r="767" spans="9:9" x14ac:dyDescent="0.2">
      <c r="I767" s="105"/>
    </row>
    <row r="768" spans="9:9" x14ac:dyDescent="0.2">
      <c r="I768" s="105"/>
    </row>
    <row r="769" spans="9:9" x14ac:dyDescent="0.2">
      <c r="I769" s="105"/>
    </row>
    <row r="770" spans="9:9" x14ac:dyDescent="0.2">
      <c r="I770" s="105"/>
    </row>
    <row r="771" spans="9:9" x14ac:dyDescent="0.2">
      <c r="I771" s="105"/>
    </row>
    <row r="772" spans="9:9" x14ac:dyDescent="0.2">
      <c r="I772" s="105"/>
    </row>
    <row r="773" spans="9:9" x14ac:dyDescent="0.2">
      <c r="I773" s="105"/>
    </row>
    <row r="774" spans="9:9" x14ac:dyDescent="0.2">
      <c r="I774" s="105"/>
    </row>
    <row r="775" spans="9:9" x14ac:dyDescent="0.2">
      <c r="I775" s="105"/>
    </row>
    <row r="776" spans="9:9" x14ac:dyDescent="0.2">
      <c r="I776" s="105"/>
    </row>
    <row r="777" spans="9:9" x14ac:dyDescent="0.2">
      <c r="I777" s="105"/>
    </row>
    <row r="778" spans="9:9" x14ac:dyDescent="0.2">
      <c r="I778" s="105"/>
    </row>
    <row r="779" spans="9:9" x14ac:dyDescent="0.2">
      <c r="I779" s="105"/>
    </row>
    <row r="780" spans="9:9" x14ac:dyDescent="0.2">
      <c r="I780" s="105"/>
    </row>
    <row r="781" spans="9:9" x14ac:dyDescent="0.2">
      <c r="I781" s="105"/>
    </row>
    <row r="782" spans="9:9" x14ac:dyDescent="0.2">
      <c r="I782" s="105"/>
    </row>
    <row r="783" spans="9:9" x14ac:dyDescent="0.2">
      <c r="I783" s="105"/>
    </row>
    <row r="784" spans="9:9" x14ac:dyDescent="0.2">
      <c r="I784" s="105"/>
    </row>
    <row r="785" spans="9:9" x14ac:dyDescent="0.2">
      <c r="I785" s="105"/>
    </row>
    <row r="786" spans="9:9" x14ac:dyDescent="0.2">
      <c r="I786" s="105"/>
    </row>
    <row r="787" spans="9:9" x14ac:dyDescent="0.2">
      <c r="I787" s="105"/>
    </row>
    <row r="788" spans="9:9" x14ac:dyDescent="0.2">
      <c r="I788" s="105"/>
    </row>
    <row r="789" spans="9:9" x14ac:dyDescent="0.2">
      <c r="I789" s="105"/>
    </row>
    <row r="790" spans="9:9" x14ac:dyDescent="0.2">
      <c r="I790" s="105"/>
    </row>
    <row r="791" spans="9:9" x14ac:dyDescent="0.2">
      <c r="I791" s="105"/>
    </row>
    <row r="792" spans="9:9" x14ac:dyDescent="0.2">
      <c r="I792" s="105"/>
    </row>
    <row r="793" spans="9:9" x14ac:dyDescent="0.2">
      <c r="I793" s="105"/>
    </row>
    <row r="794" spans="9:9" x14ac:dyDescent="0.2">
      <c r="I794" s="105"/>
    </row>
    <row r="795" spans="9:9" x14ac:dyDescent="0.2">
      <c r="I795" s="105"/>
    </row>
    <row r="796" spans="9:9" x14ac:dyDescent="0.2">
      <c r="I796" s="105"/>
    </row>
    <row r="797" spans="9:9" x14ac:dyDescent="0.2">
      <c r="I797" s="105"/>
    </row>
    <row r="798" spans="9:9" x14ac:dyDescent="0.2">
      <c r="I798" s="105"/>
    </row>
    <row r="799" spans="9:9" x14ac:dyDescent="0.2">
      <c r="I799" s="105"/>
    </row>
    <row r="800" spans="9:9" x14ac:dyDescent="0.2">
      <c r="I800" s="105"/>
    </row>
    <row r="801" spans="9:9" x14ac:dyDescent="0.2">
      <c r="I801" s="105"/>
    </row>
    <row r="802" spans="9:9" x14ac:dyDescent="0.2">
      <c r="I802" s="105"/>
    </row>
    <row r="803" spans="9:9" x14ac:dyDescent="0.2">
      <c r="I803" s="105"/>
    </row>
    <row r="804" spans="9:9" x14ac:dyDescent="0.2">
      <c r="I804" s="105"/>
    </row>
    <row r="805" spans="9:9" x14ac:dyDescent="0.2">
      <c r="I805" s="105"/>
    </row>
    <row r="806" spans="9:9" x14ac:dyDescent="0.2">
      <c r="I806" s="105"/>
    </row>
    <row r="807" spans="9:9" x14ac:dyDescent="0.2">
      <c r="I807" s="105"/>
    </row>
    <row r="808" spans="9:9" x14ac:dyDescent="0.2">
      <c r="I808" s="105"/>
    </row>
    <row r="809" spans="9:9" x14ac:dyDescent="0.2">
      <c r="I809" s="105"/>
    </row>
    <row r="810" spans="9:9" x14ac:dyDescent="0.2">
      <c r="I810" s="105"/>
    </row>
    <row r="811" spans="9:9" x14ac:dyDescent="0.2">
      <c r="I811" s="105"/>
    </row>
    <row r="812" spans="9:9" x14ac:dyDescent="0.2">
      <c r="I812" s="105"/>
    </row>
    <row r="813" spans="9:9" x14ac:dyDescent="0.2">
      <c r="I813" s="105"/>
    </row>
    <row r="814" spans="9:9" x14ac:dyDescent="0.2">
      <c r="I814" s="105"/>
    </row>
    <row r="815" spans="9:9" x14ac:dyDescent="0.2">
      <c r="I815" s="105"/>
    </row>
    <row r="816" spans="9:9" x14ac:dyDescent="0.2">
      <c r="I816" s="105"/>
    </row>
    <row r="817" spans="9:9" x14ac:dyDescent="0.2">
      <c r="I817" s="105"/>
    </row>
    <row r="818" spans="9:9" x14ac:dyDescent="0.2">
      <c r="I818" s="105"/>
    </row>
    <row r="819" spans="9:9" x14ac:dyDescent="0.2">
      <c r="I819" s="105"/>
    </row>
    <row r="820" spans="9:9" x14ac:dyDescent="0.2">
      <c r="I820" s="105"/>
    </row>
    <row r="821" spans="9:9" x14ac:dyDescent="0.2">
      <c r="I821" s="105"/>
    </row>
    <row r="822" spans="9:9" x14ac:dyDescent="0.2">
      <c r="I822" s="105"/>
    </row>
    <row r="823" spans="9:9" x14ac:dyDescent="0.2">
      <c r="I823" s="105"/>
    </row>
    <row r="824" spans="9:9" x14ac:dyDescent="0.2">
      <c r="I824" s="105"/>
    </row>
    <row r="825" spans="9:9" x14ac:dyDescent="0.2">
      <c r="I825" s="105"/>
    </row>
    <row r="826" spans="9:9" x14ac:dyDescent="0.2">
      <c r="I826" s="105"/>
    </row>
    <row r="827" spans="9:9" x14ac:dyDescent="0.2">
      <c r="I827" s="105"/>
    </row>
    <row r="828" spans="9:9" x14ac:dyDescent="0.2">
      <c r="I828" s="105"/>
    </row>
    <row r="829" spans="9:9" x14ac:dyDescent="0.2">
      <c r="I829" s="105"/>
    </row>
    <row r="830" spans="9:9" x14ac:dyDescent="0.2">
      <c r="I830" s="105"/>
    </row>
    <row r="831" spans="9:9" x14ac:dyDescent="0.2">
      <c r="I831" s="105"/>
    </row>
    <row r="832" spans="9:9" x14ac:dyDescent="0.2">
      <c r="I832" s="105"/>
    </row>
    <row r="833" spans="9:9" x14ac:dyDescent="0.2">
      <c r="I833" s="105"/>
    </row>
    <row r="834" spans="9:9" x14ac:dyDescent="0.2">
      <c r="I834" s="105"/>
    </row>
    <row r="835" spans="9:9" x14ac:dyDescent="0.2">
      <c r="I835" s="105"/>
    </row>
    <row r="836" spans="9:9" x14ac:dyDescent="0.2">
      <c r="I836" s="105"/>
    </row>
    <row r="837" spans="9:9" x14ac:dyDescent="0.2">
      <c r="I837" s="105"/>
    </row>
    <row r="838" spans="9:9" x14ac:dyDescent="0.2">
      <c r="I838" s="105"/>
    </row>
    <row r="839" spans="9:9" x14ac:dyDescent="0.2">
      <c r="I839" s="105"/>
    </row>
    <row r="840" spans="9:9" x14ac:dyDescent="0.2">
      <c r="I840" s="105"/>
    </row>
    <row r="841" spans="9:9" x14ac:dyDescent="0.2">
      <c r="I841" s="105"/>
    </row>
    <row r="842" spans="9:9" x14ac:dyDescent="0.2">
      <c r="I842" s="105"/>
    </row>
    <row r="843" spans="9:9" x14ac:dyDescent="0.2">
      <c r="I843" s="105"/>
    </row>
    <row r="844" spans="9:9" x14ac:dyDescent="0.2">
      <c r="I844" s="105"/>
    </row>
    <row r="845" spans="9:9" x14ac:dyDescent="0.2">
      <c r="I845" s="105"/>
    </row>
    <row r="846" spans="9:9" x14ac:dyDescent="0.2">
      <c r="I846" s="105"/>
    </row>
    <row r="847" spans="9:9" x14ac:dyDescent="0.2">
      <c r="I847" s="105"/>
    </row>
    <row r="848" spans="9:9" x14ac:dyDescent="0.2">
      <c r="I848" s="105"/>
    </row>
    <row r="849" spans="9:9" x14ac:dyDescent="0.2">
      <c r="I849" s="105"/>
    </row>
    <row r="850" spans="9:9" x14ac:dyDescent="0.2">
      <c r="I850" s="105"/>
    </row>
    <row r="851" spans="9:9" x14ac:dyDescent="0.2">
      <c r="I851" s="105"/>
    </row>
    <row r="852" spans="9:9" x14ac:dyDescent="0.2">
      <c r="I852" s="105"/>
    </row>
    <row r="853" spans="9:9" x14ac:dyDescent="0.2">
      <c r="I853" s="105"/>
    </row>
    <row r="854" spans="9:9" x14ac:dyDescent="0.2">
      <c r="I854" s="105"/>
    </row>
    <row r="855" spans="9:9" x14ac:dyDescent="0.2">
      <c r="I855" s="105"/>
    </row>
    <row r="856" spans="9:9" x14ac:dyDescent="0.2">
      <c r="I856" s="105"/>
    </row>
    <row r="857" spans="9:9" x14ac:dyDescent="0.2">
      <c r="I857" s="105"/>
    </row>
    <row r="858" spans="9:9" x14ac:dyDescent="0.2">
      <c r="I858" s="105"/>
    </row>
    <row r="859" spans="9:9" x14ac:dyDescent="0.2">
      <c r="I859" s="105"/>
    </row>
    <row r="860" spans="9:9" x14ac:dyDescent="0.2">
      <c r="I860" s="105"/>
    </row>
    <row r="861" spans="9:9" x14ac:dyDescent="0.2">
      <c r="I861" s="105"/>
    </row>
    <row r="862" spans="9:9" x14ac:dyDescent="0.2">
      <c r="I862" s="105"/>
    </row>
    <row r="863" spans="9:9" x14ac:dyDescent="0.2">
      <c r="I863" s="105"/>
    </row>
    <row r="864" spans="9:9" x14ac:dyDescent="0.2">
      <c r="I864" s="105"/>
    </row>
    <row r="865" spans="9:9" x14ac:dyDescent="0.2">
      <c r="I865" s="105"/>
    </row>
    <row r="866" spans="9:9" x14ac:dyDescent="0.2">
      <c r="I866" s="105"/>
    </row>
    <row r="867" spans="9:9" x14ac:dyDescent="0.2">
      <c r="I867" s="105"/>
    </row>
    <row r="868" spans="9:9" x14ac:dyDescent="0.2">
      <c r="I868" s="105"/>
    </row>
    <row r="869" spans="9:9" x14ac:dyDescent="0.2">
      <c r="I869" s="105"/>
    </row>
    <row r="870" spans="9:9" x14ac:dyDescent="0.2">
      <c r="I870" s="105"/>
    </row>
    <row r="871" spans="9:9" x14ac:dyDescent="0.2">
      <c r="I871" s="105"/>
    </row>
    <row r="872" spans="9:9" x14ac:dyDescent="0.2">
      <c r="I872" s="105"/>
    </row>
    <row r="873" spans="9:9" x14ac:dyDescent="0.2">
      <c r="I873" s="105"/>
    </row>
    <row r="874" spans="9:9" x14ac:dyDescent="0.2">
      <c r="I874" s="105"/>
    </row>
    <row r="875" spans="9:9" x14ac:dyDescent="0.2">
      <c r="I875" s="105"/>
    </row>
    <row r="876" spans="9:9" x14ac:dyDescent="0.2">
      <c r="I876" s="105"/>
    </row>
    <row r="877" spans="9:9" x14ac:dyDescent="0.2">
      <c r="I877" s="105"/>
    </row>
    <row r="878" spans="9:9" x14ac:dyDescent="0.2">
      <c r="I878" s="105"/>
    </row>
    <row r="879" spans="9:9" x14ac:dyDescent="0.2">
      <c r="I879" s="105"/>
    </row>
    <row r="880" spans="9:9" x14ac:dyDescent="0.2">
      <c r="I880" s="105"/>
    </row>
    <row r="881" spans="9:9" x14ac:dyDescent="0.2">
      <c r="I881" s="105"/>
    </row>
    <row r="882" spans="9:9" x14ac:dyDescent="0.2">
      <c r="I882" s="105"/>
    </row>
    <row r="883" spans="9:9" x14ac:dyDescent="0.2">
      <c r="I883" s="105"/>
    </row>
    <row r="884" spans="9:9" x14ac:dyDescent="0.2">
      <c r="I884" s="105"/>
    </row>
    <row r="885" spans="9:9" x14ac:dyDescent="0.2">
      <c r="I885" s="105"/>
    </row>
    <row r="886" spans="9:9" x14ac:dyDescent="0.2">
      <c r="I886" s="105"/>
    </row>
    <row r="887" spans="9:9" x14ac:dyDescent="0.2">
      <c r="I887" s="105"/>
    </row>
    <row r="888" spans="9:9" x14ac:dyDescent="0.2">
      <c r="I888" s="105"/>
    </row>
    <row r="889" spans="9:9" x14ac:dyDescent="0.2">
      <c r="I889" s="105"/>
    </row>
    <row r="890" spans="9:9" x14ac:dyDescent="0.2">
      <c r="I890" s="105"/>
    </row>
    <row r="891" spans="9:9" x14ac:dyDescent="0.2">
      <c r="I891" s="105"/>
    </row>
    <row r="892" spans="9:9" x14ac:dyDescent="0.2">
      <c r="I892" s="105"/>
    </row>
    <row r="893" spans="9:9" x14ac:dyDescent="0.2">
      <c r="I893" s="105"/>
    </row>
    <row r="894" spans="9:9" x14ac:dyDescent="0.2">
      <c r="I894" s="105"/>
    </row>
    <row r="895" spans="9:9" x14ac:dyDescent="0.2">
      <c r="I895" s="105"/>
    </row>
    <row r="896" spans="9:9" x14ac:dyDescent="0.2">
      <c r="I896" s="105"/>
    </row>
    <row r="897" spans="9:9" x14ac:dyDescent="0.2">
      <c r="I897" s="105"/>
    </row>
    <row r="898" spans="9:9" x14ac:dyDescent="0.2">
      <c r="I898" s="105"/>
    </row>
    <row r="899" spans="9:9" x14ac:dyDescent="0.2">
      <c r="I899" s="105"/>
    </row>
    <row r="900" spans="9:9" x14ac:dyDescent="0.2">
      <c r="I900" s="105"/>
    </row>
    <row r="901" spans="9:9" x14ac:dyDescent="0.2">
      <c r="I901" s="105"/>
    </row>
    <row r="902" spans="9:9" x14ac:dyDescent="0.2">
      <c r="I902" s="105"/>
    </row>
    <row r="903" spans="9:9" x14ac:dyDescent="0.2">
      <c r="I903" s="105"/>
    </row>
    <row r="904" spans="9:9" x14ac:dyDescent="0.2">
      <c r="I904" s="105"/>
    </row>
    <row r="905" spans="9:9" x14ac:dyDescent="0.2">
      <c r="I905" s="105"/>
    </row>
    <row r="906" spans="9:9" x14ac:dyDescent="0.2">
      <c r="I906" s="105"/>
    </row>
    <row r="907" spans="9:9" x14ac:dyDescent="0.2">
      <c r="I907" s="105"/>
    </row>
    <row r="908" spans="9:9" x14ac:dyDescent="0.2">
      <c r="I908" s="105"/>
    </row>
    <row r="909" spans="9:9" x14ac:dyDescent="0.2">
      <c r="I909" s="105"/>
    </row>
    <row r="910" spans="9:9" x14ac:dyDescent="0.2">
      <c r="I910" s="105"/>
    </row>
    <row r="911" spans="9:9" x14ac:dyDescent="0.2">
      <c r="I911" s="105"/>
    </row>
    <row r="912" spans="9:9" x14ac:dyDescent="0.2">
      <c r="I912" s="105"/>
    </row>
    <row r="913" spans="9:9" x14ac:dyDescent="0.2">
      <c r="I913" s="105"/>
    </row>
    <row r="914" spans="9:9" x14ac:dyDescent="0.2">
      <c r="I914" s="105"/>
    </row>
    <row r="915" spans="9:9" x14ac:dyDescent="0.2">
      <c r="I915" s="105"/>
    </row>
    <row r="916" spans="9:9" x14ac:dyDescent="0.2">
      <c r="I916" s="105"/>
    </row>
    <row r="917" spans="9:9" x14ac:dyDescent="0.2">
      <c r="I917" s="105"/>
    </row>
    <row r="918" spans="9:9" x14ac:dyDescent="0.2">
      <c r="I918" s="105"/>
    </row>
    <row r="919" spans="9:9" x14ac:dyDescent="0.2">
      <c r="I919" s="105"/>
    </row>
    <row r="920" spans="9:9" x14ac:dyDescent="0.2">
      <c r="I920" s="105"/>
    </row>
    <row r="921" spans="9:9" x14ac:dyDescent="0.2">
      <c r="I921" s="105"/>
    </row>
    <row r="922" spans="9:9" x14ac:dyDescent="0.2">
      <c r="I922" s="105"/>
    </row>
    <row r="923" spans="9:9" x14ac:dyDescent="0.2">
      <c r="I923" s="105"/>
    </row>
    <row r="924" spans="9:9" x14ac:dyDescent="0.2">
      <c r="I924" s="105"/>
    </row>
    <row r="925" spans="9:9" x14ac:dyDescent="0.2">
      <c r="I925" s="105"/>
    </row>
    <row r="926" spans="9:9" x14ac:dyDescent="0.2">
      <c r="I926" s="105"/>
    </row>
    <row r="927" spans="9:9" x14ac:dyDescent="0.2">
      <c r="I927" s="105"/>
    </row>
    <row r="928" spans="9:9" x14ac:dyDescent="0.2">
      <c r="I928" s="105"/>
    </row>
    <row r="929" spans="9:9" x14ac:dyDescent="0.2">
      <c r="I929" s="105"/>
    </row>
    <row r="930" spans="9:9" x14ac:dyDescent="0.2">
      <c r="I930" s="105"/>
    </row>
    <row r="931" spans="9:9" x14ac:dyDescent="0.2">
      <c r="I931" s="105"/>
    </row>
    <row r="932" spans="9:9" x14ac:dyDescent="0.2">
      <c r="I932" s="105"/>
    </row>
    <row r="933" spans="9:9" x14ac:dyDescent="0.2">
      <c r="I933" s="105"/>
    </row>
    <row r="934" spans="9:9" x14ac:dyDescent="0.2">
      <c r="I934" s="105"/>
    </row>
    <row r="935" spans="9:9" x14ac:dyDescent="0.2">
      <c r="I935" s="105"/>
    </row>
    <row r="936" spans="9:9" x14ac:dyDescent="0.2">
      <c r="I936" s="105"/>
    </row>
    <row r="937" spans="9:9" x14ac:dyDescent="0.2">
      <c r="I937" s="105"/>
    </row>
    <row r="938" spans="9:9" x14ac:dyDescent="0.2">
      <c r="I938" s="105"/>
    </row>
    <row r="939" spans="9:9" x14ac:dyDescent="0.2">
      <c r="I939" s="105"/>
    </row>
    <row r="940" spans="9:9" x14ac:dyDescent="0.2">
      <c r="I940" s="105"/>
    </row>
    <row r="941" spans="9:9" x14ac:dyDescent="0.2">
      <c r="I941" s="105"/>
    </row>
    <row r="942" spans="9:9" x14ac:dyDescent="0.2">
      <c r="I942" s="105"/>
    </row>
    <row r="943" spans="9:9" x14ac:dyDescent="0.2">
      <c r="I943" s="105"/>
    </row>
    <row r="944" spans="9:9" x14ac:dyDescent="0.2">
      <c r="I944" s="105"/>
    </row>
    <row r="945" spans="9:9" x14ac:dyDescent="0.2">
      <c r="I945" s="105"/>
    </row>
    <row r="946" spans="9:9" x14ac:dyDescent="0.2">
      <c r="I946" s="105"/>
    </row>
    <row r="947" spans="9:9" x14ac:dyDescent="0.2">
      <c r="I947" s="105"/>
    </row>
    <row r="948" spans="9:9" x14ac:dyDescent="0.2">
      <c r="I948" s="105"/>
    </row>
    <row r="949" spans="9:9" x14ac:dyDescent="0.2">
      <c r="I949" s="105"/>
    </row>
    <row r="950" spans="9:9" x14ac:dyDescent="0.2">
      <c r="I950" s="105"/>
    </row>
    <row r="951" spans="9:9" x14ac:dyDescent="0.2">
      <c r="I951" s="105"/>
    </row>
    <row r="952" spans="9:9" x14ac:dyDescent="0.2">
      <c r="I952" s="105"/>
    </row>
    <row r="953" spans="9:9" x14ac:dyDescent="0.2">
      <c r="I953" s="105"/>
    </row>
    <row r="954" spans="9:9" x14ac:dyDescent="0.2">
      <c r="I954" s="105"/>
    </row>
    <row r="955" spans="9:9" x14ac:dyDescent="0.2">
      <c r="I955" s="105"/>
    </row>
    <row r="956" spans="9:9" x14ac:dyDescent="0.2">
      <c r="I956" s="105"/>
    </row>
    <row r="957" spans="9:9" x14ac:dyDescent="0.2">
      <c r="I957" s="105"/>
    </row>
    <row r="958" spans="9:9" x14ac:dyDescent="0.2">
      <c r="I958" s="105"/>
    </row>
    <row r="959" spans="9:9" x14ac:dyDescent="0.2">
      <c r="I959" s="105"/>
    </row>
    <row r="960" spans="9:9" x14ac:dyDescent="0.2">
      <c r="I960" s="105"/>
    </row>
    <row r="961" spans="9:9" x14ac:dyDescent="0.2">
      <c r="I961" s="105"/>
    </row>
    <row r="962" spans="9:9" x14ac:dyDescent="0.2">
      <c r="I962" s="105"/>
    </row>
    <row r="963" spans="9:9" x14ac:dyDescent="0.2">
      <c r="I963" s="105"/>
    </row>
    <row r="964" spans="9:9" x14ac:dyDescent="0.2">
      <c r="I964" s="105"/>
    </row>
    <row r="965" spans="9:9" x14ac:dyDescent="0.2">
      <c r="I965" s="105"/>
    </row>
    <row r="966" spans="9:9" x14ac:dyDescent="0.2">
      <c r="I966" s="105"/>
    </row>
    <row r="967" spans="9:9" x14ac:dyDescent="0.2">
      <c r="I967" s="105"/>
    </row>
    <row r="968" spans="9:9" x14ac:dyDescent="0.2">
      <c r="I968" s="105"/>
    </row>
    <row r="969" spans="9:9" x14ac:dyDescent="0.2">
      <c r="I969" s="105"/>
    </row>
    <row r="970" spans="9:9" x14ac:dyDescent="0.2">
      <c r="I970" s="105"/>
    </row>
    <row r="971" spans="9:9" x14ac:dyDescent="0.2">
      <c r="I971" s="105"/>
    </row>
    <row r="972" spans="9:9" x14ac:dyDescent="0.2">
      <c r="I972" s="105"/>
    </row>
    <row r="973" spans="9:9" x14ac:dyDescent="0.2">
      <c r="I973" s="105"/>
    </row>
    <row r="974" spans="9:9" x14ac:dyDescent="0.2">
      <c r="I974" s="105"/>
    </row>
    <row r="975" spans="9:9" x14ac:dyDescent="0.2">
      <c r="I975" s="105"/>
    </row>
    <row r="976" spans="9:9" x14ac:dyDescent="0.2">
      <c r="I976" s="105"/>
    </row>
    <row r="977" spans="9:9" x14ac:dyDescent="0.2">
      <c r="I977" s="105"/>
    </row>
    <row r="978" spans="9:9" x14ac:dyDescent="0.2">
      <c r="I978" s="105"/>
    </row>
    <row r="979" spans="9:9" x14ac:dyDescent="0.2">
      <c r="I979" s="105"/>
    </row>
    <row r="980" spans="9:9" x14ac:dyDescent="0.2">
      <c r="I980" s="105"/>
    </row>
    <row r="981" spans="9:9" x14ac:dyDescent="0.2">
      <c r="I981" s="105"/>
    </row>
    <row r="982" spans="9:9" x14ac:dyDescent="0.2">
      <c r="I982" s="105"/>
    </row>
    <row r="983" spans="9:9" x14ac:dyDescent="0.2">
      <c r="I983" s="105"/>
    </row>
    <row r="984" spans="9:9" x14ac:dyDescent="0.2">
      <c r="I984" s="105"/>
    </row>
    <row r="985" spans="9:9" x14ac:dyDescent="0.2">
      <c r="I985" s="105"/>
    </row>
    <row r="986" spans="9:9" x14ac:dyDescent="0.2">
      <c r="I986" s="105"/>
    </row>
    <row r="987" spans="9:9" x14ac:dyDescent="0.2">
      <c r="I987" s="105"/>
    </row>
    <row r="988" spans="9:9" x14ac:dyDescent="0.2">
      <c r="I988" s="105"/>
    </row>
    <row r="989" spans="9:9" x14ac:dyDescent="0.2">
      <c r="I989" s="105"/>
    </row>
    <row r="990" spans="9:9" x14ac:dyDescent="0.2">
      <c r="I990" s="105"/>
    </row>
    <row r="991" spans="9:9" x14ac:dyDescent="0.2">
      <c r="I991" s="105"/>
    </row>
    <row r="992" spans="9:9" x14ac:dyDescent="0.2">
      <c r="I992" s="105"/>
    </row>
    <row r="993" spans="9:9" x14ac:dyDescent="0.2">
      <c r="I993" s="105"/>
    </row>
    <row r="994" spans="9:9" x14ac:dyDescent="0.2">
      <c r="I994" s="105"/>
    </row>
    <row r="995" spans="9:9" x14ac:dyDescent="0.2">
      <c r="I995" s="105"/>
    </row>
    <row r="996" spans="9:9" x14ac:dyDescent="0.2">
      <c r="I996" s="105"/>
    </row>
    <row r="997" spans="9:9" x14ac:dyDescent="0.2">
      <c r="I997" s="105"/>
    </row>
    <row r="998" spans="9:9" x14ac:dyDescent="0.2">
      <c r="I998" s="105"/>
    </row>
    <row r="999" spans="9:9" x14ac:dyDescent="0.2">
      <c r="I999" s="105"/>
    </row>
    <row r="1000" spans="9:9" x14ac:dyDescent="0.2">
      <c r="I1000" s="105"/>
    </row>
    <row r="1001" spans="9:9" x14ac:dyDescent="0.2">
      <c r="I1001" s="105"/>
    </row>
    <row r="1002" spans="9:9" x14ac:dyDescent="0.2">
      <c r="I1002" s="105"/>
    </row>
    <row r="1003" spans="9:9" x14ac:dyDescent="0.2">
      <c r="I1003" s="105"/>
    </row>
    <row r="1004" spans="9:9" x14ac:dyDescent="0.2">
      <c r="I1004" s="105"/>
    </row>
    <row r="1005" spans="9:9" x14ac:dyDescent="0.2">
      <c r="I1005" s="105"/>
    </row>
    <row r="1006" spans="9:9" x14ac:dyDescent="0.2">
      <c r="I1006" s="105"/>
    </row>
    <row r="1007" spans="9:9" x14ac:dyDescent="0.2">
      <c r="I1007" s="105"/>
    </row>
    <row r="1008" spans="9:9" x14ac:dyDescent="0.2">
      <c r="I1008" s="105"/>
    </row>
    <row r="1009" spans="9:9" x14ac:dyDescent="0.2">
      <c r="I1009" s="105"/>
    </row>
    <row r="1010" spans="9:9" x14ac:dyDescent="0.2">
      <c r="I1010" s="105"/>
    </row>
    <row r="1011" spans="9:9" x14ac:dyDescent="0.2">
      <c r="I1011" s="105"/>
    </row>
    <row r="1012" spans="9:9" x14ac:dyDescent="0.2">
      <c r="I1012" s="105"/>
    </row>
    <row r="1013" spans="9:9" x14ac:dyDescent="0.2">
      <c r="I1013" s="105"/>
    </row>
    <row r="1014" spans="9:9" x14ac:dyDescent="0.2">
      <c r="I1014" s="105"/>
    </row>
    <row r="1015" spans="9:9" x14ac:dyDescent="0.2">
      <c r="I1015" s="105"/>
    </row>
    <row r="1016" spans="9:9" x14ac:dyDescent="0.2">
      <c r="I1016" s="105"/>
    </row>
    <row r="1017" spans="9:9" x14ac:dyDescent="0.2">
      <c r="I1017" s="105"/>
    </row>
    <row r="1018" spans="9:9" x14ac:dyDescent="0.2">
      <c r="I1018" s="105"/>
    </row>
    <row r="1019" spans="9:9" x14ac:dyDescent="0.2">
      <c r="I1019" s="105"/>
    </row>
    <row r="1020" spans="9:9" x14ac:dyDescent="0.2">
      <c r="I1020" s="105"/>
    </row>
    <row r="1021" spans="9:9" x14ac:dyDescent="0.2">
      <c r="I1021" s="105"/>
    </row>
    <row r="1022" spans="9:9" x14ac:dyDescent="0.2">
      <c r="I1022" s="105"/>
    </row>
    <row r="1023" spans="9:9" x14ac:dyDescent="0.2">
      <c r="I1023" s="105"/>
    </row>
    <row r="1024" spans="9:9" x14ac:dyDescent="0.2">
      <c r="I1024" s="105"/>
    </row>
    <row r="1025" spans="9:9" x14ac:dyDescent="0.2">
      <c r="I1025" s="105"/>
    </row>
    <row r="1026" spans="9:9" x14ac:dyDescent="0.2">
      <c r="I1026" s="105"/>
    </row>
    <row r="1027" spans="9:9" x14ac:dyDescent="0.2">
      <c r="I1027" s="105"/>
    </row>
    <row r="1028" spans="9:9" x14ac:dyDescent="0.2">
      <c r="I1028" s="105"/>
    </row>
    <row r="1029" spans="9:9" x14ac:dyDescent="0.2">
      <c r="I1029" s="105"/>
    </row>
    <row r="1030" spans="9:9" x14ac:dyDescent="0.2">
      <c r="I1030" s="105"/>
    </row>
    <row r="1031" spans="9:9" x14ac:dyDescent="0.2">
      <c r="I1031" s="105"/>
    </row>
    <row r="1032" spans="9:9" x14ac:dyDescent="0.2">
      <c r="I1032" s="105"/>
    </row>
    <row r="1033" spans="9:9" x14ac:dyDescent="0.2">
      <c r="I1033" s="105"/>
    </row>
    <row r="1034" spans="9:9" x14ac:dyDescent="0.2">
      <c r="I1034" s="105"/>
    </row>
    <row r="1035" spans="9:9" x14ac:dyDescent="0.2">
      <c r="I1035" s="105"/>
    </row>
    <row r="1036" spans="9:9" x14ac:dyDescent="0.2">
      <c r="I1036" s="105"/>
    </row>
    <row r="1037" spans="9:9" x14ac:dyDescent="0.2">
      <c r="I1037" s="105"/>
    </row>
    <row r="1038" spans="9:9" x14ac:dyDescent="0.2">
      <c r="I1038" s="105"/>
    </row>
    <row r="1039" spans="9:9" x14ac:dyDescent="0.2">
      <c r="I1039" s="105"/>
    </row>
    <row r="1040" spans="9:9" x14ac:dyDescent="0.2">
      <c r="I1040" s="105"/>
    </row>
    <row r="1041" spans="9:9" x14ac:dyDescent="0.2">
      <c r="I1041" s="105"/>
    </row>
    <row r="1042" spans="9:9" x14ac:dyDescent="0.2">
      <c r="I1042" s="105"/>
    </row>
    <row r="1043" spans="9:9" x14ac:dyDescent="0.2">
      <c r="I1043" s="105"/>
    </row>
    <row r="1044" spans="9:9" x14ac:dyDescent="0.2">
      <c r="I1044" s="105"/>
    </row>
    <row r="1045" spans="9:9" x14ac:dyDescent="0.2">
      <c r="I1045" s="105"/>
    </row>
    <row r="1046" spans="9:9" x14ac:dyDescent="0.2">
      <c r="I1046" s="105"/>
    </row>
    <row r="1047" spans="9:9" x14ac:dyDescent="0.2">
      <c r="I1047" s="105"/>
    </row>
    <row r="1048" spans="9:9" x14ac:dyDescent="0.2">
      <c r="I1048" s="105"/>
    </row>
    <row r="1049" spans="9:9" x14ac:dyDescent="0.2">
      <c r="I1049" s="105"/>
    </row>
    <row r="1050" spans="9:9" x14ac:dyDescent="0.2">
      <c r="I1050" s="105"/>
    </row>
    <row r="1051" spans="9:9" x14ac:dyDescent="0.2">
      <c r="I1051" s="105"/>
    </row>
    <row r="1052" spans="9:9" x14ac:dyDescent="0.2">
      <c r="I1052" s="105"/>
    </row>
    <row r="1053" spans="9:9" x14ac:dyDescent="0.2">
      <c r="I1053" s="105"/>
    </row>
    <row r="1054" spans="9:9" x14ac:dyDescent="0.2">
      <c r="I1054" s="105"/>
    </row>
    <row r="1055" spans="9:9" x14ac:dyDescent="0.2">
      <c r="I1055" s="105"/>
    </row>
    <row r="1056" spans="9:9" x14ac:dyDescent="0.2">
      <c r="I1056" s="105"/>
    </row>
    <row r="1057" spans="9:9" x14ac:dyDescent="0.2">
      <c r="I1057" s="105"/>
    </row>
    <row r="1058" spans="9:9" x14ac:dyDescent="0.2">
      <c r="I1058" s="105"/>
    </row>
    <row r="1059" spans="9:9" x14ac:dyDescent="0.2">
      <c r="I1059" s="105"/>
    </row>
    <row r="1060" spans="9:9" x14ac:dyDescent="0.2">
      <c r="I1060" s="105"/>
    </row>
    <row r="1061" spans="9:9" x14ac:dyDescent="0.2">
      <c r="I1061" s="105"/>
    </row>
    <row r="1062" spans="9:9" x14ac:dyDescent="0.2">
      <c r="I1062" s="105"/>
    </row>
    <row r="1063" spans="9:9" x14ac:dyDescent="0.2">
      <c r="I1063" s="105"/>
    </row>
    <row r="1064" spans="9:9" x14ac:dyDescent="0.2">
      <c r="I1064" s="105"/>
    </row>
    <row r="1065" spans="9:9" x14ac:dyDescent="0.2">
      <c r="I1065" s="105"/>
    </row>
    <row r="1066" spans="9:9" x14ac:dyDescent="0.2">
      <c r="I1066" s="105"/>
    </row>
    <row r="1067" spans="9:9" x14ac:dyDescent="0.2">
      <c r="I1067" s="105"/>
    </row>
    <row r="1068" spans="9:9" x14ac:dyDescent="0.2">
      <c r="I1068" s="105"/>
    </row>
    <row r="1069" spans="9:9" x14ac:dyDescent="0.2">
      <c r="I1069" s="105"/>
    </row>
    <row r="1070" spans="9:9" x14ac:dyDescent="0.2">
      <c r="I1070" s="105"/>
    </row>
    <row r="1071" spans="9:9" x14ac:dyDescent="0.2">
      <c r="I1071" s="105"/>
    </row>
    <row r="1072" spans="9:9" x14ac:dyDescent="0.2">
      <c r="I1072" s="105"/>
    </row>
    <row r="1073" spans="9:9" x14ac:dyDescent="0.2">
      <c r="I1073" s="105"/>
    </row>
    <row r="1074" spans="9:9" x14ac:dyDescent="0.2">
      <c r="I1074" s="105"/>
    </row>
    <row r="1075" spans="9:9" x14ac:dyDescent="0.2">
      <c r="I1075" s="105"/>
    </row>
    <row r="1076" spans="9:9" x14ac:dyDescent="0.2">
      <c r="I1076" s="105"/>
    </row>
    <row r="1077" spans="9:9" x14ac:dyDescent="0.2">
      <c r="I1077" s="105"/>
    </row>
    <row r="1078" spans="9:9" x14ac:dyDescent="0.2">
      <c r="I1078" s="105"/>
    </row>
    <row r="1079" spans="9:9" x14ac:dyDescent="0.2">
      <c r="I1079" s="105"/>
    </row>
    <row r="1080" spans="9:9" x14ac:dyDescent="0.2">
      <c r="I1080" s="105"/>
    </row>
    <row r="1081" spans="9:9" x14ac:dyDescent="0.2">
      <c r="I1081" s="105"/>
    </row>
    <row r="1082" spans="9:9" x14ac:dyDescent="0.2">
      <c r="I1082" s="105"/>
    </row>
    <row r="1083" spans="9:9" x14ac:dyDescent="0.2">
      <c r="I1083" s="105"/>
    </row>
    <row r="1084" spans="9:9" x14ac:dyDescent="0.2">
      <c r="I1084" s="105"/>
    </row>
    <row r="1085" spans="9:9" x14ac:dyDescent="0.2">
      <c r="I1085" s="105"/>
    </row>
    <row r="1086" spans="9:9" x14ac:dyDescent="0.2">
      <c r="I1086" s="105"/>
    </row>
    <row r="1087" spans="9:9" x14ac:dyDescent="0.2">
      <c r="I1087" s="105"/>
    </row>
    <row r="1088" spans="9:9" x14ac:dyDescent="0.2">
      <c r="I1088" s="105"/>
    </row>
    <row r="1089" spans="9:9" x14ac:dyDescent="0.2">
      <c r="I1089" s="105"/>
    </row>
    <row r="1090" spans="9:9" x14ac:dyDescent="0.2">
      <c r="I1090" s="105"/>
    </row>
    <row r="1091" spans="9:9" x14ac:dyDescent="0.2">
      <c r="I1091" s="105"/>
    </row>
    <row r="1092" spans="9:9" x14ac:dyDescent="0.2">
      <c r="I1092" s="105"/>
    </row>
    <row r="1093" spans="9:9" x14ac:dyDescent="0.2">
      <c r="I1093" s="105"/>
    </row>
    <row r="1094" spans="9:9" x14ac:dyDescent="0.2">
      <c r="I1094" s="105"/>
    </row>
    <row r="1095" spans="9:9" x14ac:dyDescent="0.2">
      <c r="I1095" s="105"/>
    </row>
    <row r="1096" spans="9:9" x14ac:dyDescent="0.2">
      <c r="I1096" s="105"/>
    </row>
    <row r="1097" spans="9:9" x14ac:dyDescent="0.2">
      <c r="I1097" s="105"/>
    </row>
    <row r="1098" spans="9:9" x14ac:dyDescent="0.2">
      <c r="I1098" s="105"/>
    </row>
    <row r="1099" spans="9:9" x14ac:dyDescent="0.2">
      <c r="I1099" s="105"/>
    </row>
    <row r="1100" spans="9:9" x14ac:dyDescent="0.2">
      <c r="I1100" s="105"/>
    </row>
    <row r="1101" spans="9:9" x14ac:dyDescent="0.2">
      <c r="I1101" s="105"/>
    </row>
    <row r="1102" spans="9:9" x14ac:dyDescent="0.2">
      <c r="I1102" s="105"/>
    </row>
    <row r="1103" spans="9:9" x14ac:dyDescent="0.2">
      <c r="I1103" s="105"/>
    </row>
    <row r="1104" spans="9:9" x14ac:dyDescent="0.2">
      <c r="I1104" s="105"/>
    </row>
    <row r="1105" spans="9:9" x14ac:dyDescent="0.2">
      <c r="I1105" s="105"/>
    </row>
    <row r="1106" spans="9:9" x14ac:dyDescent="0.2">
      <c r="I1106" s="105"/>
    </row>
    <row r="1107" spans="9:9" x14ac:dyDescent="0.2">
      <c r="I1107" s="105"/>
    </row>
    <row r="1108" spans="9:9" x14ac:dyDescent="0.2">
      <c r="I1108" s="105"/>
    </row>
    <row r="1109" spans="9:9" x14ac:dyDescent="0.2">
      <c r="I1109" s="105"/>
    </row>
    <row r="1110" spans="9:9" x14ac:dyDescent="0.2">
      <c r="I1110" s="105"/>
    </row>
    <row r="1111" spans="9:9" x14ac:dyDescent="0.2">
      <c r="I1111" s="105"/>
    </row>
    <row r="1112" spans="9:9" x14ac:dyDescent="0.2">
      <c r="I1112" s="105"/>
    </row>
    <row r="1113" spans="9:9" x14ac:dyDescent="0.2">
      <c r="I1113" s="105"/>
    </row>
    <row r="1114" spans="9:9" x14ac:dyDescent="0.2">
      <c r="I1114" s="105"/>
    </row>
    <row r="1115" spans="9:9" x14ac:dyDescent="0.2">
      <c r="I1115" s="105"/>
    </row>
    <row r="1116" spans="9:9" x14ac:dyDescent="0.2">
      <c r="I1116" s="105"/>
    </row>
    <row r="1117" spans="9:9" x14ac:dyDescent="0.2">
      <c r="I1117" s="105"/>
    </row>
    <row r="1118" spans="9:9" x14ac:dyDescent="0.2">
      <c r="I1118" s="105"/>
    </row>
    <row r="1119" spans="9:9" x14ac:dyDescent="0.2">
      <c r="I1119" s="105"/>
    </row>
    <row r="1120" spans="9:9" x14ac:dyDescent="0.2">
      <c r="I1120" s="105"/>
    </row>
    <row r="1121" spans="9:9" x14ac:dyDescent="0.2">
      <c r="I1121" s="105"/>
    </row>
    <row r="1122" spans="9:9" x14ac:dyDescent="0.2">
      <c r="I1122" s="105"/>
    </row>
    <row r="1123" spans="9:9" x14ac:dyDescent="0.2">
      <c r="I1123" s="105"/>
    </row>
    <row r="1124" spans="9:9" x14ac:dyDescent="0.2">
      <c r="I1124" s="105"/>
    </row>
    <row r="1125" spans="9:9" x14ac:dyDescent="0.2">
      <c r="I1125" s="105"/>
    </row>
    <row r="1126" spans="9:9" x14ac:dyDescent="0.2">
      <c r="I1126" s="105"/>
    </row>
    <row r="1127" spans="9:9" x14ac:dyDescent="0.2">
      <c r="I1127" s="105"/>
    </row>
    <row r="1128" spans="9:9" x14ac:dyDescent="0.2">
      <c r="I1128" s="105"/>
    </row>
    <row r="1129" spans="9:9" x14ac:dyDescent="0.2">
      <c r="I1129" s="105"/>
    </row>
    <row r="1130" spans="9:9" x14ac:dyDescent="0.2">
      <c r="I1130" s="105"/>
    </row>
    <row r="1131" spans="9:9" x14ac:dyDescent="0.2">
      <c r="I1131" s="105"/>
    </row>
    <row r="1132" spans="9:9" x14ac:dyDescent="0.2">
      <c r="I1132" s="105"/>
    </row>
    <row r="1133" spans="9:9" x14ac:dyDescent="0.2">
      <c r="I1133" s="105"/>
    </row>
    <row r="1134" spans="9:9" x14ac:dyDescent="0.2">
      <c r="I1134" s="105"/>
    </row>
    <row r="1135" spans="9:9" x14ac:dyDescent="0.2">
      <c r="I1135" s="105"/>
    </row>
    <row r="1136" spans="9:9" x14ac:dyDescent="0.2">
      <c r="I1136" s="105"/>
    </row>
    <row r="1137" spans="9:9" x14ac:dyDescent="0.2">
      <c r="I1137" s="105"/>
    </row>
    <row r="1138" spans="9:9" x14ac:dyDescent="0.2">
      <c r="I1138" s="105"/>
    </row>
    <row r="1139" spans="9:9" x14ac:dyDescent="0.2">
      <c r="I1139" s="105"/>
    </row>
    <row r="1140" spans="9:9" x14ac:dyDescent="0.2">
      <c r="I1140" s="105"/>
    </row>
    <row r="1141" spans="9:9" x14ac:dyDescent="0.2">
      <c r="I1141" s="105"/>
    </row>
    <row r="1142" spans="9:9" x14ac:dyDescent="0.2">
      <c r="I1142" s="105"/>
    </row>
    <row r="1143" spans="9:9" x14ac:dyDescent="0.2">
      <c r="I1143" s="105"/>
    </row>
    <row r="1144" spans="9:9" x14ac:dyDescent="0.2">
      <c r="I1144" s="105"/>
    </row>
    <row r="1145" spans="9:9" x14ac:dyDescent="0.2">
      <c r="I1145" s="105"/>
    </row>
    <row r="1146" spans="9:9" x14ac:dyDescent="0.2">
      <c r="I1146" s="105"/>
    </row>
    <row r="1147" spans="9:9" x14ac:dyDescent="0.2">
      <c r="I1147" s="105"/>
    </row>
    <row r="1148" spans="9:9" x14ac:dyDescent="0.2">
      <c r="I1148" s="105"/>
    </row>
    <row r="1149" spans="9:9" x14ac:dyDescent="0.2">
      <c r="I1149" s="105"/>
    </row>
    <row r="1150" spans="9:9" x14ac:dyDescent="0.2">
      <c r="I1150" s="105"/>
    </row>
    <row r="1151" spans="9:9" x14ac:dyDescent="0.2">
      <c r="I1151" s="105"/>
    </row>
    <row r="1152" spans="9:9" x14ac:dyDescent="0.2">
      <c r="I1152" s="105"/>
    </row>
    <row r="1153" spans="9:9" x14ac:dyDescent="0.2">
      <c r="I1153" s="105"/>
    </row>
    <row r="1154" spans="9:9" x14ac:dyDescent="0.2">
      <c r="I1154" s="105"/>
    </row>
    <row r="1155" spans="9:9" x14ac:dyDescent="0.2">
      <c r="I1155" s="105"/>
    </row>
    <row r="1156" spans="9:9" x14ac:dyDescent="0.2">
      <c r="I1156" s="105"/>
    </row>
    <row r="1157" spans="9:9" x14ac:dyDescent="0.2">
      <c r="I1157" s="105"/>
    </row>
    <row r="1158" spans="9:9" x14ac:dyDescent="0.2">
      <c r="I1158" s="105"/>
    </row>
    <row r="1159" spans="9:9" x14ac:dyDescent="0.2">
      <c r="I1159" s="105"/>
    </row>
    <row r="1160" spans="9:9" x14ac:dyDescent="0.2">
      <c r="I1160" s="105"/>
    </row>
    <row r="1161" spans="9:9" x14ac:dyDescent="0.2">
      <c r="I1161" s="105"/>
    </row>
    <row r="1162" spans="9:9" x14ac:dyDescent="0.2">
      <c r="I1162" s="105"/>
    </row>
    <row r="1163" spans="9:9" x14ac:dyDescent="0.2">
      <c r="I1163" s="105"/>
    </row>
    <row r="1164" spans="9:9" x14ac:dyDescent="0.2">
      <c r="I1164" s="105"/>
    </row>
    <row r="1165" spans="9:9" x14ac:dyDescent="0.2">
      <c r="I1165" s="105"/>
    </row>
    <row r="1166" spans="9:9" x14ac:dyDescent="0.2">
      <c r="I1166" s="105"/>
    </row>
    <row r="1167" spans="9:9" x14ac:dyDescent="0.2">
      <c r="I1167" s="105"/>
    </row>
    <row r="1168" spans="9:9" x14ac:dyDescent="0.2">
      <c r="I1168" s="105"/>
    </row>
    <row r="1169" spans="9:9" x14ac:dyDescent="0.2">
      <c r="I1169" s="105"/>
    </row>
    <row r="1170" spans="9:9" x14ac:dyDescent="0.2">
      <c r="I1170" s="105"/>
    </row>
    <row r="1171" spans="9:9" x14ac:dyDescent="0.2">
      <c r="I1171" s="105"/>
    </row>
    <row r="1172" spans="9:9" x14ac:dyDescent="0.2">
      <c r="I1172" s="105"/>
    </row>
    <row r="1173" spans="9:9" x14ac:dyDescent="0.2">
      <c r="I1173" s="105"/>
    </row>
    <row r="1174" spans="9:9" x14ac:dyDescent="0.2">
      <c r="I1174" s="105"/>
    </row>
    <row r="1175" spans="9:9" x14ac:dyDescent="0.2">
      <c r="I1175" s="105"/>
    </row>
    <row r="1176" spans="9:9" x14ac:dyDescent="0.2">
      <c r="I1176" s="105"/>
    </row>
    <row r="1177" spans="9:9" x14ac:dyDescent="0.2">
      <c r="I1177" s="105"/>
    </row>
    <row r="1178" spans="9:9" x14ac:dyDescent="0.2">
      <c r="I1178" s="105"/>
    </row>
    <row r="1179" spans="9:9" x14ac:dyDescent="0.2">
      <c r="I1179" s="105"/>
    </row>
    <row r="1180" spans="9:9" x14ac:dyDescent="0.2">
      <c r="I1180" s="105"/>
    </row>
    <row r="1181" spans="9:9" x14ac:dyDescent="0.2">
      <c r="I1181" s="105"/>
    </row>
    <row r="1182" spans="9:9" x14ac:dyDescent="0.2">
      <c r="I1182" s="105"/>
    </row>
    <row r="1183" spans="9:9" x14ac:dyDescent="0.2">
      <c r="I1183" s="105"/>
    </row>
    <row r="1184" spans="9:9" x14ac:dyDescent="0.2">
      <c r="I1184" s="105"/>
    </row>
    <row r="1185" spans="9:9" x14ac:dyDescent="0.2">
      <c r="I1185" s="105"/>
    </row>
    <row r="1186" spans="9:9" x14ac:dyDescent="0.2">
      <c r="I1186" s="105"/>
    </row>
    <row r="1187" spans="9:9" x14ac:dyDescent="0.2">
      <c r="I1187" s="105"/>
    </row>
    <row r="1188" spans="9:9" x14ac:dyDescent="0.2">
      <c r="I1188" s="105"/>
    </row>
    <row r="1189" spans="9:9" x14ac:dyDescent="0.2">
      <c r="I1189" s="105"/>
    </row>
    <row r="1190" spans="9:9" x14ac:dyDescent="0.2">
      <c r="I1190" s="105"/>
    </row>
    <row r="1191" spans="9:9" x14ac:dyDescent="0.2">
      <c r="I1191" s="105"/>
    </row>
    <row r="1192" spans="9:9" x14ac:dyDescent="0.2">
      <c r="I1192" s="105"/>
    </row>
    <row r="1193" spans="9:9" x14ac:dyDescent="0.2">
      <c r="I1193" s="105"/>
    </row>
    <row r="1194" spans="9:9" x14ac:dyDescent="0.2">
      <c r="I1194" s="105"/>
    </row>
    <row r="1195" spans="9:9" x14ac:dyDescent="0.2">
      <c r="I1195" s="105"/>
    </row>
    <row r="1196" spans="9:9" x14ac:dyDescent="0.2">
      <c r="I1196" s="105"/>
    </row>
    <row r="1197" spans="9:9" x14ac:dyDescent="0.2">
      <c r="I1197" s="105"/>
    </row>
    <row r="1198" spans="9:9" x14ac:dyDescent="0.2">
      <c r="I1198" s="105"/>
    </row>
    <row r="1199" spans="9:9" x14ac:dyDescent="0.2">
      <c r="I1199" s="105"/>
    </row>
    <row r="1200" spans="9:9" x14ac:dyDescent="0.2">
      <c r="I1200" s="105"/>
    </row>
    <row r="1201" spans="9:9" x14ac:dyDescent="0.2">
      <c r="I1201" s="105"/>
    </row>
    <row r="1202" spans="9:9" x14ac:dyDescent="0.2">
      <c r="I1202" s="105"/>
    </row>
    <row r="1203" spans="9:9" x14ac:dyDescent="0.2">
      <c r="I1203" s="105"/>
    </row>
    <row r="1204" spans="9:9" x14ac:dyDescent="0.2">
      <c r="I1204" s="105"/>
    </row>
    <row r="1205" spans="9:9" x14ac:dyDescent="0.2">
      <c r="I1205" s="105"/>
    </row>
    <row r="1206" spans="9:9" x14ac:dyDescent="0.2">
      <c r="I1206" s="105"/>
    </row>
    <row r="1207" spans="9:9" x14ac:dyDescent="0.2">
      <c r="I1207" s="105"/>
    </row>
    <row r="1208" spans="9:9" x14ac:dyDescent="0.2">
      <c r="I1208" s="105"/>
    </row>
    <row r="1209" spans="9:9" x14ac:dyDescent="0.2">
      <c r="I1209" s="105"/>
    </row>
    <row r="1210" spans="9:9" x14ac:dyDescent="0.2">
      <c r="I1210" s="105"/>
    </row>
    <row r="1211" spans="9:9" x14ac:dyDescent="0.2">
      <c r="I1211" s="105"/>
    </row>
    <row r="1212" spans="9:9" x14ac:dyDescent="0.2">
      <c r="I1212" s="105"/>
    </row>
    <row r="1213" spans="9:9" x14ac:dyDescent="0.2">
      <c r="I1213" s="105"/>
    </row>
    <row r="1214" spans="9:9" x14ac:dyDescent="0.2">
      <c r="I1214" s="105"/>
    </row>
    <row r="1215" spans="9:9" x14ac:dyDescent="0.2">
      <c r="I1215" s="105"/>
    </row>
    <row r="1216" spans="9:9" x14ac:dyDescent="0.2">
      <c r="I1216" s="105"/>
    </row>
    <row r="1217" spans="9:9" x14ac:dyDescent="0.2">
      <c r="I1217" s="105"/>
    </row>
    <row r="1218" spans="9:9" x14ac:dyDescent="0.2">
      <c r="I1218" s="105"/>
    </row>
    <row r="1219" spans="9:9" x14ac:dyDescent="0.2">
      <c r="I1219" s="105"/>
    </row>
    <row r="1220" spans="9:9" x14ac:dyDescent="0.2">
      <c r="I1220" s="105"/>
    </row>
    <row r="1221" spans="9:9" x14ac:dyDescent="0.2">
      <c r="I1221" s="105"/>
    </row>
    <row r="1222" spans="9:9" x14ac:dyDescent="0.2">
      <c r="I1222" s="105"/>
    </row>
    <row r="1223" spans="9:9" x14ac:dyDescent="0.2">
      <c r="I1223" s="105"/>
    </row>
    <row r="1224" spans="9:9" x14ac:dyDescent="0.2">
      <c r="I1224" s="105"/>
    </row>
    <row r="1225" spans="9:9" x14ac:dyDescent="0.2">
      <c r="I1225" s="105"/>
    </row>
    <row r="1226" spans="9:9" x14ac:dyDescent="0.2">
      <c r="I1226" s="105"/>
    </row>
    <row r="1227" spans="9:9" x14ac:dyDescent="0.2">
      <c r="I1227" s="105"/>
    </row>
    <row r="1228" spans="9:9" x14ac:dyDescent="0.2">
      <c r="I1228" s="105"/>
    </row>
    <row r="1229" spans="9:9" x14ac:dyDescent="0.2">
      <c r="I1229" s="105"/>
    </row>
    <row r="1230" spans="9:9" x14ac:dyDescent="0.2">
      <c r="I1230" s="105"/>
    </row>
    <row r="1231" spans="9:9" x14ac:dyDescent="0.2">
      <c r="I1231" s="105"/>
    </row>
    <row r="1232" spans="9:9" x14ac:dyDescent="0.2">
      <c r="I1232" s="105"/>
    </row>
    <row r="1233" spans="9:9" x14ac:dyDescent="0.2">
      <c r="I1233" s="105"/>
    </row>
    <row r="1234" spans="9:9" x14ac:dyDescent="0.2">
      <c r="I1234" s="105"/>
    </row>
    <row r="1235" spans="9:9" x14ac:dyDescent="0.2">
      <c r="I1235" s="105"/>
    </row>
    <row r="1236" spans="9:9" x14ac:dyDescent="0.2">
      <c r="I1236" s="105"/>
    </row>
    <row r="1237" spans="9:9" x14ac:dyDescent="0.2">
      <c r="I1237" s="105"/>
    </row>
    <row r="1238" spans="9:9" x14ac:dyDescent="0.2">
      <c r="I1238" s="105"/>
    </row>
    <row r="1239" spans="9:9" x14ac:dyDescent="0.2">
      <c r="I1239" s="105"/>
    </row>
    <row r="1240" spans="9:9" x14ac:dyDescent="0.2">
      <c r="I1240" s="105"/>
    </row>
    <row r="1241" spans="9:9" x14ac:dyDescent="0.2">
      <c r="I1241" s="105"/>
    </row>
    <row r="1242" spans="9:9" x14ac:dyDescent="0.2">
      <c r="I1242" s="105"/>
    </row>
    <row r="1243" spans="9:9" x14ac:dyDescent="0.2">
      <c r="I1243" s="105"/>
    </row>
    <row r="1244" spans="9:9" x14ac:dyDescent="0.2">
      <c r="I1244" s="105"/>
    </row>
    <row r="1245" spans="9:9" x14ac:dyDescent="0.2">
      <c r="I1245" s="105"/>
    </row>
    <row r="1246" spans="9:9" x14ac:dyDescent="0.2">
      <c r="I1246" s="105"/>
    </row>
    <row r="1247" spans="9:9" x14ac:dyDescent="0.2">
      <c r="I1247" s="105"/>
    </row>
    <row r="1248" spans="9:9" x14ac:dyDescent="0.2">
      <c r="I1248" s="105"/>
    </row>
    <row r="1249" spans="9:9" x14ac:dyDescent="0.2">
      <c r="I1249" s="105"/>
    </row>
    <row r="1250" spans="9:9" x14ac:dyDescent="0.2">
      <c r="I1250" s="105"/>
    </row>
    <row r="1251" spans="9:9" x14ac:dyDescent="0.2">
      <c r="I1251" s="105"/>
    </row>
    <row r="1252" spans="9:9" x14ac:dyDescent="0.2">
      <c r="I1252" s="105"/>
    </row>
    <row r="1253" spans="9:9" x14ac:dyDescent="0.2">
      <c r="I1253" s="105"/>
    </row>
    <row r="1254" spans="9:9" x14ac:dyDescent="0.2">
      <c r="I1254" s="105"/>
    </row>
    <row r="1255" spans="9:9" x14ac:dyDescent="0.2">
      <c r="I1255" s="105"/>
    </row>
    <row r="1256" spans="9:9" x14ac:dyDescent="0.2">
      <c r="I1256" s="105"/>
    </row>
    <row r="1257" spans="9:9" x14ac:dyDescent="0.2">
      <c r="I1257" s="105"/>
    </row>
    <row r="1258" spans="9:9" x14ac:dyDescent="0.2">
      <c r="I1258" s="105"/>
    </row>
    <row r="1259" spans="9:9" x14ac:dyDescent="0.2">
      <c r="I1259" s="105"/>
    </row>
    <row r="1260" spans="9:9" x14ac:dyDescent="0.2">
      <c r="I1260" s="105"/>
    </row>
    <row r="1261" spans="9:9" x14ac:dyDescent="0.2">
      <c r="I1261" s="105"/>
    </row>
    <row r="1262" spans="9:9" x14ac:dyDescent="0.2">
      <c r="I1262" s="105"/>
    </row>
    <row r="1263" spans="9:9" x14ac:dyDescent="0.2">
      <c r="I1263" s="105"/>
    </row>
    <row r="1264" spans="9:9" x14ac:dyDescent="0.2">
      <c r="I1264" s="105"/>
    </row>
    <row r="1265" spans="9:9" x14ac:dyDescent="0.2">
      <c r="I1265" s="105"/>
    </row>
    <row r="1266" spans="9:9" x14ac:dyDescent="0.2">
      <c r="I1266" s="105"/>
    </row>
    <row r="1267" spans="9:9" x14ac:dyDescent="0.2">
      <c r="I1267" s="105"/>
    </row>
    <row r="1268" spans="9:9" x14ac:dyDescent="0.2">
      <c r="I1268" s="105"/>
    </row>
    <row r="1269" spans="9:9" x14ac:dyDescent="0.2">
      <c r="I1269" s="105"/>
    </row>
    <row r="1270" spans="9:9" x14ac:dyDescent="0.2">
      <c r="I1270" s="105"/>
    </row>
    <row r="1271" spans="9:9" x14ac:dyDescent="0.2">
      <c r="I1271" s="105"/>
    </row>
    <row r="1272" spans="9:9" x14ac:dyDescent="0.2">
      <c r="I1272" s="105"/>
    </row>
    <row r="1273" spans="9:9" x14ac:dyDescent="0.2">
      <c r="I1273" s="105"/>
    </row>
    <row r="1274" spans="9:9" x14ac:dyDescent="0.2">
      <c r="I1274" s="105"/>
    </row>
    <row r="1275" spans="9:9" x14ac:dyDescent="0.2">
      <c r="I1275" s="105"/>
    </row>
    <row r="1276" spans="9:9" x14ac:dyDescent="0.2">
      <c r="I1276" s="105"/>
    </row>
    <row r="1277" spans="9:9" x14ac:dyDescent="0.2">
      <c r="I1277" s="105"/>
    </row>
    <row r="1278" spans="9:9" x14ac:dyDescent="0.2">
      <c r="I1278" s="105"/>
    </row>
    <row r="1279" spans="9:9" x14ac:dyDescent="0.2">
      <c r="I1279" s="105"/>
    </row>
    <row r="1280" spans="9:9" x14ac:dyDescent="0.2">
      <c r="I1280" s="105"/>
    </row>
    <row r="1281" spans="9:9" x14ac:dyDescent="0.2">
      <c r="I1281" s="105"/>
    </row>
    <row r="1282" spans="9:9" x14ac:dyDescent="0.2">
      <c r="I1282" s="105"/>
    </row>
    <row r="1283" spans="9:9" x14ac:dyDescent="0.2">
      <c r="I1283" s="105"/>
    </row>
    <row r="1284" spans="9:9" x14ac:dyDescent="0.2">
      <c r="I1284" s="105"/>
    </row>
    <row r="1285" spans="9:9" x14ac:dyDescent="0.2">
      <c r="I1285" s="105"/>
    </row>
    <row r="1286" spans="9:9" x14ac:dyDescent="0.2">
      <c r="I1286" s="105"/>
    </row>
    <row r="1287" spans="9:9" x14ac:dyDescent="0.2">
      <c r="I1287" s="105"/>
    </row>
    <row r="1288" spans="9:9" x14ac:dyDescent="0.2">
      <c r="I1288" s="105"/>
    </row>
    <row r="1289" spans="9:9" x14ac:dyDescent="0.2">
      <c r="I1289" s="105"/>
    </row>
    <row r="1290" spans="9:9" x14ac:dyDescent="0.2">
      <c r="I1290" s="105"/>
    </row>
    <row r="1291" spans="9:9" x14ac:dyDescent="0.2">
      <c r="I1291" s="105"/>
    </row>
    <row r="1292" spans="9:9" x14ac:dyDescent="0.2">
      <c r="I1292" s="105"/>
    </row>
    <row r="1293" spans="9:9" x14ac:dyDescent="0.2">
      <c r="I1293" s="105"/>
    </row>
    <row r="1294" spans="9:9" x14ac:dyDescent="0.2">
      <c r="I1294" s="105"/>
    </row>
    <row r="1295" spans="9:9" x14ac:dyDescent="0.2">
      <c r="I1295" s="105"/>
    </row>
    <row r="1296" spans="9:9" x14ac:dyDescent="0.2">
      <c r="I1296" s="105"/>
    </row>
    <row r="1297" spans="9:9" x14ac:dyDescent="0.2">
      <c r="I1297" s="105"/>
    </row>
    <row r="1298" spans="9:9" x14ac:dyDescent="0.2">
      <c r="I1298" s="105"/>
    </row>
    <row r="1299" spans="9:9" x14ac:dyDescent="0.2">
      <c r="I1299" s="105"/>
    </row>
    <row r="1300" spans="9:9" x14ac:dyDescent="0.2">
      <c r="I1300" s="105"/>
    </row>
    <row r="1301" spans="9:9" x14ac:dyDescent="0.2">
      <c r="I1301" s="105"/>
    </row>
    <row r="1302" spans="9:9" x14ac:dyDescent="0.2">
      <c r="I1302" s="105"/>
    </row>
    <row r="1303" spans="9:9" x14ac:dyDescent="0.2">
      <c r="I1303" s="105"/>
    </row>
    <row r="1304" spans="9:9" x14ac:dyDescent="0.2">
      <c r="I1304" s="105"/>
    </row>
    <row r="1305" spans="9:9" x14ac:dyDescent="0.2">
      <c r="I1305" s="105"/>
    </row>
    <row r="1306" spans="9:9" x14ac:dyDescent="0.2">
      <c r="I1306" s="105"/>
    </row>
    <row r="1307" spans="9:9" x14ac:dyDescent="0.2">
      <c r="I1307" s="105"/>
    </row>
    <row r="1308" spans="9:9" x14ac:dyDescent="0.2">
      <c r="I1308" s="105"/>
    </row>
    <row r="1309" spans="9:9" x14ac:dyDescent="0.2">
      <c r="I1309" s="105"/>
    </row>
    <row r="1310" spans="9:9" x14ac:dyDescent="0.2">
      <c r="I1310" s="105"/>
    </row>
    <row r="1311" spans="9:9" x14ac:dyDescent="0.2">
      <c r="I1311" s="105"/>
    </row>
    <row r="1312" spans="9:9" x14ac:dyDescent="0.2">
      <c r="I1312" s="105"/>
    </row>
    <row r="1313" spans="9:9" x14ac:dyDescent="0.2">
      <c r="I1313" s="105"/>
    </row>
    <row r="1314" spans="9:9" x14ac:dyDescent="0.2">
      <c r="I1314" s="105"/>
    </row>
    <row r="1315" spans="9:9" x14ac:dyDescent="0.2">
      <c r="I1315" s="105"/>
    </row>
    <row r="1316" spans="9:9" x14ac:dyDescent="0.2">
      <c r="I1316" s="105"/>
    </row>
    <row r="1317" spans="9:9" x14ac:dyDescent="0.2">
      <c r="I1317" s="105"/>
    </row>
    <row r="1318" spans="9:9" x14ac:dyDescent="0.2">
      <c r="I1318" s="105"/>
    </row>
    <row r="1319" spans="9:9" x14ac:dyDescent="0.2">
      <c r="I1319" s="105"/>
    </row>
    <row r="1320" spans="9:9" x14ac:dyDescent="0.2">
      <c r="I1320" s="105"/>
    </row>
    <row r="1321" spans="9:9" x14ac:dyDescent="0.2">
      <c r="I1321" s="105"/>
    </row>
    <row r="1322" spans="9:9" x14ac:dyDescent="0.2">
      <c r="I1322" s="105"/>
    </row>
    <row r="1323" spans="9:9" x14ac:dyDescent="0.2">
      <c r="I1323" s="105"/>
    </row>
    <row r="1324" spans="9:9" x14ac:dyDescent="0.2">
      <c r="I1324" s="105"/>
    </row>
    <row r="1325" spans="9:9" x14ac:dyDescent="0.2">
      <c r="I1325" s="105"/>
    </row>
    <row r="1326" spans="9:9" x14ac:dyDescent="0.2">
      <c r="I1326" s="105"/>
    </row>
    <row r="1327" spans="9:9" x14ac:dyDescent="0.2">
      <c r="I1327" s="105"/>
    </row>
    <row r="1328" spans="9:9" x14ac:dyDescent="0.2">
      <c r="I1328" s="105"/>
    </row>
    <row r="1329" spans="9:9" x14ac:dyDescent="0.2">
      <c r="I1329" s="105"/>
    </row>
    <row r="1330" spans="9:9" x14ac:dyDescent="0.2">
      <c r="I1330" s="105"/>
    </row>
    <row r="1331" spans="9:9" x14ac:dyDescent="0.2">
      <c r="I1331" s="105"/>
    </row>
    <row r="1332" spans="9:9" x14ac:dyDescent="0.2">
      <c r="I1332" s="105"/>
    </row>
    <row r="1333" spans="9:9" x14ac:dyDescent="0.2">
      <c r="I1333" s="105"/>
    </row>
    <row r="1334" spans="9:9" x14ac:dyDescent="0.2">
      <c r="I1334" s="105"/>
    </row>
    <row r="1335" spans="9:9" x14ac:dyDescent="0.2">
      <c r="I1335" s="105"/>
    </row>
    <row r="1336" spans="9:9" x14ac:dyDescent="0.2">
      <c r="I1336" s="105"/>
    </row>
    <row r="1337" spans="9:9" x14ac:dyDescent="0.2">
      <c r="I1337" s="105"/>
    </row>
    <row r="1338" spans="9:9" x14ac:dyDescent="0.2">
      <c r="I1338" s="105"/>
    </row>
    <row r="1339" spans="9:9" x14ac:dyDescent="0.2">
      <c r="I1339" s="105"/>
    </row>
    <row r="1340" spans="9:9" x14ac:dyDescent="0.2">
      <c r="I1340" s="105"/>
    </row>
    <row r="1341" spans="9:9" x14ac:dyDescent="0.2">
      <c r="I1341" s="105"/>
    </row>
    <row r="1342" spans="9:9" x14ac:dyDescent="0.2">
      <c r="I1342" s="105"/>
    </row>
    <row r="1343" spans="9:9" x14ac:dyDescent="0.2">
      <c r="I1343" s="105"/>
    </row>
    <row r="1344" spans="9:9" x14ac:dyDescent="0.2">
      <c r="I1344" s="105"/>
    </row>
    <row r="1345" spans="9:9" x14ac:dyDescent="0.2">
      <c r="I1345" s="105"/>
    </row>
    <row r="1346" spans="9:9" x14ac:dyDescent="0.2">
      <c r="I1346" s="105"/>
    </row>
    <row r="1347" spans="9:9" x14ac:dyDescent="0.2">
      <c r="I1347" s="105"/>
    </row>
    <row r="1348" spans="9:9" x14ac:dyDescent="0.2">
      <c r="I1348" s="105"/>
    </row>
    <row r="1349" spans="9:9" x14ac:dyDescent="0.2">
      <c r="I1349" s="105"/>
    </row>
    <row r="1350" spans="9:9" x14ac:dyDescent="0.2">
      <c r="I1350" s="105"/>
    </row>
    <row r="1351" spans="9:9" x14ac:dyDescent="0.2">
      <c r="I1351" s="105"/>
    </row>
    <row r="1352" spans="9:9" x14ac:dyDescent="0.2">
      <c r="I1352" s="105"/>
    </row>
    <row r="1353" spans="9:9" x14ac:dyDescent="0.2">
      <c r="I1353" s="105"/>
    </row>
    <row r="1354" spans="9:9" x14ac:dyDescent="0.2">
      <c r="I1354" s="105"/>
    </row>
    <row r="1355" spans="9:9" x14ac:dyDescent="0.2">
      <c r="I1355" s="105"/>
    </row>
    <row r="1356" spans="9:9" x14ac:dyDescent="0.2">
      <c r="I1356" s="105"/>
    </row>
    <row r="1357" spans="9:9" x14ac:dyDescent="0.2">
      <c r="I1357" s="105"/>
    </row>
    <row r="1358" spans="9:9" x14ac:dyDescent="0.2">
      <c r="I1358" s="105"/>
    </row>
    <row r="1359" spans="9:9" x14ac:dyDescent="0.2">
      <c r="I1359" s="105"/>
    </row>
    <row r="1360" spans="9:9" x14ac:dyDescent="0.2">
      <c r="I1360" s="105"/>
    </row>
    <row r="1361" spans="9:9" x14ac:dyDescent="0.2">
      <c r="I1361" s="105"/>
    </row>
    <row r="1362" spans="9:9" x14ac:dyDescent="0.2">
      <c r="I1362" s="105"/>
    </row>
    <row r="1363" spans="9:9" x14ac:dyDescent="0.2">
      <c r="I1363" s="105"/>
    </row>
    <row r="1364" spans="9:9" x14ac:dyDescent="0.2">
      <c r="I1364" s="105"/>
    </row>
    <row r="1365" spans="9:9" x14ac:dyDescent="0.2">
      <c r="I1365" s="105"/>
    </row>
    <row r="1366" spans="9:9" x14ac:dyDescent="0.2">
      <c r="I1366" s="105"/>
    </row>
    <row r="1367" spans="9:9" x14ac:dyDescent="0.2">
      <c r="I1367" s="105"/>
    </row>
    <row r="1368" spans="9:9" x14ac:dyDescent="0.2">
      <c r="I1368" s="105"/>
    </row>
    <row r="1369" spans="9:9" x14ac:dyDescent="0.2">
      <c r="I1369" s="105"/>
    </row>
    <row r="1370" spans="9:9" x14ac:dyDescent="0.2">
      <c r="I1370" s="105"/>
    </row>
    <row r="1371" spans="9:9" x14ac:dyDescent="0.2">
      <c r="I1371" s="105"/>
    </row>
    <row r="1372" spans="9:9" x14ac:dyDescent="0.2">
      <c r="I1372" s="105"/>
    </row>
    <row r="1373" spans="9:9" x14ac:dyDescent="0.2">
      <c r="I1373" s="105"/>
    </row>
    <row r="1374" spans="9:9" x14ac:dyDescent="0.2">
      <c r="I1374" s="105"/>
    </row>
    <row r="1375" spans="9:9" x14ac:dyDescent="0.2">
      <c r="I1375" s="105"/>
    </row>
    <row r="1376" spans="9:9" x14ac:dyDescent="0.2">
      <c r="I1376" s="105"/>
    </row>
    <row r="1377" spans="9:9" x14ac:dyDescent="0.2">
      <c r="I1377" s="105"/>
    </row>
    <row r="1378" spans="9:9" x14ac:dyDescent="0.2">
      <c r="I1378" s="105"/>
    </row>
    <row r="1379" spans="9:9" x14ac:dyDescent="0.2">
      <c r="I1379" s="105"/>
    </row>
    <row r="1380" spans="9:9" x14ac:dyDescent="0.2">
      <c r="I1380" s="105"/>
    </row>
    <row r="1381" spans="9:9" x14ac:dyDescent="0.2">
      <c r="I1381" s="105"/>
    </row>
    <row r="1382" spans="9:9" x14ac:dyDescent="0.2">
      <c r="I1382" s="105"/>
    </row>
    <row r="1383" spans="9:9" x14ac:dyDescent="0.2">
      <c r="I1383" s="105"/>
    </row>
    <row r="1384" spans="9:9" x14ac:dyDescent="0.2">
      <c r="I1384" s="105"/>
    </row>
    <row r="1385" spans="9:9" x14ac:dyDescent="0.2">
      <c r="I1385" s="105"/>
    </row>
    <row r="1386" spans="9:9" x14ac:dyDescent="0.2">
      <c r="I1386" s="105"/>
    </row>
    <row r="1387" spans="9:9" x14ac:dyDescent="0.2">
      <c r="I1387" s="105"/>
    </row>
    <row r="1388" spans="9:9" x14ac:dyDescent="0.2">
      <c r="I1388" s="105"/>
    </row>
    <row r="1389" spans="9:9" x14ac:dyDescent="0.2">
      <c r="I1389" s="105"/>
    </row>
    <row r="1390" spans="9:9" x14ac:dyDescent="0.2">
      <c r="I1390" s="105"/>
    </row>
    <row r="1391" spans="9:9" x14ac:dyDescent="0.2">
      <c r="I1391" s="105"/>
    </row>
    <row r="1392" spans="9:9" x14ac:dyDescent="0.2">
      <c r="I1392" s="105"/>
    </row>
    <row r="1393" spans="9:9" x14ac:dyDescent="0.2">
      <c r="I1393" s="105"/>
    </row>
    <row r="1394" spans="9:9" x14ac:dyDescent="0.2">
      <c r="I1394" s="105"/>
    </row>
    <row r="1395" spans="9:9" x14ac:dyDescent="0.2">
      <c r="I1395" s="105"/>
    </row>
    <row r="1396" spans="9:9" x14ac:dyDescent="0.2">
      <c r="I1396" s="105"/>
    </row>
    <row r="1397" spans="9:9" x14ac:dyDescent="0.2">
      <c r="I1397" s="105"/>
    </row>
    <row r="1398" spans="9:9" x14ac:dyDescent="0.2">
      <c r="I1398" s="105"/>
    </row>
    <row r="1399" spans="9:9" x14ac:dyDescent="0.2">
      <c r="I1399" s="105"/>
    </row>
    <row r="1400" spans="9:9" x14ac:dyDescent="0.2">
      <c r="I1400" s="105"/>
    </row>
    <row r="1401" spans="9:9" x14ac:dyDescent="0.2">
      <c r="I1401" s="105"/>
    </row>
    <row r="1402" spans="9:9" x14ac:dyDescent="0.2">
      <c r="I1402" s="105"/>
    </row>
    <row r="1403" spans="9:9" x14ac:dyDescent="0.2">
      <c r="I1403" s="105"/>
    </row>
    <row r="1404" spans="9:9" x14ac:dyDescent="0.2">
      <c r="I1404" s="105"/>
    </row>
    <row r="1405" spans="9:9" x14ac:dyDescent="0.2">
      <c r="I1405" s="105"/>
    </row>
    <row r="1406" spans="9:9" x14ac:dyDescent="0.2">
      <c r="I1406" s="105"/>
    </row>
    <row r="1407" spans="9:9" x14ac:dyDescent="0.2">
      <c r="I1407" s="105"/>
    </row>
    <row r="1408" spans="9:9" x14ac:dyDescent="0.2">
      <c r="I1408" s="105"/>
    </row>
    <row r="1409" spans="9:9" x14ac:dyDescent="0.2">
      <c r="I1409" s="105"/>
    </row>
    <row r="1410" spans="9:9" x14ac:dyDescent="0.2">
      <c r="I1410" s="105"/>
    </row>
    <row r="1411" spans="9:9" x14ac:dyDescent="0.2">
      <c r="I1411" s="105"/>
    </row>
    <row r="1412" spans="9:9" x14ac:dyDescent="0.2">
      <c r="I1412" s="105"/>
    </row>
    <row r="1413" spans="9:9" x14ac:dyDescent="0.2">
      <c r="I1413" s="105"/>
    </row>
    <row r="1414" spans="9:9" x14ac:dyDescent="0.2">
      <c r="I1414" s="105"/>
    </row>
    <row r="1415" spans="9:9" x14ac:dyDescent="0.2">
      <c r="I1415" s="105"/>
    </row>
    <row r="1416" spans="9:9" x14ac:dyDescent="0.2">
      <c r="I1416" s="105"/>
    </row>
    <row r="1417" spans="9:9" x14ac:dyDescent="0.2">
      <c r="I1417" s="105"/>
    </row>
    <row r="1418" spans="9:9" x14ac:dyDescent="0.2">
      <c r="I1418" s="105"/>
    </row>
    <row r="1419" spans="9:9" x14ac:dyDescent="0.2">
      <c r="I1419" s="105"/>
    </row>
    <row r="1420" spans="9:9" x14ac:dyDescent="0.2">
      <c r="I1420" s="105"/>
    </row>
    <row r="1421" spans="9:9" x14ac:dyDescent="0.2">
      <c r="I1421" s="105"/>
    </row>
    <row r="1422" spans="9:9" x14ac:dyDescent="0.2">
      <c r="I1422" s="105"/>
    </row>
    <row r="1423" spans="9:9" x14ac:dyDescent="0.2">
      <c r="I1423" s="105"/>
    </row>
    <row r="1424" spans="9:9" x14ac:dyDescent="0.2">
      <c r="I1424" s="105"/>
    </row>
    <row r="1425" spans="9:9" x14ac:dyDescent="0.2">
      <c r="I1425" s="105"/>
    </row>
    <row r="1426" spans="9:9" x14ac:dyDescent="0.2">
      <c r="I1426" s="105"/>
    </row>
    <row r="1427" spans="9:9" x14ac:dyDescent="0.2">
      <c r="I1427" s="105"/>
    </row>
    <row r="1428" spans="9:9" x14ac:dyDescent="0.2">
      <c r="I1428" s="105"/>
    </row>
    <row r="1429" spans="9:9" x14ac:dyDescent="0.2">
      <c r="I1429" s="105"/>
    </row>
    <row r="1430" spans="9:9" x14ac:dyDescent="0.2">
      <c r="I1430" s="105"/>
    </row>
    <row r="1431" spans="9:9" x14ac:dyDescent="0.2">
      <c r="I1431" s="105"/>
    </row>
    <row r="1432" spans="9:9" x14ac:dyDescent="0.2">
      <c r="I1432" s="105"/>
    </row>
    <row r="1433" spans="9:9" x14ac:dyDescent="0.2">
      <c r="I1433" s="105"/>
    </row>
    <row r="1434" spans="9:9" x14ac:dyDescent="0.2">
      <c r="I1434" s="105"/>
    </row>
    <row r="1435" spans="9:9" x14ac:dyDescent="0.2">
      <c r="I1435" s="105"/>
    </row>
    <row r="1436" spans="9:9" x14ac:dyDescent="0.2">
      <c r="I1436" s="105"/>
    </row>
    <row r="1437" spans="9:9" x14ac:dyDescent="0.2">
      <c r="I1437" s="105"/>
    </row>
    <row r="1438" spans="9:9" x14ac:dyDescent="0.2">
      <c r="I1438" s="105"/>
    </row>
    <row r="1439" spans="9:9" x14ac:dyDescent="0.2">
      <c r="I1439" s="105"/>
    </row>
    <row r="1440" spans="9:9" x14ac:dyDescent="0.2">
      <c r="I1440" s="105"/>
    </row>
    <row r="1441" spans="9:9" x14ac:dyDescent="0.2">
      <c r="I1441" s="105"/>
    </row>
    <row r="1442" spans="9:9" x14ac:dyDescent="0.2">
      <c r="I1442" s="105"/>
    </row>
    <row r="1443" spans="9:9" x14ac:dyDescent="0.2">
      <c r="I1443" s="105"/>
    </row>
    <row r="1444" spans="9:9" x14ac:dyDescent="0.2">
      <c r="I1444" s="105"/>
    </row>
    <row r="1445" spans="9:9" x14ac:dyDescent="0.2">
      <c r="I1445" s="105"/>
    </row>
    <row r="1446" spans="9:9" x14ac:dyDescent="0.2">
      <c r="I1446" s="105"/>
    </row>
    <row r="1447" spans="9:9" x14ac:dyDescent="0.2">
      <c r="I1447" s="105"/>
    </row>
    <row r="1448" spans="9:9" x14ac:dyDescent="0.2">
      <c r="I1448" s="105"/>
    </row>
    <row r="1449" spans="9:9" x14ac:dyDescent="0.2">
      <c r="I1449" s="105"/>
    </row>
    <row r="1450" spans="9:9" x14ac:dyDescent="0.2">
      <c r="I1450" s="105"/>
    </row>
    <row r="1451" spans="9:9" x14ac:dyDescent="0.2">
      <c r="I1451" s="105"/>
    </row>
    <row r="1452" spans="9:9" x14ac:dyDescent="0.2">
      <c r="I1452" s="105"/>
    </row>
    <row r="1453" spans="9:9" x14ac:dyDescent="0.2">
      <c r="I1453" s="105"/>
    </row>
    <row r="1454" spans="9:9" x14ac:dyDescent="0.2">
      <c r="I1454" s="105"/>
    </row>
    <row r="1455" spans="9:9" x14ac:dyDescent="0.2">
      <c r="I1455" s="105"/>
    </row>
    <row r="1456" spans="9:9" x14ac:dyDescent="0.2">
      <c r="I1456" s="105"/>
    </row>
    <row r="1457" spans="9:9" x14ac:dyDescent="0.2">
      <c r="I1457" s="105"/>
    </row>
    <row r="1458" spans="9:9" x14ac:dyDescent="0.2">
      <c r="I1458" s="105"/>
    </row>
    <row r="1459" spans="9:9" x14ac:dyDescent="0.2">
      <c r="I1459" s="105"/>
    </row>
    <row r="1460" spans="9:9" x14ac:dyDescent="0.2">
      <c r="I1460" s="105"/>
    </row>
    <row r="1461" spans="9:9" x14ac:dyDescent="0.2">
      <c r="I1461" s="105"/>
    </row>
    <row r="1462" spans="9:9" x14ac:dyDescent="0.2">
      <c r="I1462" s="105"/>
    </row>
    <row r="1463" spans="9:9" x14ac:dyDescent="0.2">
      <c r="I1463" s="105"/>
    </row>
    <row r="1464" spans="9:9" x14ac:dyDescent="0.2">
      <c r="I1464" s="105"/>
    </row>
    <row r="1465" spans="9:9" x14ac:dyDescent="0.2">
      <c r="I1465" s="105"/>
    </row>
    <row r="1466" spans="9:9" x14ac:dyDescent="0.2">
      <c r="I1466" s="105"/>
    </row>
    <row r="1467" spans="9:9" x14ac:dyDescent="0.2">
      <c r="I1467" s="105"/>
    </row>
    <row r="1468" spans="9:9" x14ac:dyDescent="0.2">
      <c r="I1468" s="105"/>
    </row>
    <row r="1469" spans="9:9" x14ac:dyDescent="0.2">
      <c r="I1469" s="105"/>
    </row>
    <row r="1470" spans="9:9" x14ac:dyDescent="0.2">
      <c r="I1470" s="105"/>
    </row>
    <row r="1471" spans="9:9" x14ac:dyDescent="0.2">
      <c r="I1471" s="105"/>
    </row>
    <row r="1472" spans="9:9" x14ac:dyDescent="0.2">
      <c r="I1472" s="105"/>
    </row>
    <row r="1473" spans="9:9" x14ac:dyDescent="0.2">
      <c r="I1473" s="105"/>
    </row>
    <row r="1474" spans="9:9" x14ac:dyDescent="0.2">
      <c r="I1474" s="105"/>
    </row>
    <row r="1475" spans="9:9" x14ac:dyDescent="0.2">
      <c r="I1475" s="105"/>
    </row>
    <row r="1476" spans="9:9" x14ac:dyDescent="0.2">
      <c r="I1476" s="105"/>
    </row>
    <row r="1477" spans="9:9" x14ac:dyDescent="0.2">
      <c r="I1477" s="105"/>
    </row>
    <row r="1478" spans="9:9" x14ac:dyDescent="0.2">
      <c r="I1478" s="105"/>
    </row>
    <row r="1479" spans="9:9" x14ac:dyDescent="0.2">
      <c r="I1479" s="105"/>
    </row>
    <row r="1480" spans="9:9" x14ac:dyDescent="0.2">
      <c r="I1480" s="105"/>
    </row>
    <row r="1481" spans="9:9" x14ac:dyDescent="0.2">
      <c r="I1481" s="105"/>
    </row>
    <row r="1482" spans="9:9" x14ac:dyDescent="0.2">
      <c r="I1482" s="105"/>
    </row>
    <row r="1483" spans="9:9" x14ac:dyDescent="0.2">
      <c r="I1483" s="105"/>
    </row>
    <row r="1484" spans="9:9" x14ac:dyDescent="0.2">
      <c r="I1484" s="105"/>
    </row>
    <row r="1485" spans="9:9" x14ac:dyDescent="0.2">
      <c r="I1485" s="105"/>
    </row>
    <row r="1486" spans="9:9" x14ac:dyDescent="0.2">
      <c r="I1486" s="105"/>
    </row>
    <row r="1487" spans="9:9" x14ac:dyDescent="0.2">
      <c r="I1487" s="105"/>
    </row>
    <row r="1488" spans="9:9" x14ac:dyDescent="0.2">
      <c r="I1488" s="105"/>
    </row>
    <row r="1489" spans="9:9" x14ac:dyDescent="0.2">
      <c r="I1489" s="105"/>
    </row>
    <row r="1490" spans="9:9" x14ac:dyDescent="0.2">
      <c r="I1490" s="105"/>
    </row>
    <row r="1491" spans="9:9" x14ac:dyDescent="0.2">
      <c r="I1491" s="105"/>
    </row>
    <row r="1492" spans="9:9" x14ac:dyDescent="0.2">
      <c r="I1492" s="105"/>
    </row>
    <row r="1493" spans="9:9" x14ac:dyDescent="0.2">
      <c r="I1493" s="105"/>
    </row>
    <row r="1494" spans="9:9" x14ac:dyDescent="0.2">
      <c r="I1494" s="105"/>
    </row>
    <row r="1495" spans="9:9" x14ac:dyDescent="0.2">
      <c r="I1495" s="105"/>
    </row>
    <row r="1496" spans="9:9" x14ac:dyDescent="0.2">
      <c r="I1496" s="105"/>
    </row>
    <row r="1497" spans="9:9" x14ac:dyDescent="0.2">
      <c r="I1497" s="105"/>
    </row>
    <row r="1498" spans="9:9" x14ac:dyDescent="0.2">
      <c r="I1498" s="105"/>
    </row>
    <row r="1499" spans="9:9" x14ac:dyDescent="0.2">
      <c r="I1499" s="105"/>
    </row>
    <row r="1500" spans="9:9" x14ac:dyDescent="0.2">
      <c r="I1500" s="105"/>
    </row>
    <row r="1501" spans="9:9" x14ac:dyDescent="0.2">
      <c r="I1501" s="105"/>
    </row>
    <row r="1502" spans="9:9" x14ac:dyDescent="0.2">
      <c r="I1502" s="105"/>
    </row>
    <row r="1503" spans="9:9" x14ac:dyDescent="0.2">
      <c r="I1503" s="105"/>
    </row>
    <row r="1504" spans="9:9" x14ac:dyDescent="0.2">
      <c r="I1504" s="105"/>
    </row>
    <row r="1505" spans="9:9" x14ac:dyDescent="0.2">
      <c r="I1505" s="105"/>
    </row>
    <row r="1506" spans="9:9" x14ac:dyDescent="0.2">
      <c r="I1506" s="105"/>
    </row>
    <row r="1507" spans="9:9" x14ac:dyDescent="0.2">
      <c r="I1507" s="105"/>
    </row>
    <row r="1508" spans="9:9" x14ac:dyDescent="0.2">
      <c r="I1508" s="105"/>
    </row>
    <row r="1509" spans="9:9" x14ac:dyDescent="0.2">
      <c r="I1509" s="105"/>
    </row>
    <row r="1510" spans="9:9" x14ac:dyDescent="0.2">
      <c r="I1510" s="105"/>
    </row>
    <row r="1511" spans="9:9" x14ac:dyDescent="0.2">
      <c r="I1511" s="105"/>
    </row>
    <row r="1512" spans="9:9" x14ac:dyDescent="0.2">
      <c r="I1512" s="105"/>
    </row>
    <row r="1513" spans="9:9" x14ac:dyDescent="0.2">
      <c r="I1513" s="105"/>
    </row>
    <row r="1514" spans="9:9" x14ac:dyDescent="0.2">
      <c r="I1514" s="105"/>
    </row>
    <row r="1515" spans="9:9" x14ac:dyDescent="0.2">
      <c r="I1515" s="105"/>
    </row>
    <row r="1516" spans="9:9" x14ac:dyDescent="0.2">
      <c r="I1516" s="105"/>
    </row>
    <row r="1517" spans="9:9" x14ac:dyDescent="0.2">
      <c r="I1517" s="105"/>
    </row>
    <row r="1518" spans="9:9" x14ac:dyDescent="0.2">
      <c r="I1518" s="105"/>
    </row>
    <row r="1519" spans="9:9" x14ac:dyDescent="0.2">
      <c r="I1519" s="105"/>
    </row>
    <row r="1520" spans="9:9" x14ac:dyDescent="0.2">
      <c r="I1520" s="105"/>
    </row>
    <row r="1521" spans="9:9" x14ac:dyDescent="0.2">
      <c r="I1521" s="105"/>
    </row>
    <row r="1522" spans="9:9" x14ac:dyDescent="0.2">
      <c r="I1522" s="105"/>
    </row>
    <row r="1523" spans="9:9" x14ac:dyDescent="0.2">
      <c r="I1523" s="105"/>
    </row>
    <row r="1524" spans="9:9" x14ac:dyDescent="0.2">
      <c r="I1524" s="105"/>
    </row>
    <row r="1525" spans="9:9" x14ac:dyDescent="0.2">
      <c r="I1525" s="105"/>
    </row>
    <row r="1526" spans="9:9" x14ac:dyDescent="0.2">
      <c r="I1526" s="105"/>
    </row>
    <row r="1527" spans="9:9" x14ac:dyDescent="0.2">
      <c r="I1527" s="105"/>
    </row>
    <row r="1528" spans="9:9" x14ac:dyDescent="0.2">
      <c r="I1528" s="105"/>
    </row>
    <row r="1529" spans="9:9" x14ac:dyDescent="0.2">
      <c r="I1529" s="105"/>
    </row>
    <row r="1530" spans="9:9" x14ac:dyDescent="0.2">
      <c r="I1530" s="105"/>
    </row>
    <row r="1531" spans="9:9" x14ac:dyDescent="0.2">
      <c r="I1531" s="105"/>
    </row>
    <row r="1532" spans="9:9" x14ac:dyDescent="0.2">
      <c r="I1532" s="105"/>
    </row>
    <row r="1533" spans="9:9" x14ac:dyDescent="0.2">
      <c r="I1533" s="105"/>
    </row>
    <row r="1534" spans="9:9" x14ac:dyDescent="0.2">
      <c r="I1534" s="105"/>
    </row>
    <row r="1535" spans="9:9" x14ac:dyDescent="0.2">
      <c r="I1535" s="105"/>
    </row>
    <row r="1536" spans="9:9" x14ac:dyDescent="0.2">
      <c r="I1536" s="105"/>
    </row>
    <row r="1537" spans="9:9" x14ac:dyDescent="0.2">
      <c r="I1537" s="105"/>
    </row>
    <row r="1538" spans="9:9" x14ac:dyDescent="0.2">
      <c r="I1538" s="105"/>
    </row>
    <row r="1539" spans="9:9" x14ac:dyDescent="0.2">
      <c r="I1539" s="105"/>
    </row>
    <row r="1540" spans="9:9" x14ac:dyDescent="0.2">
      <c r="I1540" s="105"/>
    </row>
    <row r="1541" spans="9:9" x14ac:dyDescent="0.2">
      <c r="I1541" s="105"/>
    </row>
    <row r="1542" spans="9:9" x14ac:dyDescent="0.2">
      <c r="I1542" s="105"/>
    </row>
    <row r="1543" spans="9:9" x14ac:dyDescent="0.2">
      <c r="I1543" s="105"/>
    </row>
    <row r="1544" spans="9:9" x14ac:dyDescent="0.2">
      <c r="I1544" s="105"/>
    </row>
    <row r="1545" spans="9:9" x14ac:dyDescent="0.2">
      <c r="I1545" s="105"/>
    </row>
    <row r="1546" spans="9:9" x14ac:dyDescent="0.2">
      <c r="I1546" s="105"/>
    </row>
    <row r="1547" spans="9:9" x14ac:dyDescent="0.2">
      <c r="I1547" s="105"/>
    </row>
    <row r="1548" spans="9:9" x14ac:dyDescent="0.2">
      <c r="I1548" s="105"/>
    </row>
    <row r="1549" spans="9:9" x14ac:dyDescent="0.2">
      <c r="I1549" s="105"/>
    </row>
    <row r="1550" spans="9:9" x14ac:dyDescent="0.2">
      <c r="I1550" s="105"/>
    </row>
    <row r="1551" spans="9:9" x14ac:dyDescent="0.2">
      <c r="I1551" s="105"/>
    </row>
    <row r="1552" spans="9:9" x14ac:dyDescent="0.2">
      <c r="I1552" s="105"/>
    </row>
    <row r="1553" spans="9:9" x14ac:dyDescent="0.2">
      <c r="I1553" s="105"/>
    </row>
    <row r="1554" spans="9:9" x14ac:dyDescent="0.2">
      <c r="I1554" s="105"/>
    </row>
    <row r="1555" spans="9:9" x14ac:dyDescent="0.2">
      <c r="I1555" s="105"/>
    </row>
    <row r="1556" spans="9:9" x14ac:dyDescent="0.2">
      <c r="I1556" s="105"/>
    </row>
    <row r="1557" spans="9:9" x14ac:dyDescent="0.2">
      <c r="I1557" s="105"/>
    </row>
    <row r="1558" spans="9:9" x14ac:dyDescent="0.2">
      <c r="I1558" s="105"/>
    </row>
    <row r="1559" spans="9:9" x14ac:dyDescent="0.2">
      <c r="I1559" s="105"/>
    </row>
    <row r="1560" spans="9:9" x14ac:dyDescent="0.2">
      <c r="I1560" s="105"/>
    </row>
    <row r="1561" spans="9:9" x14ac:dyDescent="0.2">
      <c r="I1561" s="105"/>
    </row>
    <row r="1562" spans="9:9" x14ac:dyDescent="0.2">
      <c r="I1562" s="105"/>
    </row>
    <row r="1563" spans="9:9" x14ac:dyDescent="0.2">
      <c r="I1563" s="105"/>
    </row>
    <row r="1564" spans="9:9" x14ac:dyDescent="0.2">
      <c r="I1564" s="105"/>
    </row>
    <row r="1565" spans="9:9" x14ac:dyDescent="0.2">
      <c r="I1565" s="105"/>
    </row>
    <row r="1566" spans="9:9" x14ac:dyDescent="0.2">
      <c r="I1566" s="105"/>
    </row>
    <row r="1567" spans="9:9" x14ac:dyDescent="0.2">
      <c r="I1567" s="105"/>
    </row>
    <row r="1568" spans="9:9" x14ac:dyDescent="0.2">
      <c r="I1568" s="105"/>
    </row>
    <row r="1569" spans="9:9" x14ac:dyDescent="0.2">
      <c r="I1569" s="105"/>
    </row>
    <row r="1570" spans="9:9" x14ac:dyDescent="0.2">
      <c r="I1570" s="105"/>
    </row>
    <row r="1571" spans="9:9" x14ac:dyDescent="0.2">
      <c r="I1571" s="105"/>
    </row>
    <row r="1572" spans="9:9" x14ac:dyDescent="0.2">
      <c r="I1572" s="105"/>
    </row>
    <row r="1573" spans="9:9" x14ac:dyDescent="0.2">
      <c r="I1573" s="105"/>
    </row>
    <row r="1574" spans="9:9" x14ac:dyDescent="0.2">
      <c r="I1574" s="105"/>
    </row>
    <row r="1575" spans="9:9" x14ac:dyDescent="0.2">
      <c r="I1575" s="105"/>
    </row>
    <row r="1576" spans="9:9" x14ac:dyDescent="0.2">
      <c r="I1576" s="105"/>
    </row>
    <row r="1577" spans="9:9" x14ac:dyDescent="0.2">
      <c r="I1577" s="105"/>
    </row>
    <row r="1578" spans="9:9" x14ac:dyDescent="0.2">
      <c r="I1578" s="105"/>
    </row>
    <row r="1579" spans="9:9" x14ac:dyDescent="0.2">
      <c r="I1579" s="105"/>
    </row>
    <row r="1580" spans="9:9" x14ac:dyDescent="0.2">
      <c r="I1580" s="105"/>
    </row>
    <row r="1581" spans="9:9" x14ac:dyDescent="0.2">
      <c r="I1581" s="105"/>
    </row>
    <row r="1582" spans="9:9" x14ac:dyDescent="0.2">
      <c r="I1582" s="105"/>
    </row>
    <row r="1583" spans="9:9" x14ac:dyDescent="0.2">
      <c r="I1583" s="105"/>
    </row>
    <row r="1584" spans="9:9" x14ac:dyDescent="0.2">
      <c r="I1584" s="105"/>
    </row>
    <row r="1585" spans="9:9" x14ac:dyDescent="0.2">
      <c r="I1585" s="105"/>
    </row>
    <row r="1586" spans="9:9" x14ac:dyDescent="0.2">
      <c r="I1586" s="105"/>
    </row>
    <row r="1587" spans="9:9" x14ac:dyDescent="0.2">
      <c r="I1587" s="105"/>
    </row>
    <row r="1588" spans="9:9" x14ac:dyDescent="0.2">
      <c r="I1588" s="105"/>
    </row>
    <row r="1589" spans="9:9" x14ac:dyDescent="0.2">
      <c r="I1589" s="105"/>
    </row>
    <row r="1590" spans="9:9" x14ac:dyDescent="0.2">
      <c r="I1590" s="105"/>
    </row>
    <row r="1591" spans="9:9" x14ac:dyDescent="0.2">
      <c r="I1591" s="105"/>
    </row>
    <row r="1592" spans="9:9" x14ac:dyDescent="0.2">
      <c r="I1592" s="105"/>
    </row>
    <row r="1593" spans="9:9" x14ac:dyDescent="0.2">
      <c r="I1593" s="105"/>
    </row>
    <row r="1594" spans="9:9" x14ac:dyDescent="0.2">
      <c r="I1594" s="105"/>
    </row>
    <row r="1595" spans="9:9" x14ac:dyDescent="0.2">
      <c r="I1595" s="105"/>
    </row>
    <row r="1596" spans="9:9" x14ac:dyDescent="0.2">
      <c r="I1596" s="105"/>
    </row>
    <row r="1597" spans="9:9" x14ac:dyDescent="0.2">
      <c r="I1597" s="105"/>
    </row>
    <row r="1598" spans="9:9" x14ac:dyDescent="0.2">
      <c r="I1598" s="105"/>
    </row>
    <row r="1599" spans="9:9" x14ac:dyDescent="0.2">
      <c r="I1599" s="105"/>
    </row>
    <row r="1600" spans="9:9" x14ac:dyDescent="0.2">
      <c r="I1600" s="105"/>
    </row>
    <row r="1601" spans="9:9" x14ac:dyDescent="0.2">
      <c r="I1601" s="105"/>
    </row>
    <row r="1602" spans="9:9" x14ac:dyDescent="0.2">
      <c r="I1602" s="105"/>
    </row>
    <row r="1603" spans="9:9" x14ac:dyDescent="0.2">
      <c r="I1603" s="105"/>
    </row>
    <row r="1604" spans="9:9" x14ac:dyDescent="0.2">
      <c r="I1604" s="105"/>
    </row>
    <row r="1605" spans="9:9" x14ac:dyDescent="0.2">
      <c r="I1605" s="105"/>
    </row>
    <row r="1606" spans="9:9" x14ac:dyDescent="0.2">
      <c r="I1606" s="105"/>
    </row>
    <row r="1607" spans="9:9" x14ac:dyDescent="0.2">
      <c r="I1607" s="105"/>
    </row>
    <row r="1608" spans="9:9" x14ac:dyDescent="0.2">
      <c r="I1608" s="105"/>
    </row>
    <row r="1609" spans="9:9" x14ac:dyDescent="0.2">
      <c r="I1609" s="105"/>
    </row>
    <row r="1610" spans="9:9" x14ac:dyDescent="0.2">
      <c r="I1610" s="105"/>
    </row>
    <row r="1611" spans="9:9" x14ac:dyDescent="0.2">
      <c r="I1611" s="105"/>
    </row>
    <row r="1612" spans="9:9" x14ac:dyDescent="0.2">
      <c r="I1612" s="105"/>
    </row>
    <row r="1613" spans="9:9" x14ac:dyDescent="0.2">
      <c r="I1613" s="105"/>
    </row>
    <row r="1614" spans="9:9" x14ac:dyDescent="0.2">
      <c r="I1614" s="105"/>
    </row>
    <row r="1615" spans="9:9" x14ac:dyDescent="0.2">
      <c r="I1615" s="105"/>
    </row>
    <row r="1616" spans="9:9" x14ac:dyDescent="0.2">
      <c r="I1616" s="105"/>
    </row>
    <row r="1617" spans="9:9" x14ac:dyDescent="0.2">
      <c r="I1617" s="105"/>
    </row>
    <row r="1618" spans="9:9" x14ac:dyDescent="0.2">
      <c r="I1618" s="105"/>
    </row>
    <row r="1619" spans="9:9" x14ac:dyDescent="0.2">
      <c r="I1619" s="105"/>
    </row>
    <row r="1620" spans="9:9" x14ac:dyDescent="0.2">
      <c r="I1620" s="105"/>
    </row>
    <row r="1621" spans="9:9" x14ac:dyDescent="0.2">
      <c r="I1621" s="105"/>
    </row>
    <row r="1622" spans="9:9" x14ac:dyDescent="0.2">
      <c r="I1622" s="105"/>
    </row>
    <row r="1623" spans="9:9" x14ac:dyDescent="0.2">
      <c r="I1623" s="105"/>
    </row>
    <row r="1624" spans="9:9" x14ac:dyDescent="0.2">
      <c r="I1624" s="105"/>
    </row>
    <row r="1625" spans="9:9" x14ac:dyDescent="0.2">
      <c r="I1625" s="105"/>
    </row>
    <row r="1626" spans="9:9" x14ac:dyDescent="0.2">
      <c r="I1626" s="105"/>
    </row>
    <row r="1627" spans="9:9" x14ac:dyDescent="0.2">
      <c r="I1627" s="105"/>
    </row>
    <row r="1628" spans="9:9" x14ac:dyDescent="0.2">
      <c r="I1628" s="105"/>
    </row>
    <row r="1629" spans="9:9" x14ac:dyDescent="0.2">
      <c r="I1629" s="105"/>
    </row>
    <row r="1630" spans="9:9" x14ac:dyDescent="0.2">
      <c r="I1630" s="105"/>
    </row>
    <row r="1631" spans="9:9" x14ac:dyDescent="0.2">
      <c r="I1631" s="105"/>
    </row>
    <row r="1632" spans="9:9" x14ac:dyDescent="0.2">
      <c r="I1632" s="105"/>
    </row>
    <row r="1633" spans="9:9" x14ac:dyDescent="0.2">
      <c r="I1633" s="105"/>
    </row>
    <row r="1634" spans="9:9" x14ac:dyDescent="0.2">
      <c r="I1634" s="105"/>
    </row>
    <row r="1635" spans="9:9" x14ac:dyDescent="0.2">
      <c r="I1635" s="105"/>
    </row>
    <row r="1636" spans="9:9" x14ac:dyDescent="0.2">
      <c r="I1636" s="105"/>
    </row>
    <row r="1637" spans="9:9" x14ac:dyDescent="0.2">
      <c r="I1637" s="105"/>
    </row>
    <row r="1638" spans="9:9" x14ac:dyDescent="0.2">
      <c r="I1638" s="105"/>
    </row>
    <row r="1639" spans="9:9" x14ac:dyDescent="0.2">
      <c r="I1639" s="105"/>
    </row>
    <row r="1640" spans="9:9" x14ac:dyDescent="0.2">
      <c r="I1640" s="105"/>
    </row>
    <row r="1641" spans="9:9" x14ac:dyDescent="0.2">
      <c r="I1641" s="105"/>
    </row>
    <row r="1642" spans="9:9" x14ac:dyDescent="0.2">
      <c r="I1642" s="105"/>
    </row>
    <row r="1643" spans="9:9" x14ac:dyDescent="0.2">
      <c r="I1643" s="105"/>
    </row>
    <row r="1644" spans="9:9" x14ac:dyDescent="0.2">
      <c r="I1644" s="105"/>
    </row>
    <row r="1645" spans="9:9" x14ac:dyDescent="0.2">
      <c r="I1645" s="105"/>
    </row>
    <row r="1646" spans="9:9" x14ac:dyDescent="0.2">
      <c r="I1646" s="105"/>
    </row>
    <row r="1647" spans="9:9" x14ac:dyDescent="0.2">
      <c r="I1647" s="105"/>
    </row>
    <row r="1648" spans="9:9" x14ac:dyDescent="0.2">
      <c r="I1648" s="105"/>
    </row>
    <row r="1649" spans="9:9" x14ac:dyDescent="0.2">
      <c r="I1649" s="105"/>
    </row>
    <row r="1650" spans="9:9" x14ac:dyDescent="0.2">
      <c r="I1650" s="105"/>
    </row>
    <row r="1651" spans="9:9" x14ac:dyDescent="0.2">
      <c r="I1651" s="105"/>
    </row>
    <row r="1652" spans="9:9" x14ac:dyDescent="0.2">
      <c r="I1652" s="105"/>
    </row>
    <row r="1653" spans="9:9" x14ac:dyDescent="0.2">
      <c r="I1653" s="105"/>
    </row>
    <row r="1654" spans="9:9" x14ac:dyDescent="0.2">
      <c r="I1654" s="105"/>
    </row>
    <row r="1655" spans="9:9" x14ac:dyDescent="0.2">
      <c r="I1655" s="105"/>
    </row>
    <row r="1656" spans="9:9" x14ac:dyDescent="0.2">
      <c r="I1656" s="105"/>
    </row>
    <row r="1657" spans="9:9" x14ac:dyDescent="0.2">
      <c r="I1657" s="105"/>
    </row>
    <row r="1658" spans="9:9" x14ac:dyDescent="0.2">
      <c r="I1658" s="105"/>
    </row>
    <row r="1659" spans="9:9" x14ac:dyDescent="0.2">
      <c r="I1659" s="105"/>
    </row>
    <row r="1660" spans="9:9" x14ac:dyDescent="0.2">
      <c r="I1660" s="105"/>
    </row>
    <row r="1661" spans="9:9" x14ac:dyDescent="0.2">
      <c r="I1661" s="105"/>
    </row>
    <row r="1662" spans="9:9" x14ac:dyDescent="0.2">
      <c r="I1662" s="105"/>
    </row>
    <row r="1663" spans="9:9" x14ac:dyDescent="0.2">
      <c r="I1663" s="105"/>
    </row>
    <row r="1664" spans="9:9" x14ac:dyDescent="0.2">
      <c r="I1664" s="105"/>
    </row>
    <row r="1665" spans="9:9" x14ac:dyDescent="0.2">
      <c r="I1665" s="105"/>
    </row>
    <row r="1666" spans="9:9" x14ac:dyDescent="0.2">
      <c r="I1666" s="105"/>
    </row>
    <row r="1667" spans="9:9" x14ac:dyDescent="0.2">
      <c r="I1667" s="105"/>
    </row>
    <row r="1668" spans="9:9" x14ac:dyDescent="0.2">
      <c r="I1668" s="105"/>
    </row>
    <row r="1669" spans="9:9" x14ac:dyDescent="0.2">
      <c r="I1669" s="105"/>
    </row>
    <row r="1670" spans="9:9" x14ac:dyDescent="0.2">
      <c r="I1670" s="105"/>
    </row>
    <row r="1671" spans="9:9" x14ac:dyDescent="0.2">
      <c r="I1671" s="105"/>
    </row>
    <row r="1672" spans="9:9" x14ac:dyDescent="0.2">
      <c r="I1672" s="105"/>
    </row>
    <row r="1673" spans="9:9" x14ac:dyDescent="0.2">
      <c r="I1673" s="105"/>
    </row>
    <row r="1674" spans="9:9" x14ac:dyDescent="0.2">
      <c r="I1674" s="105"/>
    </row>
    <row r="1675" spans="9:9" x14ac:dyDescent="0.2">
      <c r="I1675" s="105"/>
    </row>
    <row r="1676" spans="9:9" x14ac:dyDescent="0.2">
      <c r="I1676" s="105"/>
    </row>
    <row r="1677" spans="9:9" x14ac:dyDescent="0.2">
      <c r="I1677" s="105"/>
    </row>
    <row r="1678" spans="9:9" x14ac:dyDescent="0.2">
      <c r="I1678" s="105"/>
    </row>
    <row r="1679" spans="9:9" x14ac:dyDescent="0.2">
      <c r="I1679" s="105"/>
    </row>
    <row r="1680" spans="9:9" x14ac:dyDescent="0.2">
      <c r="I1680" s="105"/>
    </row>
    <row r="1681" spans="9:9" x14ac:dyDescent="0.2">
      <c r="I1681" s="105"/>
    </row>
    <row r="1682" spans="9:9" x14ac:dyDescent="0.2">
      <c r="I1682" s="105"/>
    </row>
    <row r="1683" spans="9:9" x14ac:dyDescent="0.2">
      <c r="I1683" s="105"/>
    </row>
    <row r="1684" spans="9:9" x14ac:dyDescent="0.2">
      <c r="I1684" s="105"/>
    </row>
    <row r="1685" spans="9:9" x14ac:dyDescent="0.2">
      <c r="I1685" s="105"/>
    </row>
    <row r="1686" spans="9:9" x14ac:dyDescent="0.2">
      <c r="I1686" s="105"/>
    </row>
    <row r="1687" spans="9:9" x14ac:dyDescent="0.2">
      <c r="I1687" s="105"/>
    </row>
    <row r="1688" spans="9:9" x14ac:dyDescent="0.2">
      <c r="I1688" s="105"/>
    </row>
    <row r="1689" spans="9:9" x14ac:dyDescent="0.2">
      <c r="I1689" s="105"/>
    </row>
    <row r="1690" spans="9:9" x14ac:dyDescent="0.2">
      <c r="I1690" s="105"/>
    </row>
    <row r="1691" spans="9:9" x14ac:dyDescent="0.2">
      <c r="I1691" s="105"/>
    </row>
    <row r="1692" spans="9:9" x14ac:dyDescent="0.2">
      <c r="I1692" s="105"/>
    </row>
    <row r="1693" spans="9:9" x14ac:dyDescent="0.2">
      <c r="I1693" s="105"/>
    </row>
    <row r="1694" spans="9:9" x14ac:dyDescent="0.2">
      <c r="I1694" s="105"/>
    </row>
    <row r="1695" spans="9:9" x14ac:dyDescent="0.2">
      <c r="I1695" s="105"/>
    </row>
    <row r="1696" spans="9:9" x14ac:dyDescent="0.2">
      <c r="I1696" s="105"/>
    </row>
    <row r="1697" spans="9:9" x14ac:dyDescent="0.2">
      <c r="I1697" s="105"/>
    </row>
    <row r="1698" spans="9:9" x14ac:dyDescent="0.2">
      <c r="I1698" s="105"/>
    </row>
    <row r="1699" spans="9:9" x14ac:dyDescent="0.2">
      <c r="I1699" s="105"/>
    </row>
    <row r="1700" spans="9:9" x14ac:dyDescent="0.2">
      <c r="I1700" s="105"/>
    </row>
    <row r="1701" spans="9:9" x14ac:dyDescent="0.2">
      <c r="I1701" s="105"/>
    </row>
    <row r="1702" spans="9:9" x14ac:dyDescent="0.2">
      <c r="I1702" s="105"/>
    </row>
    <row r="1703" spans="9:9" x14ac:dyDescent="0.2">
      <c r="I1703" s="105"/>
    </row>
    <row r="1704" spans="9:9" x14ac:dyDescent="0.2">
      <c r="I1704" s="105"/>
    </row>
    <row r="1705" spans="9:9" x14ac:dyDescent="0.2">
      <c r="I1705" s="105"/>
    </row>
    <row r="1706" spans="9:9" x14ac:dyDescent="0.2">
      <c r="I1706" s="105"/>
    </row>
    <row r="1707" spans="9:9" x14ac:dyDescent="0.2">
      <c r="I1707" s="105"/>
    </row>
    <row r="1708" spans="9:9" x14ac:dyDescent="0.2">
      <c r="I1708" s="105"/>
    </row>
    <row r="1709" spans="9:9" x14ac:dyDescent="0.2">
      <c r="I1709" s="105"/>
    </row>
    <row r="1710" spans="9:9" x14ac:dyDescent="0.2">
      <c r="I1710" s="105"/>
    </row>
    <row r="1711" spans="9:9" x14ac:dyDescent="0.2">
      <c r="I1711" s="105"/>
    </row>
    <row r="1712" spans="9:9" x14ac:dyDescent="0.2">
      <c r="I1712" s="105"/>
    </row>
    <row r="1713" spans="9:9" x14ac:dyDescent="0.2">
      <c r="I1713" s="105"/>
    </row>
    <row r="1714" spans="9:9" x14ac:dyDescent="0.2">
      <c r="I1714" s="105"/>
    </row>
    <row r="1715" spans="9:9" x14ac:dyDescent="0.2">
      <c r="I1715" s="105"/>
    </row>
    <row r="1716" spans="9:9" x14ac:dyDescent="0.2">
      <c r="I1716" s="105"/>
    </row>
    <row r="1717" spans="9:9" x14ac:dyDescent="0.2">
      <c r="I1717" s="105"/>
    </row>
    <row r="1718" spans="9:9" x14ac:dyDescent="0.2">
      <c r="I1718" s="105"/>
    </row>
    <row r="1719" spans="9:9" x14ac:dyDescent="0.2">
      <c r="I1719" s="105"/>
    </row>
    <row r="1720" spans="9:9" x14ac:dyDescent="0.2">
      <c r="I1720" s="105"/>
    </row>
    <row r="1721" spans="9:9" x14ac:dyDescent="0.2">
      <c r="I1721" s="105"/>
    </row>
    <row r="1722" spans="9:9" x14ac:dyDescent="0.2">
      <c r="I1722" s="105"/>
    </row>
    <row r="1723" spans="9:9" x14ac:dyDescent="0.2">
      <c r="I1723" s="105"/>
    </row>
    <row r="1724" spans="9:9" x14ac:dyDescent="0.2">
      <c r="I1724" s="105"/>
    </row>
    <row r="1725" spans="9:9" x14ac:dyDescent="0.2">
      <c r="I1725" s="105"/>
    </row>
    <row r="1726" spans="9:9" x14ac:dyDescent="0.2">
      <c r="I1726" s="105"/>
    </row>
    <row r="1727" spans="9:9" x14ac:dyDescent="0.2">
      <c r="I1727" s="105"/>
    </row>
    <row r="1728" spans="9:9" x14ac:dyDescent="0.2">
      <c r="I1728" s="105"/>
    </row>
    <row r="1729" spans="9:9" x14ac:dyDescent="0.2">
      <c r="I1729" s="105"/>
    </row>
    <row r="1730" spans="9:9" x14ac:dyDescent="0.2">
      <c r="I1730" s="105"/>
    </row>
    <row r="1731" spans="9:9" x14ac:dyDescent="0.2">
      <c r="I1731" s="105"/>
    </row>
    <row r="1732" spans="9:9" x14ac:dyDescent="0.2">
      <c r="I1732" s="105"/>
    </row>
    <row r="1733" spans="9:9" x14ac:dyDescent="0.2">
      <c r="I1733" s="105"/>
    </row>
    <row r="1734" spans="9:9" x14ac:dyDescent="0.2">
      <c r="I1734" s="105"/>
    </row>
    <row r="1735" spans="9:9" x14ac:dyDescent="0.2">
      <c r="I1735" s="105"/>
    </row>
    <row r="1736" spans="9:9" x14ac:dyDescent="0.2">
      <c r="I1736" s="105"/>
    </row>
    <row r="1737" spans="9:9" x14ac:dyDescent="0.2">
      <c r="I1737" s="105"/>
    </row>
    <row r="1738" spans="9:9" x14ac:dyDescent="0.2">
      <c r="I1738" s="105"/>
    </row>
    <row r="1739" spans="9:9" x14ac:dyDescent="0.2">
      <c r="I1739" s="105"/>
    </row>
    <row r="1740" spans="9:9" x14ac:dyDescent="0.2">
      <c r="I1740" s="105"/>
    </row>
    <row r="1741" spans="9:9" x14ac:dyDescent="0.2">
      <c r="I1741" s="105"/>
    </row>
    <row r="1742" spans="9:9" x14ac:dyDescent="0.2">
      <c r="I1742" s="105"/>
    </row>
    <row r="1743" spans="9:9" x14ac:dyDescent="0.2">
      <c r="I1743" s="105"/>
    </row>
    <row r="1744" spans="9:9" x14ac:dyDescent="0.2">
      <c r="I1744" s="105"/>
    </row>
    <row r="1745" spans="9:9" x14ac:dyDescent="0.2">
      <c r="I1745" s="105"/>
    </row>
    <row r="1746" spans="9:9" x14ac:dyDescent="0.2">
      <c r="I1746" s="105"/>
    </row>
    <row r="1747" spans="9:9" x14ac:dyDescent="0.2">
      <c r="I1747" s="105"/>
    </row>
    <row r="1748" spans="9:9" x14ac:dyDescent="0.2">
      <c r="I1748" s="105"/>
    </row>
    <row r="1749" spans="9:9" x14ac:dyDescent="0.2">
      <c r="I1749" s="105"/>
    </row>
    <row r="1750" spans="9:9" x14ac:dyDescent="0.2">
      <c r="I1750" s="105"/>
    </row>
    <row r="1751" spans="9:9" x14ac:dyDescent="0.2">
      <c r="I1751" s="105"/>
    </row>
    <row r="1752" spans="9:9" x14ac:dyDescent="0.2">
      <c r="I1752" s="105"/>
    </row>
    <row r="1753" spans="9:9" x14ac:dyDescent="0.2">
      <c r="I1753" s="105"/>
    </row>
    <row r="1754" spans="9:9" x14ac:dyDescent="0.2">
      <c r="I1754" s="105"/>
    </row>
    <row r="1755" spans="9:9" x14ac:dyDescent="0.2">
      <c r="I1755" s="105"/>
    </row>
    <row r="1756" spans="9:9" x14ac:dyDescent="0.2">
      <c r="I1756" s="105"/>
    </row>
    <row r="1757" spans="9:9" x14ac:dyDescent="0.2">
      <c r="I1757" s="105"/>
    </row>
    <row r="1758" spans="9:9" x14ac:dyDescent="0.2">
      <c r="I1758" s="105"/>
    </row>
    <row r="1759" spans="9:9" x14ac:dyDescent="0.2">
      <c r="I1759" s="105"/>
    </row>
    <row r="1760" spans="9:9" x14ac:dyDescent="0.2">
      <c r="I1760" s="105"/>
    </row>
    <row r="1761" spans="9:9" x14ac:dyDescent="0.2">
      <c r="I1761" s="105"/>
    </row>
    <row r="1762" spans="9:9" x14ac:dyDescent="0.2">
      <c r="I1762" s="105"/>
    </row>
    <row r="1763" spans="9:9" x14ac:dyDescent="0.2">
      <c r="I1763" s="105"/>
    </row>
    <row r="1764" spans="9:9" x14ac:dyDescent="0.2">
      <c r="I1764" s="105"/>
    </row>
    <row r="1765" spans="9:9" x14ac:dyDescent="0.2">
      <c r="I1765" s="105"/>
    </row>
    <row r="1766" spans="9:9" x14ac:dyDescent="0.2">
      <c r="I1766" s="105"/>
    </row>
    <row r="1767" spans="9:9" x14ac:dyDescent="0.2">
      <c r="I1767" s="105"/>
    </row>
    <row r="1768" spans="9:9" x14ac:dyDescent="0.2">
      <c r="I1768" s="105"/>
    </row>
    <row r="1769" spans="9:9" x14ac:dyDescent="0.2">
      <c r="I1769" s="105"/>
    </row>
    <row r="1770" spans="9:9" x14ac:dyDescent="0.2">
      <c r="I1770" s="105"/>
    </row>
    <row r="1771" spans="9:9" x14ac:dyDescent="0.2">
      <c r="I1771" s="105"/>
    </row>
    <row r="1772" spans="9:9" x14ac:dyDescent="0.2">
      <c r="I1772" s="105"/>
    </row>
    <row r="1773" spans="9:9" x14ac:dyDescent="0.2">
      <c r="I1773" s="105"/>
    </row>
    <row r="1774" spans="9:9" x14ac:dyDescent="0.2">
      <c r="I1774" s="105"/>
    </row>
    <row r="1775" spans="9:9" x14ac:dyDescent="0.2">
      <c r="I1775" s="105"/>
    </row>
    <row r="1776" spans="9:9" x14ac:dyDescent="0.2">
      <c r="I1776" s="105"/>
    </row>
    <row r="1777" spans="9:9" x14ac:dyDescent="0.2">
      <c r="I1777" s="105"/>
    </row>
    <row r="1778" spans="9:9" x14ac:dyDescent="0.2">
      <c r="I1778" s="105"/>
    </row>
    <row r="1779" spans="9:9" x14ac:dyDescent="0.2">
      <c r="I1779" s="105"/>
    </row>
    <row r="1780" spans="9:9" x14ac:dyDescent="0.2">
      <c r="I1780" s="105"/>
    </row>
    <row r="1781" spans="9:9" x14ac:dyDescent="0.2">
      <c r="I1781" s="105"/>
    </row>
    <row r="1782" spans="9:9" x14ac:dyDescent="0.2">
      <c r="I1782" s="105"/>
    </row>
    <row r="1783" spans="9:9" x14ac:dyDescent="0.2">
      <c r="I1783" s="105"/>
    </row>
    <row r="1784" spans="9:9" x14ac:dyDescent="0.2">
      <c r="I1784" s="105"/>
    </row>
    <row r="1785" spans="9:9" x14ac:dyDescent="0.2">
      <c r="I1785" s="105"/>
    </row>
    <row r="1786" spans="9:9" x14ac:dyDescent="0.2">
      <c r="I1786" s="105"/>
    </row>
    <row r="1787" spans="9:9" x14ac:dyDescent="0.2">
      <c r="I1787" s="105"/>
    </row>
    <row r="1788" spans="9:9" x14ac:dyDescent="0.2">
      <c r="I1788" s="105"/>
    </row>
    <row r="1789" spans="9:9" x14ac:dyDescent="0.2">
      <c r="I1789" s="105"/>
    </row>
    <row r="1790" spans="9:9" x14ac:dyDescent="0.2">
      <c r="I1790" s="105"/>
    </row>
    <row r="1791" spans="9:9" x14ac:dyDescent="0.2">
      <c r="I1791" s="105"/>
    </row>
    <row r="1792" spans="9:9" x14ac:dyDescent="0.2">
      <c r="I1792" s="105"/>
    </row>
    <row r="1793" spans="9:9" x14ac:dyDescent="0.2">
      <c r="I1793" s="105"/>
    </row>
    <row r="1794" spans="9:9" x14ac:dyDescent="0.2">
      <c r="I1794" s="105"/>
    </row>
    <row r="1795" spans="9:9" x14ac:dyDescent="0.2">
      <c r="I1795" s="105"/>
    </row>
    <row r="1796" spans="9:9" x14ac:dyDescent="0.2">
      <c r="I1796" s="105"/>
    </row>
    <row r="1797" spans="9:9" x14ac:dyDescent="0.2">
      <c r="I1797" s="105"/>
    </row>
    <row r="1798" spans="9:9" x14ac:dyDescent="0.2">
      <c r="I1798" s="105"/>
    </row>
    <row r="1799" spans="9:9" x14ac:dyDescent="0.2">
      <c r="I1799" s="105"/>
    </row>
    <row r="1800" spans="9:9" x14ac:dyDescent="0.2">
      <c r="I1800" s="105"/>
    </row>
    <row r="1801" spans="9:9" x14ac:dyDescent="0.2">
      <c r="I1801" s="105"/>
    </row>
    <row r="1802" spans="9:9" x14ac:dyDescent="0.2">
      <c r="I1802" s="105"/>
    </row>
    <row r="1803" spans="9:9" x14ac:dyDescent="0.2">
      <c r="I1803" s="105"/>
    </row>
    <row r="1804" spans="9:9" x14ac:dyDescent="0.2">
      <c r="I1804" s="105"/>
    </row>
    <row r="1805" spans="9:9" x14ac:dyDescent="0.2">
      <c r="I1805" s="105"/>
    </row>
    <row r="1806" spans="9:9" x14ac:dyDescent="0.2">
      <c r="I1806" s="105"/>
    </row>
    <row r="1807" spans="9:9" x14ac:dyDescent="0.2">
      <c r="I1807" s="105"/>
    </row>
    <row r="1808" spans="9:9" x14ac:dyDescent="0.2">
      <c r="I1808" s="105"/>
    </row>
    <row r="1809" spans="9:9" x14ac:dyDescent="0.2">
      <c r="I1809" s="105"/>
    </row>
    <row r="1810" spans="9:9" x14ac:dyDescent="0.2">
      <c r="I1810" s="105"/>
    </row>
    <row r="1811" spans="9:9" x14ac:dyDescent="0.2">
      <c r="I1811" s="105"/>
    </row>
    <row r="1812" spans="9:9" x14ac:dyDescent="0.2">
      <c r="I1812" s="105"/>
    </row>
    <row r="1813" spans="9:9" x14ac:dyDescent="0.2">
      <c r="I1813" s="105"/>
    </row>
    <row r="1814" spans="9:9" x14ac:dyDescent="0.2">
      <c r="I1814" s="105"/>
    </row>
    <row r="1815" spans="9:9" x14ac:dyDescent="0.2">
      <c r="I1815" s="105"/>
    </row>
    <row r="1816" spans="9:9" x14ac:dyDescent="0.2">
      <c r="I1816" s="105"/>
    </row>
    <row r="1817" spans="9:9" x14ac:dyDescent="0.2">
      <c r="I1817" s="105"/>
    </row>
    <row r="1818" spans="9:9" x14ac:dyDescent="0.2">
      <c r="I1818" s="105"/>
    </row>
    <row r="1819" spans="9:9" x14ac:dyDescent="0.2">
      <c r="I1819" s="105"/>
    </row>
    <row r="1820" spans="9:9" x14ac:dyDescent="0.2">
      <c r="I1820" s="105"/>
    </row>
    <row r="1821" spans="9:9" x14ac:dyDescent="0.2">
      <c r="I1821" s="105"/>
    </row>
    <row r="1822" spans="9:9" x14ac:dyDescent="0.2">
      <c r="I1822" s="105"/>
    </row>
    <row r="1823" spans="9:9" x14ac:dyDescent="0.2">
      <c r="I1823" s="105"/>
    </row>
    <row r="1824" spans="9:9" x14ac:dyDescent="0.2">
      <c r="I1824" s="105"/>
    </row>
    <row r="1825" spans="9:9" x14ac:dyDescent="0.2">
      <c r="I1825" s="105"/>
    </row>
    <row r="1826" spans="9:9" x14ac:dyDescent="0.2">
      <c r="I1826" s="105"/>
    </row>
    <row r="1827" spans="9:9" x14ac:dyDescent="0.2">
      <c r="I1827" s="105"/>
    </row>
    <row r="1828" spans="9:9" x14ac:dyDescent="0.2">
      <c r="I1828" s="105"/>
    </row>
    <row r="1829" spans="9:9" x14ac:dyDescent="0.2">
      <c r="I1829" s="105"/>
    </row>
    <row r="1830" spans="9:9" x14ac:dyDescent="0.2">
      <c r="I1830" s="105"/>
    </row>
    <row r="1831" spans="9:9" x14ac:dyDescent="0.2">
      <c r="I1831" s="105"/>
    </row>
    <row r="1832" spans="9:9" x14ac:dyDescent="0.2">
      <c r="I1832" s="105"/>
    </row>
    <row r="1833" spans="9:9" x14ac:dyDescent="0.2">
      <c r="I1833" s="105"/>
    </row>
    <row r="1834" spans="9:9" x14ac:dyDescent="0.2">
      <c r="I1834" s="105"/>
    </row>
    <row r="1835" spans="9:9" x14ac:dyDescent="0.2">
      <c r="I1835" s="105"/>
    </row>
    <row r="1836" spans="9:9" x14ac:dyDescent="0.2">
      <c r="I1836" s="105"/>
    </row>
    <row r="1837" spans="9:9" x14ac:dyDescent="0.2">
      <c r="I1837" s="105"/>
    </row>
    <row r="1838" spans="9:9" x14ac:dyDescent="0.2">
      <c r="I1838" s="105"/>
    </row>
    <row r="1839" spans="9:9" x14ac:dyDescent="0.2">
      <c r="I1839" s="105"/>
    </row>
    <row r="1840" spans="9:9" x14ac:dyDescent="0.2">
      <c r="I1840" s="105"/>
    </row>
    <row r="1841" spans="9:9" x14ac:dyDescent="0.2">
      <c r="I1841" s="105"/>
    </row>
    <row r="1842" spans="9:9" x14ac:dyDescent="0.2">
      <c r="I1842" s="105"/>
    </row>
    <row r="1843" spans="9:9" x14ac:dyDescent="0.2">
      <c r="I1843" s="105"/>
    </row>
    <row r="1844" spans="9:9" x14ac:dyDescent="0.2">
      <c r="I1844" s="105"/>
    </row>
    <row r="1845" spans="9:9" x14ac:dyDescent="0.2">
      <c r="I1845" s="105"/>
    </row>
    <row r="1846" spans="9:9" x14ac:dyDescent="0.2">
      <c r="I1846" s="105"/>
    </row>
    <row r="1847" spans="9:9" x14ac:dyDescent="0.2">
      <c r="I1847" s="105"/>
    </row>
    <row r="1848" spans="9:9" x14ac:dyDescent="0.2">
      <c r="I1848" s="105"/>
    </row>
    <row r="1849" spans="9:9" x14ac:dyDescent="0.2">
      <c r="I1849" s="105"/>
    </row>
    <row r="1850" spans="9:9" x14ac:dyDescent="0.2">
      <c r="I1850" s="105"/>
    </row>
    <row r="1851" spans="9:9" x14ac:dyDescent="0.2">
      <c r="I1851" s="105"/>
    </row>
    <row r="1852" spans="9:9" x14ac:dyDescent="0.2">
      <c r="I1852" s="105"/>
    </row>
    <row r="1853" spans="9:9" x14ac:dyDescent="0.2">
      <c r="I1853" s="105"/>
    </row>
    <row r="1854" spans="9:9" x14ac:dyDescent="0.2">
      <c r="I1854" s="105"/>
    </row>
    <row r="1855" spans="9:9" x14ac:dyDescent="0.2">
      <c r="I1855" s="105"/>
    </row>
    <row r="1856" spans="9:9" x14ac:dyDescent="0.2">
      <c r="I1856" s="105"/>
    </row>
    <row r="1857" spans="9:9" x14ac:dyDescent="0.2">
      <c r="I1857" s="105"/>
    </row>
    <row r="1858" spans="9:9" x14ac:dyDescent="0.2">
      <c r="I1858" s="105"/>
    </row>
    <row r="1859" spans="9:9" x14ac:dyDescent="0.2">
      <c r="I1859" s="105"/>
    </row>
    <row r="1860" spans="9:9" x14ac:dyDescent="0.2">
      <c r="I1860" s="105"/>
    </row>
    <row r="1861" spans="9:9" x14ac:dyDescent="0.2">
      <c r="I1861" s="105"/>
    </row>
    <row r="1862" spans="9:9" x14ac:dyDescent="0.2">
      <c r="I1862" s="105"/>
    </row>
    <row r="1863" spans="9:9" x14ac:dyDescent="0.2">
      <c r="I1863" s="105"/>
    </row>
    <row r="1864" spans="9:9" x14ac:dyDescent="0.2">
      <c r="I1864" s="105"/>
    </row>
    <row r="1865" spans="9:9" x14ac:dyDescent="0.2">
      <c r="I1865" s="105"/>
    </row>
    <row r="1866" spans="9:9" x14ac:dyDescent="0.2">
      <c r="I1866" s="105"/>
    </row>
    <row r="1867" spans="9:9" x14ac:dyDescent="0.2">
      <c r="I1867" s="105"/>
    </row>
    <row r="1868" spans="9:9" x14ac:dyDescent="0.2">
      <c r="I1868" s="105"/>
    </row>
    <row r="1869" spans="9:9" x14ac:dyDescent="0.2">
      <c r="I1869" s="105"/>
    </row>
    <row r="1870" spans="9:9" x14ac:dyDescent="0.2">
      <c r="I1870" s="105"/>
    </row>
    <row r="1871" spans="9:9" x14ac:dyDescent="0.2">
      <c r="I1871" s="105"/>
    </row>
    <row r="1872" spans="9:9" x14ac:dyDescent="0.2">
      <c r="I1872" s="105"/>
    </row>
    <row r="1873" spans="9:9" x14ac:dyDescent="0.2">
      <c r="I1873" s="105"/>
    </row>
    <row r="1874" spans="9:9" x14ac:dyDescent="0.2">
      <c r="I1874" s="105"/>
    </row>
    <row r="1875" spans="9:9" x14ac:dyDescent="0.2">
      <c r="I1875" s="105"/>
    </row>
    <row r="1876" spans="9:9" x14ac:dyDescent="0.2">
      <c r="I1876" s="105"/>
    </row>
    <row r="1877" spans="9:9" x14ac:dyDescent="0.2">
      <c r="I1877" s="105"/>
    </row>
    <row r="1878" spans="9:9" x14ac:dyDescent="0.2">
      <c r="I1878" s="105"/>
    </row>
    <row r="1879" spans="9:9" x14ac:dyDescent="0.2">
      <c r="I1879" s="105"/>
    </row>
    <row r="1880" spans="9:9" x14ac:dyDescent="0.2">
      <c r="I1880" s="105"/>
    </row>
    <row r="1881" spans="9:9" x14ac:dyDescent="0.2">
      <c r="I1881" s="105"/>
    </row>
    <row r="1882" spans="9:9" x14ac:dyDescent="0.2">
      <c r="I1882" s="105"/>
    </row>
    <row r="1883" spans="9:9" x14ac:dyDescent="0.2">
      <c r="I1883" s="105"/>
    </row>
    <row r="1884" spans="9:9" x14ac:dyDescent="0.2">
      <c r="I1884" s="105"/>
    </row>
    <row r="1885" spans="9:9" x14ac:dyDescent="0.2">
      <c r="I1885" s="105"/>
    </row>
    <row r="1886" spans="9:9" x14ac:dyDescent="0.2">
      <c r="I1886" s="105"/>
    </row>
    <row r="1887" spans="9:9" x14ac:dyDescent="0.2">
      <c r="I1887" s="105"/>
    </row>
    <row r="1888" spans="9:9" x14ac:dyDescent="0.2">
      <c r="I1888" s="105"/>
    </row>
    <row r="1889" spans="9:9" x14ac:dyDescent="0.2">
      <c r="I1889" s="105"/>
    </row>
    <row r="1890" spans="9:9" x14ac:dyDescent="0.2">
      <c r="I1890" s="105"/>
    </row>
    <row r="1891" spans="9:9" x14ac:dyDescent="0.2">
      <c r="I1891" s="105"/>
    </row>
    <row r="1892" spans="9:9" x14ac:dyDescent="0.2">
      <c r="I1892" s="105"/>
    </row>
    <row r="1893" spans="9:9" x14ac:dyDescent="0.2">
      <c r="I1893" s="105"/>
    </row>
    <row r="1894" spans="9:9" x14ac:dyDescent="0.2">
      <c r="I1894" s="105"/>
    </row>
    <row r="1895" spans="9:9" x14ac:dyDescent="0.2">
      <c r="I1895" s="105"/>
    </row>
    <row r="1896" spans="9:9" x14ac:dyDescent="0.2">
      <c r="I1896" s="105"/>
    </row>
    <row r="1897" spans="9:9" x14ac:dyDescent="0.2">
      <c r="I1897" s="105"/>
    </row>
    <row r="1898" spans="9:9" x14ac:dyDescent="0.2">
      <c r="I1898" s="105"/>
    </row>
    <row r="1899" spans="9:9" x14ac:dyDescent="0.2">
      <c r="I1899" s="105"/>
    </row>
    <row r="1900" spans="9:9" x14ac:dyDescent="0.2">
      <c r="I1900" s="105"/>
    </row>
    <row r="1901" spans="9:9" x14ac:dyDescent="0.2">
      <c r="I1901" s="105"/>
    </row>
    <row r="1902" spans="9:9" x14ac:dyDescent="0.2">
      <c r="I1902" s="105"/>
    </row>
    <row r="1903" spans="9:9" x14ac:dyDescent="0.2">
      <c r="I1903" s="105"/>
    </row>
    <row r="1904" spans="9:9" x14ac:dyDescent="0.2">
      <c r="I1904" s="105"/>
    </row>
    <row r="1905" spans="9:9" x14ac:dyDescent="0.2">
      <c r="I1905" s="105"/>
    </row>
    <row r="1906" spans="9:9" x14ac:dyDescent="0.2">
      <c r="I1906" s="105"/>
    </row>
    <row r="1907" spans="9:9" x14ac:dyDescent="0.2">
      <c r="I1907" s="105"/>
    </row>
    <row r="1908" spans="9:9" x14ac:dyDescent="0.2">
      <c r="I1908" s="105"/>
    </row>
    <row r="1909" spans="9:9" x14ac:dyDescent="0.2">
      <c r="I1909" s="105"/>
    </row>
    <row r="1910" spans="9:9" x14ac:dyDescent="0.2">
      <c r="I1910" s="105"/>
    </row>
    <row r="1911" spans="9:9" x14ac:dyDescent="0.2">
      <c r="I1911" s="105"/>
    </row>
    <row r="1912" spans="9:9" x14ac:dyDescent="0.2">
      <c r="I1912" s="105"/>
    </row>
    <row r="1913" spans="9:9" x14ac:dyDescent="0.2">
      <c r="I1913" s="105"/>
    </row>
    <row r="1914" spans="9:9" x14ac:dyDescent="0.2">
      <c r="I1914" s="105"/>
    </row>
    <row r="1915" spans="9:9" x14ac:dyDescent="0.2">
      <c r="I1915" s="105"/>
    </row>
    <row r="1916" spans="9:9" x14ac:dyDescent="0.2">
      <c r="I1916" s="105"/>
    </row>
    <row r="1917" spans="9:9" x14ac:dyDescent="0.2">
      <c r="I1917" s="105"/>
    </row>
    <row r="1918" spans="9:9" x14ac:dyDescent="0.2">
      <c r="I1918" s="105"/>
    </row>
    <row r="1919" spans="9:9" x14ac:dyDescent="0.2">
      <c r="I1919" s="105"/>
    </row>
    <row r="1920" spans="9:9" x14ac:dyDescent="0.2">
      <c r="I1920" s="105"/>
    </row>
    <row r="1921" spans="9:9" x14ac:dyDescent="0.2">
      <c r="I1921" s="105"/>
    </row>
    <row r="1922" spans="9:9" x14ac:dyDescent="0.2">
      <c r="I1922" s="105"/>
    </row>
    <row r="1923" spans="9:9" x14ac:dyDescent="0.2">
      <c r="I1923" s="105"/>
    </row>
    <row r="1924" spans="9:9" x14ac:dyDescent="0.2">
      <c r="I1924" s="105"/>
    </row>
    <row r="1925" spans="9:9" x14ac:dyDescent="0.2">
      <c r="I1925" s="105"/>
    </row>
    <row r="1926" spans="9:9" x14ac:dyDescent="0.2">
      <c r="I1926" s="105"/>
    </row>
    <row r="1927" spans="9:9" x14ac:dyDescent="0.2">
      <c r="I1927" s="105"/>
    </row>
    <row r="1928" spans="9:9" x14ac:dyDescent="0.2">
      <c r="I1928" s="105"/>
    </row>
    <row r="1929" spans="9:9" x14ac:dyDescent="0.2">
      <c r="I1929" s="105"/>
    </row>
    <row r="1930" spans="9:9" x14ac:dyDescent="0.2">
      <c r="I1930" s="105"/>
    </row>
    <row r="1931" spans="9:9" x14ac:dyDescent="0.2">
      <c r="I1931" s="105"/>
    </row>
    <row r="1932" spans="9:9" x14ac:dyDescent="0.2">
      <c r="I1932" s="105"/>
    </row>
    <row r="1933" spans="9:9" x14ac:dyDescent="0.2">
      <c r="I1933" s="105"/>
    </row>
    <row r="1934" spans="9:9" x14ac:dyDescent="0.2">
      <c r="I1934" s="105"/>
    </row>
    <row r="1935" spans="9:9" x14ac:dyDescent="0.2">
      <c r="I1935" s="105"/>
    </row>
    <row r="1936" spans="9:9" x14ac:dyDescent="0.2">
      <c r="I1936" s="105"/>
    </row>
    <row r="1937" spans="9:9" x14ac:dyDescent="0.2">
      <c r="I1937" s="105"/>
    </row>
    <row r="1938" spans="9:9" x14ac:dyDescent="0.2">
      <c r="I1938" s="105"/>
    </row>
    <row r="1939" spans="9:9" x14ac:dyDescent="0.2">
      <c r="I1939" s="105"/>
    </row>
    <row r="1940" spans="9:9" x14ac:dyDescent="0.2">
      <c r="I1940" s="105"/>
    </row>
    <row r="1941" spans="9:9" x14ac:dyDescent="0.2">
      <c r="I1941" s="105"/>
    </row>
    <row r="1942" spans="9:9" x14ac:dyDescent="0.2">
      <c r="I1942" s="105"/>
    </row>
    <row r="1943" spans="9:9" x14ac:dyDescent="0.2">
      <c r="I1943" s="105"/>
    </row>
    <row r="1944" spans="9:9" x14ac:dyDescent="0.2">
      <c r="I1944" s="105"/>
    </row>
    <row r="1945" spans="9:9" x14ac:dyDescent="0.2">
      <c r="I1945" s="105"/>
    </row>
    <row r="1946" spans="9:9" x14ac:dyDescent="0.2">
      <c r="I1946" s="105"/>
    </row>
    <row r="1947" spans="9:9" x14ac:dyDescent="0.2">
      <c r="I1947" s="105"/>
    </row>
    <row r="1948" spans="9:9" x14ac:dyDescent="0.2">
      <c r="I1948" s="105"/>
    </row>
    <row r="1949" spans="9:9" x14ac:dyDescent="0.2">
      <c r="I1949" s="105"/>
    </row>
    <row r="1950" spans="9:9" x14ac:dyDescent="0.2">
      <c r="I1950" s="105"/>
    </row>
    <row r="1951" spans="9:9" x14ac:dyDescent="0.2">
      <c r="I1951" s="105"/>
    </row>
    <row r="1952" spans="9:9" x14ac:dyDescent="0.2">
      <c r="I1952" s="105"/>
    </row>
    <row r="1953" spans="9:9" x14ac:dyDescent="0.2">
      <c r="I1953" s="105"/>
    </row>
    <row r="1954" spans="9:9" x14ac:dyDescent="0.2">
      <c r="I1954" s="105"/>
    </row>
    <row r="1955" spans="9:9" x14ac:dyDescent="0.2">
      <c r="I1955" s="105"/>
    </row>
    <row r="1956" spans="9:9" x14ac:dyDescent="0.2">
      <c r="I1956" s="105"/>
    </row>
    <row r="1957" spans="9:9" x14ac:dyDescent="0.2">
      <c r="I1957" s="105"/>
    </row>
    <row r="1958" spans="9:9" x14ac:dyDescent="0.2">
      <c r="I1958" s="105"/>
    </row>
    <row r="1959" spans="9:9" x14ac:dyDescent="0.2">
      <c r="I1959" s="105"/>
    </row>
    <row r="1960" spans="9:9" x14ac:dyDescent="0.2">
      <c r="I1960" s="105"/>
    </row>
    <row r="1961" spans="9:9" x14ac:dyDescent="0.2">
      <c r="I1961" s="105"/>
    </row>
    <row r="1962" spans="9:9" x14ac:dyDescent="0.2">
      <c r="I1962" s="105"/>
    </row>
    <row r="1963" spans="9:9" x14ac:dyDescent="0.2">
      <c r="I1963" s="105"/>
    </row>
    <row r="1964" spans="9:9" x14ac:dyDescent="0.2">
      <c r="I1964" s="105"/>
    </row>
    <row r="1965" spans="9:9" x14ac:dyDescent="0.2">
      <c r="I1965" s="105"/>
    </row>
    <row r="1966" spans="9:9" x14ac:dyDescent="0.2">
      <c r="I1966" s="105"/>
    </row>
    <row r="1967" spans="9:9" x14ac:dyDescent="0.2">
      <c r="I1967" s="105"/>
    </row>
    <row r="1968" spans="9:9" x14ac:dyDescent="0.2">
      <c r="I1968" s="105"/>
    </row>
    <row r="1969" spans="9:9" x14ac:dyDescent="0.2">
      <c r="I1969" s="105"/>
    </row>
    <row r="1970" spans="9:9" x14ac:dyDescent="0.2">
      <c r="I1970" s="105"/>
    </row>
    <row r="1971" spans="9:9" x14ac:dyDescent="0.2">
      <c r="I1971" s="105"/>
    </row>
    <row r="1972" spans="9:9" x14ac:dyDescent="0.2">
      <c r="I1972" s="105"/>
    </row>
    <row r="1973" spans="9:9" x14ac:dyDescent="0.2">
      <c r="I1973" s="105"/>
    </row>
    <row r="1974" spans="9:9" x14ac:dyDescent="0.2">
      <c r="I1974" s="105"/>
    </row>
    <row r="1975" spans="9:9" x14ac:dyDescent="0.2">
      <c r="I1975" s="105"/>
    </row>
    <row r="1976" spans="9:9" x14ac:dyDescent="0.2">
      <c r="I1976" s="105"/>
    </row>
    <row r="1977" spans="9:9" x14ac:dyDescent="0.2">
      <c r="I1977" s="105"/>
    </row>
    <row r="1978" spans="9:9" x14ac:dyDescent="0.2">
      <c r="I1978" s="105"/>
    </row>
    <row r="1979" spans="9:9" x14ac:dyDescent="0.2">
      <c r="I1979" s="105"/>
    </row>
    <row r="1980" spans="9:9" x14ac:dyDescent="0.2">
      <c r="I1980" s="105"/>
    </row>
    <row r="1981" spans="9:9" x14ac:dyDescent="0.2">
      <c r="I1981" s="105"/>
    </row>
    <row r="1982" spans="9:9" x14ac:dyDescent="0.2">
      <c r="I1982" s="105"/>
    </row>
    <row r="1983" spans="9:9" x14ac:dyDescent="0.2">
      <c r="I1983" s="105"/>
    </row>
    <row r="1984" spans="9:9" x14ac:dyDescent="0.2">
      <c r="I1984" s="105"/>
    </row>
    <row r="1985" spans="9:9" x14ac:dyDescent="0.2">
      <c r="I1985" s="105"/>
    </row>
    <row r="1986" spans="9:9" x14ac:dyDescent="0.2">
      <c r="I1986" s="105"/>
    </row>
    <row r="1987" spans="9:9" x14ac:dyDescent="0.2">
      <c r="I1987" s="105"/>
    </row>
    <row r="1988" spans="9:9" x14ac:dyDescent="0.2">
      <c r="I1988" s="105"/>
    </row>
    <row r="1989" spans="9:9" x14ac:dyDescent="0.2">
      <c r="I1989" s="105"/>
    </row>
    <row r="1990" spans="9:9" x14ac:dyDescent="0.2">
      <c r="I1990" s="105"/>
    </row>
    <row r="1991" spans="9:9" x14ac:dyDescent="0.2">
      <c r="I1991" s="105"/>
    </row>
    <row r="1992" spans="9:9" x14ac:dyDescent="0.2">
      <c r="I1992" s="105"/>
    </row>
    <row r="1993" spans="9:9" x14ac:dyDescent="0.2">
      <c r="I1993" s="105"/>
    </row>
    <row r="1994" spans="9:9" x14ac:dyDescent="0.2">
      <c r="I1994" s="105"/>
    </row>
    <row r="1995" spans="9:9" x14ac:dyDescent="0.2">
      <c r="I1995" s="105"/>
    </row>
    <row r="1996" spans="9:9" x14ac:dyDescent="0.2">
      <c r="I1996" s="105"/>
    </row>
    <row r="1997" spans="9:9" x14ac:dyDescent="0.2">
      <c r="I1997" s="105"/>
    </row>
    <row r="1998" spans="9:9" x14ac:dyDescent="0.2">
      <c r="I1998" s="105"/>
    </row>
    <row r="1999" spans="9:9" x14ac:dyDescent="0.2">
      <c r="I1999" s="105"/>
    </row>
    <row r="2000" spans="9:9" x14ac:dyDescent="0.2">
      <c r="I2000" s="105"/>
    </row>
    <row r="2001" spans="9:9" x14ac:dyDescent="0.2">
      <c r="I2001" s="105"/>
    </row>
    <row r="2002" spans="9:9" x14ac:dyDescent="0.2">
      <c r="I2002" s="105"/>
    </row>
    <row r="2003" spans="9:9" x14ac:dyDescent="0.2">
      <c r="I2003" s="105"/>
    </row>
    <row r="2004" spans="9:9" x14ac:dyDescent="0.2">
      <c r="I2004" s="105"/>
    </row>
    <row r="2005" spans="9:9" x14ac:dyDescent="0.2">
      <c r="I2005" s="105"/>
    </row>
    <row r="2006" spans="9:9" x14ac:dyDescent="0.2">
      <c r="I2006" s="105"/>
    </row>
    <row r="2007" spans="9:9" x14ac:dyDescent="0.2">
      <c r="I2007" s="105"/>
    </row>
    <row r="2008" spans="9:9" x14ac:dyDescent="0.2">
      <c r="I2008" s="105"/>
    </row>
    <row r="2009" spans="9:9" x14ac:dyDescent="0.2">
      <c r="I2009" s="105"/>
    </row>
    <row r="2010" spans="9:9" x14ac:dyDescent="0.2">
      <c r="I2010" s="105"/>
    </row>
    <row r="2011" spans="9:9" x14ac:dyDescent="0.2">
      <c r="I2011" s="105"/>
    </row>
    <row r="2012" spans="9:9" x14ac:dyDescent="0.2">
      <c r="I2012" s="105"/>
    </row>
    <row r="2013" spans="9:9" x14ac:dyDescent="0.2">
      <c r="I2013" s="105"/>
    </row>
    <row r="2014" spans="9:9" x14ac:dyDescent="0.2">
      <c r="I2014" s="105"/>
    </row>
    <row r="2015" spans="9:9" x14ac:dyDescent="0.2">
      <c r="I2015" s="105"/>
    </row>
    <row r="2016" spans="9:9" x14ac:dyDescent="0.2">
      <c r="I2016" s="105"/>
    </row>
    <row r="2017" spans="9:9" x14ac:dyDescent="0.2">
      <c r="I2017" s="105"/>
    </row>
    <row r="2018" spans="9:9" x14ac:dyDescent="0.2">
      <c r="I2018" s="105"/>
    </row>
    <row r="2019" spans="9:9" x14ac:dyDescent="0.2">
      <c r="I2019" s="105"/>
    </row>
    <row r="2020" spans="9:9" x14ac:dyDescent="0.2">
      <c r="I2020" s="105"/>
    </row>
    <row r="2021" spans="9:9" x14ac:dyDescent="0.2">
      <c r="I2021" s="105"/>
    </row>
    <row r="2022" spans="9:9" x14ac:dyDescent="0.2">
      <c r="I2022" s="105"/>
    </row>
    <row r="2023" spans="9:9" x14ac:dyDescent="0.2">
      <c r="I2023" s="105"/>
    </row>
    <row r="2024" spans="9:9" x14ac:dyDescent="0.2">
      <c r="I2024" s="105"/>
    </row>
    <row r="2025" spans="9:9" x14ac:dyDescent="0.2">
      <c r="I2025" s="105"/>
    </row>
    <row r="2026" spans="9:9" x14ac:dyDescent="0.2">
      <c r="I2026" s="105"/>
    </row>
    <row r="2027" spans="9:9" x14ac:dyDescent="0.2">
      <c r="I2027" s="105"/>
    </row>
    <row r="2028" spans="9:9" x14ac:dyDescent="0.2">
      <c r="I2028" s="105"/>
    </row>
    <row r="2029" spans="9:9" x14ac:dyDescent="0.2">
      <c r="I2029" s="105"/>
    </row>
    <row r="2030" spans="9:9" x14ac:dyDescent="0.2">
      <c r="I2030" s="105"/>
    </row>
    <row r="2031" spans="9:9" x14ac:dyDescent="0.2">
      <c r="I2031" s="105"/>
    </row>
    <row r="2032" spans="9:9" x14ac:dyDescent="0.2">
      <c r="I2032" s="105"/>
    </row>
    <row r="2033" spans="9:9" x14ac:dyDescent="0.2">
      <c r="I2033" s="105"/>
    </row>
    <row r="2034" spans="9:9" x14ac:dyDescent="0.2">
      <c r="I2034" s="105"/>
    </row>
    <row r="2035" spans="9:9" x14ac:dyDescent="0.2">
      <c r="I2035" s="105"/>
    </row>
    <row r="2036" spans="9:9" x14ac:dyDescent="0.2">
      <c r="I2036" s="105"/>
    </row>
    <row r="2037" spans="9:9" x14ac:dyDescent="0.2">
      <c r="I2037" s="105"/>
    </row>
    <row r="2038" spans="9:9" x14ac:dyDescent="0.2">
      <c r="I2038" s="105"/>
    </row>
    <row r="2039" spans="9:9" x14ac:dyDescent="0.2">
      <c r="I2039" s="105"/>
    </row>
    <row r="2040" spans="9:9" x14ac:dyDescent="0.2">
      <c r="I2040" s="105"/>
    </row>
    <row r="2041" spans="9:9" x14ac:dyDescent="0.2">
      <c r="I2041" s="105"/>
    </row>
    <row r="2042" spans="9:9" x14ac:dyDescent="0.2">
      <c r="I2042" s="105"/>
    </row>
    <row r="2043" spans="9:9" x14ac:dyDescent="0.2">
      <c r="I2043" s="105"/>
    </row>
    <row r="2044" spans="9:9" x14ac:dyDescent="0.2">
      <c r="I2044" s="105"/>
    </row>
    <row r="2045" spans="9:9" x14ac:dyDescent="0.2">
      <c r="I2045" s="105"/>
    </row>
    <row r="2046" spans="9:9" x14ac:dyDescent="0.2">
      <c r="I2046" s="105"/>
    </row>
    <row r="2047" spans="9:9" x14ac:dyDescent="0.2">
      <c r="I2047" s="105"/>
    </row>
    <row r="2048" spans="9:9" x14ac:dyDescent="0.2">
      <c r="I2048" s="105"/>
    </row>
    <row r="2049" spans="9:9" x14ac:dyDescent="0.2">
      <c r="I2049" s="105"/>
    </row>
    <row r="2050" spans="9:9" x14ac:dyDescent="0.2">
      <c r="I2050" s="105"/>
    </row>
    <row r="2051" spans="9:9" x14ac:dyDescent="0.2">
      <c r="I2051" s="105"/>
    </row>
    <row r="2052" spans="9:9" x14ac:dyDescent="0.2">
      <c r="I2052" s="105"/>
    </row>
    <row r="2053" spans="9:9" x14ac:dyDescent="0.2">
      <c r="I2053" s="105"/>
    </row>
    <row r="2054" spans="9:9" x14ac:dyDescent="0.2">
      <c r="I2054" s="105"/>
    </row>
    <row r="2055" spans="9:9" x14ac:dyDescent="0.2">
      <c r="I2055" s="105"/>
    </row>
    <row r="2056" spans="9:9" x14ac:dyDescent="0.2">
      <c r="I2056" s="105"/>
    </row>
    <row r="2057" spans="9:9" x14ac:dyDescent="0.2">
      <c r="I2057" s="105"/>
    </row>
    <row r="2058" spans="9:9" x14ac:dyDescent="0.2">
      <c r="I2058" s="105"/>
    </row>
    <row r="2059" spans="9:9" x14ac:dyDescent="0.2">
      <c r="I2059" s="105"/>
    </row>
    <row r="2060" spans="9:9" x14ac:dyDescent="0.2">
      <c r="I2060" s="105"/>
    </row>
    <row r="2061" spans="9:9" x14ac:dyDescent="0.2">
      <c r="I2061" s="105"/>
    </row>
    <row r="2062" spans="9:9" x14ac:dyDescent="0.2">
      <c r="I2062" s="105"/>
    </row>
    <row r="2063" spans="9:9" x14ac:dyDescent="0.2">
      <c r="I2063" s="105"/>
    </row>
    <row r="2064" spans="9:9" x14ac:dyDescent="0.2">
      <c r="I2064" s="105"/>
    </row>
    <row r="2065" spans="9:9" x14ac:dyDescent="0.2">
      <c r="I2065" s="105"/>
    </row>
    <row r="2066" spans="9:9" x14ac:dyDescent="0.2">
      <c r="I2066" s="105"/>
    </row>
    <row r="2067" spans="9:9" x14ac:dyDescent="0.2">
      <c r="I2067" s="105"/>
    </row>
    <row r="2068" spans="9:9" x14ac:dyDescent="0.2">
      <c r="I2068" s="105"/>
    </row>
    <row r="2069" spans="9:9" x14ac:dyDescent="0.2">
      <c r="I2069" s="105"/>
    </row>
    <row r="2070" spans="9:9" x14ac:dyDescent="0.2">
      <c r="I2070" s="105"/>
    </row>
    <row r="2071" spans="9:9" x14ac:dyDescent="0.2">
      <c r="I2071" s="105"/>
    </row>
    <row r="2072" spans="9:9" x14ac:dyDescent="0.2">
      <c r="I2072" s="105"/>
    </row>
    <row r="2073" spans="9:9" x14ac:dyDescent="0.2">
      <c r="I2073" s="105"/>
    </row>
    <row r="2074" spans="9:9" x14ac:dyDescent="0.2">
      <c r="I2074" s="105"/>
    </row>
    <row r="2075" spans="9:9" x14ac:dyDescent="0.2">
      <c r="I2075" s="105"/>
    </row>
    <row r="2076" spans="9:9" x14ac:dyDescent="0.2">
      <c r="I2076" s="105"/>
    </row>
    <row r="2077" spans="9:9" x14ac:dyDescent="0.2">
      <c r="I2077" s="105"/>
    </row>
    <row r="2078" spans="9:9" x14ac:dyDescent="0.2">
      <c r="I2078" s="105"/>
    </row>
    <row r="2079" spans="9:9" x14ac:dyDescent="0.2">
      <c r="I2079" s="105"/>
    </row>
    <row r="2080" spans="9:9" x14ac:dyDescent="0.2">
      <c r="I2080" s="105"/>
    </row>
    <row r="2081" spans="9:9" x14ac:dyDescent="0.2">
      <c r="I2081" s="105"/>
    </row>
    <row r="2082" spans="9:9" x14ac:dyDescent="0.2">
      <c r="I2082" s="105"/>
    </row>
    <row r="2083" spans="9:9" x14ac:dyDescent="0.2">
      <c r="I2083" s="105"/>
    </row>
    <row r="2084" spans="9:9" x14ac:dyDescent="0.2">
      <c r="I2084" s="105"/>
    </row>
    <row r="2085" spans="9:9" x14ac:dyDescent="0.2">
      <c r="I2085" s="105"/>
    </row>
    <row r="2086" spans="9:9" x14ac:dyDescent="0.2">
      <c r="I2086" s="105"/>
    </row>
    <row r="2087" spans="9:9" x14ac:dyDescent="0.2">
      <c r="I2087" s="105"/>
    </row>
    <row r="2088" spans="9:9" x14ac:dyDescent="0.2">
      <c r="I2088" s="105"/>
    </row>
    <row r="2089" spans="9:9" x14ac:dyDescent="0.2">
      <c r="I2089" s="105"/>
    </row>
    <row r="2090" spans="9:9" x14ac:dyDescent="0.2">
      <c r="I2090" s="105"/>
    </row>
    <row r="2091" spans="9:9" x14ac:dyDescent="0.2">
      <c r="I2091" s="105"/>
    </row>
    <row r="2092" spans="9:9" x14ac:dyDescent="0.2">
      <c r="I2092" s="105"/>
    </row>
    <row r="2093" spans="9:9" x14ac:dyDescent="0.2">
      <c r="I2093" s="105"/>
    </row>
    <row r="2094" spans="9:9" x14ac:dyDescent="0.2">
      <c r="I2094" s="105"/>
    </row>
    <row r="2095" spans="9:9" x14ac:dyDescent="0.2">
      <c r="I2095" s="105"/>
    </row>
    <row r="2096" spans="9:9" x14ac:dyDescent="0.2">
      <c r="I2096" s="105"/>
    </row>
    <row r="2097" spans="9:9" x14ac:dyDescent="0.2">
      <c r="I2097" s="105"/>
    </row>
    <row r="2098" spans="9:9" x14ac:dyDescent="0.2">
      <c r="I2098" s="105"/>
    </row>
    <row r="2099" spans="9:9" x14ac:dyDescent="0.2">
      <c r="I2099" s="105"/>
    </row>
    <row r="2100" spans="9:9" x14ac:dyDescent="0.2">
      <c r="I2100" s="105"/>
    </row>
    <row r="2101" spans="9:9" x14ac:dyDescent="0.2">
      <c r="I2101" s="105"/>
    </row>
    <row r="2102" spans="9:9" x14ac:dyDescent="0.2">
      <c r="I2102" s="105"/>
    </row>
    <row r="2103" spans="9:9" x14ac:dyDescent="0.2">
      <c r="I2103" s="105"/>
    </row>
    <row r="2104" spans="9:9" x14ac:dyDescent="0.2">
      <c r="I2104" s="105"/>
    </row>
    <row r="2105" spans="9:9" x14ac:dyDescent="0.2">
      <c r="I2105" s="105"/>
    </row>
    <row r="2106" spans="9:9" x14ac:dyDescent="0.2">
      <c r="I2106" s="105"/>
    </row>
    <row r="2107" spans="9:9" x14ac:dyDescent="0.2">
      <c r="I2107" s="105"/>
    </row>
    <row r="2108" spans="9:9" x14ac:dyDescent="0.2">
      <c r="I2108" s="105"/>
    </row>
    <row r="2109" spans="9:9" x14ac:dyDescent="0.2">
      <c r="I2109" s="105"/>
    </row>
    <row r="2110" spans="9:9" x14ac:dyDescent="0.2">
      <c r="I2110" s="105"/>
    </row>
    <row r="2111" spans="9:9" x14ac:dyDescent="0.2">
      <c r="I2111" s="105"/>
    </row>
    <row r="2112" spans="9:9" x14ac:dyDescent="0.2">
      <c r="I2112" s="105"/>
    </row>
    <row r="2113" spans="9:9" x14ac:dyDescent="0.2">
      <c r="I2113" s="105"/>
    </row>
    <row r="2114" spans="9:9" x14ac:dyDescent="0.2">
      <c r="I2114" s="105"/>
    </row>
    <row r="2115" spans="9:9" x14ac:dyDescent="0.2">
      <c r="I2115" s="105"/>
    </row>
    <row r="2116" spans="9:9" x14ac:dyDescent="0.2">
      <c r="I2116" s="105"/>
    </row>
    <row r="2117" spans="9:9" x14ac:dyDescent="0.2">
      <c r="I2117" s="105"/>
    </row>
    <row r="2118" spans="9:9" x14ac:dyDescent="0.2">
      <c r="I2118" s="105"/>
    </row>
    <row r="2119" spans="9:9" x14ac:dyDescent="0.2">
      <c r="I2119" s="105"/>
    </row>
    <row r="2120" spans="9:9" x14ac:dyDescent="0.2">
      <c r="I2120" s="105"/>
    </row>
    <row r="2121" spans="9:9" x14ac:dyDescent="0.2">
      <c r="I2121" s="105"/>
    </row>
    <row r="2122" spans="9:9" x14ac:dyDescent="0.2">
      <c r="I2122" s="105"/>
    </row>
    <row r="2123" spans="9:9" x14ac:dyDescent="0.2">
      <c r="I2123" s="105"/>
    </row>
    <row r="2124" spans="9:9" x14ac:dyDescent="0.2">
      <c r="I2124" s="105"/>
    </row>
    <row r="2125" spans="9:9" x14ac:dyDescent="0.2">
      <c r="I2125" s="105"/>
    </row>
    <row r="2126" spans="9:9" x14ac:dyDescent="0.2">
      <c r="I2126" s="105"/>
    </row>
    <row r="2127" spans="9:9" x14ac:dyDescent="0.2">
      <c r="I2127" s="105"/>
    </row>
    <row r="2128" spans="9:9" x14ac:dyDescent="0.2">
      <c r="I2128" s="105"/>
    </row>
    <row r="2129" spans="9:9" x14ac:dyDescent="0.2">
      <c r="I2129" s="105"/>
    </row>
    <row r="2130" spans="9:9" x14ac:dyDescent="0.2">
      <c r="I2130" s="105"/>
    </row>
    <row r="2131" spans="9:9" x14ac:dyDescent="0.2">
      <c r="I2131" s="105"/>
    </row>
    <row r="2132" spans="9:9" x14ac:dyDescent="0.2">
      <c r="I2132" s="105"/>
    </row>
    <row r="2133" spans="9:9" x14ac:dyDescent="0.2">
      <c r="I2133" s="105"/>
    </row>
    <row r="2134" spans="9:9" x14ac:dyDescent="0.2">
      <c r="I2134" s="105"/>
    </row>
    <row r="2135" spans="9:9" x14ac:dyDescent="0.2">
      <c r="I2135" s="105"/>
    </row>
    <row r="2136" spans="9:9" x14ac:dyDescent="0.2">
      <c r="I2136" s="105"/>
    </row>
    <row r="2137" spans="9:9" x14ac:dyDescent="0.2">
      <c r="I2137" s="105"/>
    </row>
    <row r="2138" spans="9:9" x14ac:dyDescent="0.2">
      <c r="I2138" s="105"/>
    </row>
    <row r="2139" spans="9:9" x14ac:dyDescent="0.2">
      <c r="I2139" s="105"/>
    </row>
    <row r="2140" spans="9:9" x14ac:dyDescent="0.2">
      <c r="I2140" s="105"/>
    </row>
    <row r="2141" spans="9:9" x14ac:dyDescent="0.2">
      <c r="I2141" s="105"/>
    </row>
    <row r="2142" spans="9:9" x14ac:dyDescent="0.2">
      <c r="I2142" s="105"/>
    </row>
    <row r="2143" spans="9:9" x14ac:dyDescent="0.2">
      <c r="I2143" s="105"/>
    </row>
    <row r="2144" spans="9:9" x14ac:dyDescent="0.2">
      <c r="I2144" s="105"/>
    </row>
    <row r="2145" spans="9:9" x14ac:dyDescent="0.2">
      <c r="I2145" s="105"/>
    </row>
    <row r="2146" spans="9:9" x14ac:dyDescent="0.2">
      <c r="I2146" s="105"/>
    </row>
    <row r="2147" spans="9:9" x14ac:dyDescent="0.2">
      <c r="I2147" s="105"/>
    </row>
    <row r="2148" spans="9:9" x14ac:dyDescent="0.2">
      <c r="I2148" s="105"/>
    </row>
    <row r="2149" spans="9:9" x14ac:dyDescent="0.2">
      <c r="I2149" s="105"/>
    </row>
    <row r="2150" spans="9:9" x14ac:dyDescent="0.2">
      <c r="I2150" s="105"/>
    </row>
    <row r="2151" spans="9:9" x14ac:dyDescent="0.2">
      <c r="I2151" s="105"/>
    </row>
    <row r="2152" spans="9:9" x14ac:dyDescent="0.2">
      <c r="I2152" s="105"/>
    </row>
    <row r="2153" spans="9:9" x14ac:dyDescent="0.2">
      <c r="I2153" s="105"/>
    </row>
    <row r="2154" spans="9:9" x14ac:dyDescent="0.2">
      <c r="I2154" s="105"/>
    </row>
    <row r="2155" spans="9:9" x14ac:dyDescent="0.2">
      <c r="I2155" s="105"/>
    </row>
    <row r="2156" spans="9:9" x14ac:dyDescent="0.2">
      <c r="I2156" s="105"/>
    </row>
    <row r="2157" spans="9:9" x14ac:dyDescent="0.2">
      <c r="I2157" s="105"/>
    </row>
    <row r="2158" spans="9:9" x14ac:dyDescent="0.2">
      <c r="I2158" s="105"/>
    </row>
    <row r="2159" spans="9:9" x14ac:dyDescent="0.2">
      <c r="I2159" s="105"/>
    </row>
    <row r="2160" spans="9:9" x14ac:dyDescent="0.2">
      <c r="I2160" s="105"/>
    </row>
    <row r="2161" spans="9:9" x14ac:dyDescent="0.2">
      <c r="I2161" s="105"/>
    </row>
    <row r="2162" spans="9:9" x14ac:dyDescent="0.2">
      <c r="I2162" s="105"/>
    </row>
    <row r="2163" spans="9:9" x14ac:dyDescent="0.2">
      <c r="I2163" s="105"/>
    </row>
    <row r="2164" spans="9:9" x14ac:dyDescent="0.2">
      <c r="I2164" s="105"/>
    </row>
    <row r="2165" spans="9:9" x14ac:dyDescent="0.2">
      <c r="I2165" s="105"/>
    </row>
    <row r="2166" spans="9:9" x14ac:dyDescent="0.2">
      <c r="I2166" s="105"/>
    </row>
    <row r="2167" spans="9:9" x14ac:dyDescent="0.2">
      <c r="I2167" s="105"/>
    </row>
    <row r="2168" spans="9:9" x14ac:dyDescent="0.2">
      <c r="I2168" s="105"/>
    </row>
    <row r="2169" spans="9:9" x14ac:dyDescent="0.2">
      <c r="I2169" s="105"/>
    </row>
    <row r="2170" spans="9:9" x14ac:dyDescent="0.2">
      <c r="I2170" s="105"/>
    </row>
    <row r="2171" spans="9:9" x14ac:dyDescent="0.2">
      <c r="I2171" s="105"/>
    </row>
    <row r="2172" spans="9:9" x14ac:dyDescent="0.2">
      <c r="I2172" s="105"/>
    </row>
    <row r="2173" spans="9:9" x14ac:dyDescent="0.2">
      <c r="I2173" s="105"/>
    </row>
    <row r="2174" spans="9:9" x14ac:dyDescent="0.2">
      <c r="I2174" s="105"/>
    </row>
    <row r="2175" spans="9:9" x14ac:dyDescent="0.2">
      <c r="I2175" s="105"/>
    </row>
    <row r="2176" spans="9:9" x14ac:dyDescent="0.2">
      <c r="I2176" s="105"/>
    </row>
    <row r="2177" spans="9:9" x14ac:dyDescent="0.2">
      <c r="I2177" s="105"/>
    </row>
    <row r="2178" spans="9:9" x14ac:dyDescent="0.2">
      <c r="I2178" s="105"/>
    </row>
    <row r="2179" spans="9:9" x14ac:dyDescent="0.2">
      <c r="I2179" s="105"/>
    </row>
    <row r="2180" spans="9:9" x14ac:dyDescent="0.2">
      <c r="I2180" s="105"/>
    </row>
    <row r="2181" spans="9:9" x14ac:dyDescent="0.2">
      <c r="I2181" s="105"/>
    </row>
    <row r="2182" spans="9:9" x14ac:dyDescent="0.2">
      <c r="I2182" s="105"/>
    </row>
    <row r="2183" spans="9:9" x14ac:dyDescent="0.2">
      <c r="I2183" s="105"/>
    </row>
    <row r="2184" spans="9:9" x14ac:dyDescent="0.2">
      <c r="I2184" s="105"/>
    </row>
    <row r="2185" spans="9:9" x14ac:dyDescent="0.2">
      <c r="I2185" s="105"/>
    </row>
    <row r="2186" spans="9:9" x14ac:dyDescent="0.2">
      <c r="I2186" s="105"/>
    </row>
    <row r="2187" spans="9:9" x14ac:dyDescent="0.2">
      <c r="I2187" s="105"/>
    </row>
    <row r="2188" spans="9:9" x14ac:dyDescent="0.2">
      <c r="I2188" s="105"/>
    </row>
    <row r="2189" spans="9:9" x14ac:dyDescent="0.2">
      <c r="I2189" s="105"/>
    </row>
    <row r="2190" spans="9:9" x14ac:dyDescent="0.2">
      <c r="I2190" s="105"/>
    </row>
    <row r="2191" spans="9:9" x14ac:dyDescent="0.2">
      <c r="I2191" s="105"/>
    </row>
    <row r="2192" spans="9:9" x14ac:dyDescent="0.2">
      <c r="I2192" s="105"/>
    </row>
    <row r="2193" spans="9:9" x14ac:dyDescent="0.2">
      <c r="I2193" s="105"/>
    </row>
    <row r="2194" spans="9:9" x14ac:dyDescent="0.2">
      <c r="I2194" s="105"/>
    </row>
    <row r="2195" spans="9:9" x14ac:dyDescent="0.2">
      <c r="I2195" s="105"/>
    </row>
    <row r="2196" spans="9:9" x14ac:dyDescent="0.2">
      <c r="I2196" s="105"/>
    </row>
    <row r="2197" spans="9:9" x14ac:dyDescent="0.2">
      <c r="I2197" s="105"/>
    </row>
    <row r="2198" spans="9:9" x14ac:dyDescent="0.2">
      <c r="I2198" s="105"/>
    </row>
    <row r="2199" spans="9:9" x14ac:dyDescent="0.2">
      <c r="I2199" s="105"/>
    </row>
    <row r="2200" spans="9:9" x14ac:dyDescent="0.2">
      <c r="I2200" s="105"/>
    </row>
    <row r="2201" spans="9:9" x14ac:dyDescent="0.2">
      <c r="I2201" s="105"/>
    </row>
    <row r="2202" spans="9:9" x14ac:dyDescent="0.2">
      <c r="I2202" s="105"/>
    </row>
    <row r="2203" spans="9:9" x14ac:dyDescent="0.2">
      <c r="I2203" s="105"/>
    </row>
    <row r="2204" spans="9:9" x14ac:dyDescent="0.2">
      <c r="I2204" s="105"/>
    </row>
    <row r="2205" spans="9:9" x14ac:dyDescent="0.2">
      <c r="I2205" s="105"/>
    </row>
    <row r="2206" spans="9:9" x14ac:dyDescent="0.2">
      <c r="I2206" s="105"/>
    </row>
    <row r="2207" spans="9:9" x14ac:dyDescent="0.2">
      <c r="I2207" s="105"/>
    </row>
    <row r="2208" spans="9:9" x14ac:dyDescent="0.2">
      <c r="I2208" s="105"/>
    </row>
    <row r="2209" spans="9:9" x14ac:dyDescent="0.2">
      <c r="I2209" s="105"/>
    </row>
    <row r="2210" spans="9:9" x14ac:dyDescent="0.2">
      <c r="I2210" s="105"/>
    </row>
    <row r="2211" spans="9:9" x14ac:dyDescent="0.2">
      <c r="I2211" s="105"/>
    </row>
    <row r="2212" spans="9:9" x14ac:dyDescent="0.2">
      <c r="I2212" s="105"/>
    </row>
    <row r="2213" spans="9:9" x14ac:dyDescent="0.2">
      <c r="I2213" s="105"/>
    </row>
    <row r="2214" spans="9:9" x14ac:dyDescent="0.2">
      <c r="I2214" s="105"/>
    </row>
    <row r="2215" spans="9:9" x14ac:dyDescent="0.2">
      <c r="I2215" s="105"/>
    </row>
    <row r="2216" spans="9:9" x14ac:dyDescent="0.2">
      <c r="I2216" s="105"/>
    </row>
    <row r="2217" spans="9:9" x14ac:dyDescent="0.2">
      <c r="I2217" s="105"/>
    </row>
    <row r="2218" spans="9:9" x14ac:dyDescent="0.2">
      <c r="I2218" s="105"/>
    </row>
    <row r="2219" spans="9:9" x14ac:dyDescent="0.2">
      <c r="I2219" s="105"/>
    </row>
    <row r="2220" spans="9:9" x14ac:dyDescent="0.2">
      <c r="I2220" s="105"/>
    </row>
    <row r="2221" spans="9:9" x14ac:dyDescent="0.2">
      <c r="I2221" s="105"/>
    </row>
    <row r="2222" spans="9:9" x14ac:dyDescent="0.2">
      <c r="I2222" s="105"/>
    </row>
    <row r="2223" spans="9:9" x14ac:dyDescent="0.2">
      <c r="I2223" s="105"/>
    </row>
    <row r="2224" spans="9:9" x14ac:dyDescent="0.2">
      <c r="I2224" s="105"/>
    </row>
    <row r="2225" spans="9:9" x14ac:dyDescent="0.2">
      <c r="I2225" s="105"/>
    </row>
    <row r="2226" spans="9:9" x14ac:dyDescent="0.2">
      <c r="I2226" s="105"/>
    </row>
    <row r="2227" spans="9:9" x14ac:dyDescent="0.2">
      <c r="I2227" s="105"/>
    </row>
    <row r="2228" spans="9:9" x14ac:dyDescent="0.2">
      <c r="I2228" s="105"/>
    </row>
    <row r="2229" spans="9:9" x14ac:dyDescent="0.2">
      <c r="I2229" s="105"/>
    </row>
    <row r="2230" spans="9:9" x14ac:dyDescent="0.2">
      <c r="I2230" s="105"/>
    </row>
    <row r="2231" spans="9:9" x14ac:dyDescent="0.2">
      <c r="I2231" s="105"/>
    </row>
    <row r="2232" spans="9:9" x14ac:dyDescent="0.2">
      <c r="I2232" s="105"/>
    </row>
    <row r="2233" spans="9:9" x14ac:dyDescent="0.2">
      <c r="I2233" s="105"/>
    </row>
    <row r="2234" spans="9:9" x14ac:dyDescent="0.2">
      <c r="I2234" s="105"/>
    </row>
    <row r="2235" spans="9:9" x14ac:dyDescent="0.2">
      <c r="I2235" s="105"/>
    </row>
    <row r="2236" spans="9:9" x14ac:dyDescent="0.2">
      <c r="I2236" s="105"/>
    </row>
    <row r="2237" spans="9:9" x14ac:dyDescent="0.2">
      <c r="I2237" s="105"/>
    </row>
    <row r="2238" spans="9:9" x14ac:dyDescent="0.2">
      <c r="I2238" s="105"/>
    </row>
    <row r="2239" spans="9:9" x14ac:dyDescent="0.2">
      <c r="I2239" s="105"/>
    </row>
    <row r="2240" spans="9:9" x14ac:dyDescent="0.2">
      <c r="I2240" s="105"/>
    </row>
    <row r="2241" spans="9:9" x14ac:dyDescent="0.2">
      <c r="I2241" s="105"/>
    </row>
    <row r="2242" spans="9:9" x14ac:dyDescent="0.2">
      <c r="I2242" s="105"/>
    </row>
    <row r="2243" spans="9:9" x14ac:dyDescent="0.2">
      <c r="I2243" s="105"/>
    </row>
    <row r="2244" spans="9:9" x14ac:dyDescent="0.2">
      <c r="I2244" s="105"/>
    </row>
    <row r="2245" spans="9:9" x14ac:dyDescent="0.2">
      <c r="I2245" s="105"/>
    </row>
    <row r="2246" spans="9:9" x14ac:dyDescent="0.2">
      <c r="I2246" s="105"/>
    </row>
    <row r="2247" spans="9:9" x14ac:dyDescent="0.2">
      <c r="I2247" s="105"/>
    </row>
    <row r="2248" spans="9:9" x14ac:dyDescent="0.2">
      <c r="I2248" s="105"/>
    </row>
    <row r="2249" spans="9:9" x14ac:dyDescent="0.2">
      <c r="I2249" s="105"/>
    </row>
    <row r="2250" spans="9:9" x14ac:dyDescent="0.2">
      <c r="I2250" s="105"/>
    </row>
    <row r="2251" spans="9:9" x14ac:dyDescent="0.2">
      <c r="I2251" s="105"/>
    </row>
    <row r="2252" spans="9:9" x14ac:dyDescent="0.2">
      <c r="I2252" s="105"/>
    </row>
    <row r="2253" spans="9:9" x14ac:dyDescent="0.2">
      <c r="I2253" s="105"/>
    </row>
    <row r="2254" spans="9:9" x14ac:dyDescent="0.2">
      <c r="I2254" s="105"/>
    </row>
    <row r="2255" spans="9:9" x14ac:dyDescent="0.2">
      <c r="I2255" s="105"/>
    </row>
    <row r="2256" spans="9:9" x14ac:dyDescent="0.2">
      <c r="I2256" s="105"/>
    </row>
    <row r="2257" spans="9:9" x14ac:dyDescent="0.2">
      <c r="I2257" s="105"/>
    </row>
    <row r="2258" spans="9:9" x14ac:dyDescent="0.2">
      <c r="I2258" s="105"/>
    </row>
    <row r="2259" spans="9:9" x14ac:dyDescent="0.2">
      <c r="I2259" s="105"/>
    </row>
    <row r="2260" spans="9:9" x14ac:dyDescent="0.2">
      <c r="I2260" s="105"/>
    </row>
    <row r="2261" spans="9:9" x14ac:dyDescent="0.2">
      <c r="I2261" s="105"/>
    </row>
    <row r="2262" spans="9:9" x14ac:dyDescent="0.2">
      <c r="I2262" s="105"/>
    </row>
    <row r="2263" spans="9:9" x14ac:dyDescent="0.2">
      <c r="I2263" s="105"/>
    </row>
    <row r="2264" spans="9:9" x14ac:dyDescent="0.2">
      <c r="I2264" s="105"/>
    </row>
    <row r="2265" spans="9:9" x14ac:dyDescent="0.2">
      <c r="I2265" s="105"/>
    </row>
    <row r="2266" spans="9:9" x14ac:dyDescent="0.2">
      <c r="I2266" s="105"/>
    </row>
    <row r="2267" spans="9:9" x14ac:dyDescent="0.2">
      <c r="I2267" s="105"/>
    </row>
    <row r="2268" spans="9:9" x14ac:dyDescent="0.2">
      <c r="I2268" s="105"/>
    </row>
    <row r="2269" spans="9:9" x14ac:dyDescent="0.2">
      <c r="I2269" s="105"/>
    </row>
    <row r="2270" spans="9:9" x14ac:dyDescent="0.2">
      <c r="I2270" s="105"/>
    </row>
    <row r="2271" spans="9:9" x14ac:dyDescent="0.2">
      <c r="I2271" s="105"/>
    </row>
    <row r="2272" spans="9:9" x14ac:dyDescent="0.2">
      <c r="I2272" s="105"/>
    </row>
    <row r="2273" spans="9:9" x14ac:dyDescent="0.2">
      <c r="I2273" s="105"/>
    </row>
    <row r="2274" spans="9:9" x14ac:dyDescent="0.2">
      <c r="I2274" s="105"/>
    </row>
    <row r="2275" spans="9:9" x14ac:dyDescent="0.2">
      <c r="I2275" s="105"/>
    </row>
    <row r="2276" spans="9:9" x14ac:dyDescent="0.2">
      <c r="I2276" s="105"/>
    </row>
    <row r="2277" spans="9:9" x14ac:dyDescent="0.2">
      <c r="I2277" s="105"/>
    </row>
    <row r="2278" spans="9:9" x14ac:dyDescent="0.2">
      <c r="I2278" s="105"/>
    </row>
    <row r="2279" spans="9:9" x14ac:dyDescent="0.2">
      <c r="I2279" s="105"/>
    </row>
    <row r="2280" spans="9:9" x14ac:dyDescent="0.2">
      <c r="I2280" s="105"/>
    </row>
    <row r="2281" spans="9:9" x14ac:dyDescent="0.2">
      <c r="I2281" s="105"/>
    </row>
    <row r="2282" spans="9:9" x14ac:dyDescent="0.2">
      <c r="I2282" s="105"/>
    </row>
    <row r="2283" spans="9:9" x14ac:dyDescent="0.2">
      <c r="I2283" s="105"/>
    </row>
    <row r="2284" spans="9:9" x14ac:dyDescent="0.2">
      <c r="I2284" s="105"/>
    </row>
    <row r="2285" spans="9:9" x14ac:dyDescent="0.2">
      <c r="I2285" s="105"/>
    </row>
    <row r="2286" spans="9:9" x14ac:dyDescent="0.2">
      <c r="I2286" s="105"/>
    </row>
    <row r="2287" spans="9:9" x14ac:dyDescent="0.2">
      <c r="I2287" s="105"/>
    </row>
    <row r="2288" spans="9:9" x14ac:dyDescent="0.2">
      <c r="I2288" s="105"/>
    </row>
    <row r="2289" spans="9:9" x14ac:dyDescent="0.2">
      <c r="I2289" s="105"/>
    </row>
    <row r="2290" spans="9:9" x14ac:dyDescent="0.2">
      <c r="I2290" s="105"/>
    </row>
    <row r="2291" spans="9:9" x14ac:dyDescent="0.2">
      <c r="I2291" s="105"/>
    </row>
    <row r="2292" spans="9:9" x14ac:dyDescent="0.2">
      <c r="I2292" s="105"/>
    </row>
    <row r="2293" spans="9:9" x14ac:dyDescent="0.2">
      <c r="I2293" s="105"/>
    </row>
    <row r="2294" spans="9:9" x14ac:dyDescent="0.2">
      <c r="I2294" s="105"/>
    </row>
    <row r="2295" spans="9:9" x14ac:dyDescent="0.2">
      <c r="I2295" s="105"/>
    </row>
    <row r="2296" spans="9:9" x14ac:dyDescent="0.2">
      <c r="I2296" s="105"/>
    </row>
    <row r="2297" spans="9:9" x14ac:dyDescent="0.2">
      <c r="I2297" s="105"/>
    </row>
    <row r="2298" spans="9:9" x14ac:dyDescent="0.2">
      <c r="I2298" s="105"/>
    </row>
    <row r="2299" spans="9:9" x14ac:dyDescent="0.2">
      <c r="I2299" s="105"/>
    </row>
    <row r="2300" spans="9:9" x14ac:dyDescent="0.2">
      <c r="I2300" s="105"/>
    </row>
    <row r="2301" spans="9:9" x14ac:dyDescent="0.2">
      <c r="I2301" s="105"/>
    </row>
    <row r="2302" spans="9:9" x14ac:dyDescent="0.2">
      <c r="I2302" s="105"/>
    </row>
    <row r="2303" spans="9:9" x14ac:dyDescent="0.2">
      <c r="I2303" s="105"/>
    </row>
    <row r="2304" spans="9:9" x14ac:dyDescent="0.2">
      <c r="I2304" s="105"/>
    </row>
    <row r="2305" spans="9:9" x14ac:dyDescent="0.2">
      <c r="I2305" s="105"/>
    </row>
    <row r="2306" spans="9:9" x14ac:dyDescent="0.2">
      <c r="I2306" s="105"/>
    </row>
    <row r="2307" spans="9:9" x14ac:dyDescent="0.2">
      <c r="I2307" s="105"/>
    </row>
    <row r="2308" spans="9:9" x14ac:dyDescent="0.2">
      <c r="I2308" s="105"/>
    </row>
    <row r="2309" spans="9:9" x14ac:dyDescent="0.2">
      <c r="I2309" s="105"/>
    </row>
    <row r="2310" spans="9:9" x14ac:dyDescent="0.2">
      <c r="I2310" s="105"/>
    </row>
    <row r="2311" spans="9:9" x14ac:dyDescent="0.2">
      <c r="I2311" s="105"/>
    </row>
    <row r="2312" spans="9:9" x14ac:dyDescent="0.2">
      <c r="I2312" s="105"/>
    </row>
    <row r="2313" spans="9:9" x14ac:dyDescent="0.2">
      <c r="I2313" s="105"/>
    </row>
    <row r="2314" spans="9:9" x14ac:dyDescent="0.2">
      <c r="I2314" s="105"/>
    </row>
    <row r="2315" spans="9:9" x14ac:dyDescent="0.2">
      <c r="I2315" s="105"/>
    </row>
    <row r="2316" spans="9:9" x14ac:dyDescent="0.2">
      <c r="I2316" s="105"/>
    </row>
    <row r="2317" spans="9:9" x14ac:dyDescent="0.2">
      <c r="I2317" s="105"/>
    </row>
    <row r="2318" spans="9:9" x14ac:dyDescent="0.2">
      <c r="I2318" s="105"/>
    </row>
    <row r="2319" spans="9:9" x14ac:dyDescent="0.2">
      <c r="I2319" s="105"/>
    </row>
    <row r="2320" spans="9:9" x14ac:dyDescent="0.2">
      <c r="I2320" s="105"/>
    </row>
    <row r="2321" spans="9:9" x14ac:dyDescent="0.2">
      <c r="I2321" s="105"/>
    </row>
    <row r="2322" spans="9:9" x14ac:dyDescent="0.2">
      <c r="I2322" s="105"/>
    </row>
    <row r="2323" spans="9:9" x14ac:dyDescent="0.2">
      <c r="I2323" s="105"/>
    </row>
    <row r="2324" spans="9:9" x14ac:dyDescent="0.2">
      <c r="I2324" s="105"/>
    </row>
    <row r="2325" spans="9:9" x14ac:dyDescent="0.2">
      <c r="I2325" s="105"/>
    </row>
    <row r="2326" spans="9:9" x14ac:dyDescent="0.2">
      <c r="I2326" s="105"/>
    </row>
    <row r="2327" spans="9:9" x14ac:dyDescent="0.2">
      <c r="I2327" s="105"/>
    </row>
    <row r="2328" spans="9:9" x14ac:dyDescent="0.2">
      <c r="I2328" s="105"/>
    </row>
    <row r="2329" spans="9:9" x14ac:dyDescent="0.2">
      <c r="I2329" s="105"/>
    </row>
    <row r="2330" spans="9:9" x14ac:dyDescent="0.2">
      <c r="I2330" s="105"/>
    </row>
    <row r="2331" spans="9:9" x14ac:dyDescent="0.2">
      <c r="I2331" s="105"/>
    </row>
    <row r="2332" spans="9:9" x14ac:dyDescent="0.2">
      <c r="I2332" s="105"/>
    </row>
    <row r="2333" spans="9:9" x14ac:dyDescent="0.2">
      <c r="I2333" s="105"/>
    </row>
    <row r="2334" spans="9:9" x14ac:dyDescent="0.2">
      <c r="I2334" s="105"/>
    </row>
    <row r="2335" spans="9:9" x14ac:dyDescent="0.2">
      <c r="I2335" s="105"/>
    </row>
    <row r="2336" spans="9:9" x14ac:dyDescent="0.2">
      <c r="I2336" s="105"/>
    </row>
    <row r="2337" spans="9:9" x14ac:dyDescent="0.2">
      <c r="I2337" s="105"/>
    </row>
    <row r="2338" spans="9:9" x14ac:dyDescent="0.2">
      <c r="I2338" s="105"/>
    </row>
    <row r="2339" spans="9:9" x14ac:dyDescent="0.2">
      <c r="I2339" s="105"/>
    </row>
    <row r="2340" spans="9:9" x14ac:dyDescent="0.2">
      <c r="I2340" s="105"/>
    </row>
    <row r="2341" spans="9:9" x14ac:dyDescent="0.2">
      <c r="I2341" s="105"/>
    </row>
    <row r="2342" spans="9:9" x14ac:dyDescent="0.2">
      <c r="I2342" s="105"/>
    </row>
    <row r="2343" spans="9:9" x14ac:dyDescent="0.2">
      <c r="I2343" s="105"/>
    </row>
    <row r="2344" spans="9:9" x14ac:dyDescent="0.2">
      <c r="I2344" s="105"/>
    </row>
    <row r="2345" spans="9:9" x14ac:dyDescent="0.2">
      <c r="I2345" s="105"/>
    </row>
    <row r="2346" spans="9:9" x14ac:dyDescent="0.2">
      <c r="I2346" s="105"/>
    </row>
    <row r="2347" spans="9:9" x14ac:dyDescent="0.2">
      <c r="I2347" s="105"/>
    </row>
    <row r="2348" spans="9:9" x14ac:dyDescent="0.2">
      <c r="I2348" s="105"/>
    </row>
    <row r="2349" spans="9:9" x14ac:dyDescent="0.2">
      <c r="I2349" s="105"/>
    </row>
    <row r="2350" spans="9:9" x14ac:dyDescent="0.2">
      <c r="I2350" s="105"/>
    </row>
    <row r="2351" spans="9:9" x14ac:dyDescent="0.2">
      <c r="I2351" s="105"/>
    </row>
    <row r="2352" spans="9:9" x14ac:dyDescent="0.2">
      <c r="I2352" s="105"/>
    </row>
    <row r="2353" spans="9:9" x14ac:dyDescent="0.2">
      <c r="I2353" s="105"/>
    </row>
    <row r="2354" spans="9:9" x14ac:dyDescent="0.2">
      <c r="I2354" s="105"/>
    </row>
    <row r="2355" spans="9:9" x14ac:dyDescent="0.2">
      <c r="I2355" s="105"/>
    </row>
    <row r="2356" spans="9:9" x14ac:dyDescent="0.2">
      <c r="I2356" s="105"/>
    </row>
    <row r="2357" spans="9:9" x14ac:dyDescent="0.2">
      <c r="I2357" s="105"/>
    </row>
    <row r="2358" spans="9:9" x14ac:dyDescent="0.2">
      <c r="I2358" s="105"/>
    </row>
    <row r="2359" spans="9:9" x14ac:dyDescent="0.2">
      <c r="I2359" s="105"/>
    </row>
    <row r="2360" spans="9:9" x14ac:dyDescent="0.2">
      <c r="I2360" s="105"/>
    </row>
    <row r="2361" spans="9:9" x14ac:dyDescent="0.2">
      <c r="I2361" s="105"/>
    </row>
    <row r="2362" spans="9:9" x14ac:dyDescent="0.2">
      <c r="I2362" s="105"/>
    </row>
    <row r="2363" spans="9:9" x14ac:dyDescent="0.2">
      <c r="I2363" s="105"/>
    </row>
    <row r="2364" spans="9:9" x14ac:dyDescent="0.2">
      <c r="I2364" s="105"/>
    </row>
    <row r="2365" spans="9:9" x14ac:dyDescent="0.2">
      <c r="I2365" s="105"/>
    </row>
    <row r="2366" spans="9:9" x14ac:dyDescent="0.2">
      <c r="I2366" s="105"/>
    </row>
    <row r="2367" spans="9:9" x14ac:dyDescent="0.2">
      <c r="I2367" s="105"/>
    </row>
    <row r="2368" spans="9:9" x14ac:dyDescent="0.2">
      <c r="I2368" s="105"/>
    </row>
    <row r="2369" spans="9:9" x14ac:dyDescent="0.2">
      <c r="I2369" s="105"/>
    </row>
    <row r="2370" spans="9:9" x14ac:dyDescent="0.2">
      <c r="I2370" s="105"/>
    </row>
    <row r="2371" spans="9:9" x14ac:dyDescent="0.2">
      <c r="I2371" s="105"/>
    </row>
    <row r="2372" spans="9:9" x14ac:dyDescent="0.2">
      <c r="I2372" s="105"/>
    </row>
    <row r="2373" spans="9:9" x14ac:dyDescent="0.2">
      <c r="I2373" s="105"/>
    </row>
    <row r="2374" spans="9:9" x14ac:dyDescent="0.2">
      <c r="I2374" s="105"/>
    </row>
    <row r="2375" spans="9:9" x14ac:dyDescent="0.2">
      <c r="I2375" s="105"/>
    </row>
    <row r="2376" spans="9:9" x14ac:dyDescent="0.2">
      <c r="I2376" s="105"/>
    </row>
    <row r="2377" spans="9:9" x14ac:dyDescent="0.2">
      <c r="I2377" s="105"/>
    </row>
    <row r="2378" spans="9:9" x14ac:dyDescent="0.2">
      <c r="I2378" s="105"/>
    </row>
    <row r="2379" spans="9:9" x14ac:dyDescent="0.2">
      <c r="I2379" s="105"/>
    </row>
    <row r="2380" spans="9:9" x14ac:dyDescent="0.2">
      <c r="I2380" s="105"/>
    </row>
    <row r="2381" spans="9:9" x14ac:dyDescent="0.2">
      <c r="I2381" s="105"/>
    </row>
    <row r="2382" spans="9:9" x14ac:dyDescent="0.2">
      <c r="I2382" s="105"/>
    </row>
    <row r="2383" spans="9:9" x14ac:dyDescent="0.2">
      <c r="I2383" s="105"/>
    </row>
    <row r="2384" spans="9:9" x14ac:dyDescent="0.2">
      <c r="I2384" s="105"/>
    </row>
    <row r="2385" spans="9:9" x14ac:dyDescent="0.2">
      <c r="I2385" s="105"/>
    </row>
    <row r="2386" spans="9:9" x14ac:dyDescent="0.2">
      <c r="I2386" s="105"/>
    </row>
    <row r="2387" spans="9:9" x14ac:dyDescent="0.2">
      <c r="I2387" s="105"/>
    </row>
    <row r="2388" spans="9:9" x14ac:dyDescent="0.2">
      <c r="I2388" s="105"/>
    </row>
    <row r="2389" spans="9:9" x14ac:dyDescent="0.2">
      <c r="I2389" s="105"/>
    </row>
    <row r="2390" spans="9:9" x14ac:dyDescent="0.2">
      <c r="I2390" s="105"/>
    </row>
    <row r="2391" spans="9:9" x14ac:dyDescent="0.2">
      <c r="I2391" s="105"/>
    </row>
    <row r="2392" spans="9:9" x14ac:dyDescent="0.2">
      <c r="I2392" s="105"/>
    </row>
    <row r="2393" spans="9:9" x14ac:dyDescent="0.2">
      <c r="I2393" s="105"/>
    </row>
    <row r="2394" spans="9:9" x14ac:dyDescent="0.2">
      <c r="I2394" s="105"/>
    </row>
    <row r="2395" spans="9:9" x14ac:dyDescent="0.2">
      <c r="I2395" s="105"/>
    </row>
    <row r="2396" spans="9:9" x14ac:dyDescent="0.2">
      <c r="I2396" s="105"/>
    </row>
    <row r="2397" spans="9:9" x14ac:dyDescent="0.2">
      <c r="I2397" s="105"/>
    </row>
    <row r="2398" spans="9:9" x14ac:dyDescent="0.2">
      <c r="I2398" s="105"/>
    </row>
    <row r="2399" spans="9:9" x14ac:dyDescent="0.2">
      <c r="I2399" s="105"/>
    </row>
    <row r="2400" spans="9:9" x14ac:dyDescent="0.2">
      <c r="I2400" s="105"/>
    </row>
    <row r="2401" spans="9:9" x14ac:dyDescent="0.2">
      <c r="I2401" s="105"/>
    </row>
    <row r="2402" spans="9:9" x14ac:dyDescent="0.2">
      <c r="I2402" s="105"/>
    </row>
    <row r="2403" spans="9:9" x14ac:dyDescent="0.2">
      <c r="I2403" s="105"/>
    </row>
    <row r="2404" spans="9:9" x14ac:dyDescent="0.2">
      <c r="I2404" s="105"/>
    </row>
    <row r="2405" spans="9:9" x14ac:dyDescent="0.2">
      <c r="I2405" s="105"/>
    </row>
    <row r="2406" spans="9:9" x14ac:dyDescent="0.2">
      <c r="I2406" s="105"/>
    </row>
    <row r="2407" spans="9:9" x14ac:dyDescent="0.2">
      <c r="I2407" s="105"/>
    </row>
    <row r="2408" spans="9:9" x14ac:dyDescent="0.2">
      <c r="I2408" s="105"/>
    </row>
    <row r="2409" spans="9:9" x14ac:dyDescent="0.2">
      <c r="I2409" s="105"/>
    </row>
    <row r="2410" spans="9:9" x14ac:dyDescent="0.2">
      <c r="I2410" s="105"/>
    </row>
    <row r="2411" spans="9:9" x14ac:dyDescent="0.2">
      <c r="I2411" s="105"/>
    </row>
    <row r="2412" spans="9:9" x14ac:dyDescent="0.2">
      <c r="I2412" s="105"/>
    </row>
    <row r="2413" spans="9:9" x14ac:dyDescent="0.2">
      <c r="I2413" s="105"/>
    </row>
    <row r="2414" spans="9:9" x14ac:dyDescent="0.2">
      <c r="I2414" s="105"/>
    </row>
    <row r="2415" spans="9:9" x14ac:dyDescent="0.2">
      <c r="I2415" s="105"/>
    </row>
    <row r="2416" spans="9:9" x14ac:dyDescent="0.2">
      <c r="I2416" s="105"/>
    </row>
    <row r="2417" spans="9:9" x14ac:dyDescent="0.2">
      <c r="I2417" s="105"/>
    </row>
    <row r="2418" spans="9:9" x14ac:dyDescent="0.2">
      <c r="I2418" s="105"/>
    </row>
    <row r="2419" spans="9:9" x14ac:dyDescent="0.2">
      <c r="I2419" s="105"/>
    </row>
    <row r="2420" spans="9:9" x14ac:dyDescent="0.2">
      <c r="I2420" s="105"/>
    </row>
    <row r="2421" spans="9:9" x14ac:dyDescent="0.2">
      <c r="I2421" s="105"/>
    </row>
    <row r="2422" spans="9:9" x14ac:dyDescent="0.2">
      <c r="I2422" s="105"/>
    </row>
    <row r="2423" spans="9:9" x14ac:dyDescent="0.2">
      <c r="I2423" s="105"/>
    </row>
    <row r="2424" spans="9:9" x14ac:dyDescent="0.2">
      <c r="I2424" s="105"/>
    </row>
    <row r="2425" spans="9:9" x14ac:dyDescent="0.2">
      <c r="I2425" s="105"/>
    </row>
    <row r="2426" spans="9:9" x14ac:dyDescent="0.2">
      <c r="I2426" s="105"/>
    </row>
    <row r="2427" spans="9:9" x14ac:dyDescent="0.2">
      <c r="I2427" s="105"/>
    </row>
    <row r="2428" spans="9:9" x14ac:dyDescent="0.2">
      <c r="I2428" s="105"/>
    </row>
    <row r="2429" spans="9:9" x14ac:dyDescent="0.2">
      <c r="I2429" s="105"/>
    </row>
    <row r="2430" spans="9:9" x14ac:dyDescent="0.2">
      <c r="I2430" s="105"/>
    </row>
    <row r="2431" spans="9:9" x14ac:dyDescent="0.2">
      <c r="I2431" s="105"/>
    </row>
    <row r="2432" spans="9:9" x14ac:dyDescent="0.2">
      <c r="I2432" s="105"/>
    </row>
    <row r="2433" spans="9:9" x14ac:dyDescent="0.2">
      <c r="I2433" s="105"/>
    </row>
    <row r="2434" spans="9:9" x14ac:dyDescent="0.2">
      <c r="I2434" s="105"/>
    </row>
    <row r="2435" spans="9:9" x14ac:dyDescent="0.2">
      <c r="I2435" s="105"/>
    </row>
    <row r="2436" spans="9:9" x14ac:dyDescent="0.2">
      <c r="I2436" s="105"/>
    </row>
    <row r="2437" spans="9:9" x14ac:dyDescent="0.2">
      <c r="I2437" s="105"/>
    </row>
    <row r="2438" spans="9:9" x14ac:dyDescent="0.2">
      <c r="I2438" s="105"/>
    </row>
    <row r="2439" spans="9:9" x14ac:dyDescent="0.2">
      <c r="I2439" s="105"/>
    </row>
    <row r="2440" spans="9:9" x14ac:dyDescent="0.2">
      <c r="I2440" s="105"/>
    </row>
    <row r="2441" spans="9:9" x14ac:dyDescent="0.2">
      <c r="I2441" s="105"/>
    </row>
    <row r="2442" spans="9:9" x14ac:dyDescent="0.2">
      <c r="I2442" s="105"/>
    </row>
    <row r="2443" spans="9:9" x14ac:dyDescent="0.2">
      <c r="I2443" s="105"/>
    </row>
    <row r="2444" spans="9:9" x14ac:dyDescent="0.2">
      <c r="I2444" s="105"/>
    </row>
    <row r="2445" spans="9:9" x14ac:dyDescent="0.2">
      <c r="I2445" s="105"/>
    </row>
    <row r="2446" spans="9:9" x14ac:dyDescent="0.2">
      <c r="I2446" s="105"/>
    </row>
    <row r="2447" spans="9:9" x14ac:dyDescent="0.2">
      <c r="I2447" s="105"/>
    </row>
    <row r="2448" spans="9:9" x14ac:dyDescent="0.2">
      <c r="I2448" s="105"/>
    </row>
    <row r="2449" spans="9:9" x14ac:dyDescent="0.2">
      <c r="I2449" s="105"/>
    </row>
    <row r="2450" spans="9:9" x14ac:dyDescent="0.2">
      <c r="I2450" s="105"/>
    </row>
    <row r="2451" spans="9:9" x14ac:dyDescent="0.2">
      <c r="I2451" s="105"/>
    </row>
    <row r="2452" spans="9:9" x14ac:dyDescent="0.2">
      <c r="I2452" s="105"/>
    </row>
    <row r="2453" spans="9:9" x14ac:dyDescent="0.2">
      <c r="I2453" s="105"/>
    </row>
    <row r="2454" spans="9:9" x14ac:dyDescent="0.2">
      <c r="I2454" s="105"/>
    </row>
    <row r="2455" spans="9:9" x14ac:dyDescent="0.2">
      <c r="I2455" s="105"/>
    </row>
    <row r="2456" spans="9:9" x14ac:dyDescent="0.2">
      <c r="I2456" s="105"/>
    </row>
    <row r="2457" spans="9:9" x14ac:dyDescent="0.2">
      <c r="I2457" s="105"/>
    </row>
    <row r="2458" spans="9:9" x14ac:dyDescent="0.2">
      <c r="I2458" s="105"/>
    </row>
    <row r="2459" spans="9:9" x14ac:dyDescent="0.2">
      <c r="I2459" s="105"/>
    </row>
    <row r="2460" spans="9:9" x14ac:dyDescent="0.2">
      <c r="I2460" s="105"/>
    </row>
    <row r="2461" spans="9:9" x14ac:dyDescent="0.2">
      <c r="I2461" s="105"/>
    </row>
    <row r="2462" spans="9:9" x14ac:dyDescent="0.2">
      <c r="I2462" s="105"/>
    </row>
    <row r="2463" spans="9:9" x14ac:dyDescent="0.2">
      <c r="I2463" s="105"/>
    </row>
    <row r="2464" spans="9:9" x14ac:dyDescent="0.2">
      <c r="I2464" s="105"/>
    </row>
    <row r="2465" spans="9:9" x14ac:dyDescent="0.2">
      <c r="I2465" s="105"/>
    </row>
    <row r="2466" spans="9:9" x14ac:dyDescent="0.2">
      <c r="I2466" s="105"/>
    </row>
    <row r="2467" spans="9:9" x14ac:dyDescent="0.2">
      <c r="I2467" s="105"/>
    </row>
    <row r="2468" spans="9:9" x14ac:dyDescent="0.2">
      <c r="I2468" s="105"/>
    </row>
    <row r="2469" spans="9:9" x14ac:dyDescent="0.2">
      <c r="I2469" s="105"/>
    </row>
    <row r="2470" spans="9:9" x14ac:dyDescent="0.2">
      <c r="I2470" s="105"/>
    </row>
    <row r="2471" spans="9:9" x14ac:dyDescent="0.2">
      <c r="I2471" s="105"/>
    </row>
    <row r="2472" spans="9:9" x14ac:dyDescent="0.2">
      <c r="I2472" s="105"/>
    </row>
    <row r="2473" spans="9:9" x14ac:dyDescent="0.2">
      <c r="I2473" s="105"/>
    </row>
    <row r="2474" spans="9:9" x14ac:dyDescent="0.2">
      <c r="I2474" s="105"/>
    </row>
    <row r="2475" spans="9:9" x14ac:dyDescent="0.2">
      <c r="I2475" s="105"/>
    </row>
    <row r="2476" spans="9:9" x14ac:dyDescent="0.2">
      <c r="I2476" s="105"/>
    </row>
    <row r="2477" spans="9:9" x14ac:dyDescent="0.2">
      <c r="I2477" s="105"/>
    </row>
    <row r="2478" spans="9:9" x14ac:dyDescent="0.2">
      <c r="I2478" s="105"/>
    </row>
    <row r="2479" spans="9:9" x14ac:dyDescent="0.2">
      <c r="I2479" s="105"/>
    </row>
    <row r="2480" spans="9:9" x14ac:dyDescent="0.2">
      <c r="I2480" s="105"/>
    </row>
    <row r="2481" spans="9:9" x14ac:dyDescent="0.2">
      <c r="I2481" s="105"/>
    </row>
    <row r="2482" spans="9:9" x14ac:dyDescent="0.2">
      <c r="I2482" s="105"/>
    </row>
    <row r="2483" spans="9:9" x14ac:dyDescent="0.2">
      <c r="I2483" s="105"/>
    </row>
    <row r="2484" spans="9:9" x14ac:dyDescent="0.2">
      <c r="I2484" s="105"/>
    </row>
    <row r="2485" spans="9:9" x14ac:dyDescent="0.2">
      <c r="I2485" s="105"/>
    </row>
    <row r="2486" spans="9:9" x14ac:dyDescent="0.2">
      <c r="I2486" s="105"/>
    </row>
    <row r="2487" spans="9:9" x14ac:dyDescent="0.2">
      <c r="I2487" s="105"/>
    </row>
    <row r="2488" spans="9:9" x14ac:dyDescent="0.2">
      <c r="I2488" s="105"/>
    </row>
    <row r="2489" spans="9:9" x14ac:dyDescent="0.2">
      <c r="I2489" s="105"/>
    </row>
    <row r="2490" spans="9:9" x14ac:dyDescent="0.2">
      <c r="I2490" s="105"/>
    </row>
    <row r="2491" spans="9:9" x14ac:dyDescent="0.2">
      <c r="I2491" s="105"/>
    </row>
    <row r="2492" spans="9:9" x14ac:dyDescent="0.2">
      <c r="I2492" s="105"/>
    </row>
    <row r="2493" spans="9:9" x14ac:dyDescent="0.2">
      <c r="I2493" s="105"/>
    </row>
    <row r="2494" spans="9:9" x14ac:dyDescent="0.2">
      <c r="I2494" s="105"/>
    </row>
    <row r="2495" spans="9:9" x14ac:dyDescent="0.2">
      <c r="I2495" s="105"/>
    </row>
    <row r="2496" spans="9:9" x14ac:dyDescent="0.2">
      <c r="I2496" s="105"/>
    </row>
    <row r="2497" spans="9:9" x14ac:dyDescent="0.2">
      <c r="I2497" s="105"/>
    </row>
    <row r="2498" spans="9:9" x14ac:dyDescent="0.2">
      <c r="I2498" s="105"/>
    </row>
    <row r="2499" spans="9:9" x14ac:dyDescent="0.2">
      <c r="I2499" s="105"/>
    </row>
    <row r="2500" spans="9:9" x14ac:dyDescent="0.2">
      <c r="I2500" s="105"/>
    </row>
    <row r="2501" spans="9:9" x14ac:dyDescent="0.2">
      <c r="I2501" s="105"/>
    </row>
    <row r="2502" spans="9:9" x14ac:dyDescent="0.2">
      <c r="I2502" s="105"/>
    </row>
    <row r="2503" spans="9:9" x14ac:dyDescent="0.2">
      <c r="I2503" s="105"/>
    </row>
    <row r="2504" spans="9:9" x14ac:dyDescent="0.2">
      <c r="I2504" s="105"/>
    </row>
    <row r="2505" spans="9:9" x14ac:dyDescent="0.2">
      <c r="I2505" s="105"/>
    </row>
    <row r="2506" spans="9:9" x14ac:dyDescent="0.2">
      <c r="I2506" s="105"/>
    </row>
    <row r="2507" spans="9:9" x14ac:dyDescent="0.2">
      <c r="I2507" s="105"/>
    </row>
    <row r="2508" spans="9:9" x14ac:dyDescent="0.2">
      <c r="I2508" s="105"/>
    </row>
    <row r="2509" spans="9:9" x14ac:dyDescent="0.2">
      <c r="I2509" s="105"/>
    </row>
    <row r="2510" spans="9:9" x14ac:dyDescent="0.2">
      <c r="I2510" s="105"/>
    </row>
    <row r="2511" spans="9:9" x14ac:dyDescent="0.2">
      <c r="I2511" s="105"/>
    </row>
    <row r="2512" spans="9:9" x14ac:dyDescent="0.2">
      <c r="I2512" s="105"/>
    </row>
    <row r="2513" spans="9:9" x14ac:dyDescent="0.2">
      <c r="I2513" s="105"/>
    </row>
    <row r="2514" spans="9:9" x14ac:dyDescent="0.2">
      <c r="I2514" s="105"/>
    </row>
    <row r="2515" spans="9:9" x14ac:dyDescent="0.2">
      <c r="I2515" s="105"/>
    </row>
    <row r="2516" spans="9:9" x14ac:dyDescent="0.2">
      <c r="I2516" s="105"/>
    </row>
    <row r="2517" spans="9:9" x14ac:dyDescent="0.2">
      <c r="I2517" s="105"/>
    </row>
    <row r="2518" spans="9:9" x14ac:dyDescent="0.2">
      <c r="I2518" s="105"/>
    </row>
    <row r="2519" spans="9:9" x14ac:dyDescent="0.2">
      <c r="I2519" s="105"/>
    </row>
    <row r="2520" spans="9:9" x14ac:dyDescent="0.2">
      <c r="I2520" s="105"/>
    </row>
    <row r="2521" spans="9:9" x14ac:dyDescent="0.2">
      <c r="I2521" s="105"/>
    </row>
    <row r="2522" spans="9:9" x14ac:dyDescent="0.2">
      <c r="I2522" s="105"/>
    </row>
    <row r="2523" spans="9:9" x14ac:dyDescent="0.2">
      <c r="I2523" s="105"/>
    </row>
    <row r="2524" spans="9:9" x14ac:dyDescent="0.2">
      <c r="I2524" s="105"/>
    </row>
    <row r="2525" spans="9:9" x14ac:dyDescent="0.2">
      <c r="I2525" s="105"/>
    </row>
    <row r="2526" spans="9:9" x14ac:dyDescent="0.2">
      <c r="I2526" s="105"/>
    </row>
    <row r="2527" spans="9:9" x14ac:dyDescent="0.2">
      <c r="I2527" s="105"/>
    </row>
    <row r="2528" spans="9:9" x14ac:dyDescent="0.2">
      <c r="I2528" s="105"/>
    </row>
    <row r="2529" spans="9:9" x14ac:dyDescent="0.2">
      <c r="I2529" s="105"/>
    </row>
    <row r="2530" spans="9:9" x14ac:dyDescent="0.2">
      <c r="I2530" s="105"/>
    </row>
    <row r="2531" spans="9:9" x14ac:dyDescent="0.2">
      <c r="I2531" s="105"/>
    </row>
    <row r="2532" spans="9:9" x14ac:dyDescent="0.2">
      <c r="I2532" s="105"/>
    </row>
    <row r="2533" spans="9:9" x14ac:dyDescent="0.2">
      <c r="I2533" s="105"/>
    </row>
    <row r="2534" spans="9:9" x14ac:dyDescent="0.2">
      <c r="I2534" s="105"/>
    </row>
    <row r="2535" spans="9:9" x14ac:dyDescent="0.2">
      <c r="I2535" s="105"/>
    </row>
    <row r="2536" spans="9:9" x14ac:dyDescent="0.2">
      <c r="I2536" s="105"/>
    </row>
    <row r="2537" spans="9:9" x14ac:dyDescent="0.2">
      <c r="I2537" s="105"/>
    </row>
    <row r="2538" spans="9:9" x14ac:dyDescent="0.2">
      <c r="I2538" s="105"/>
    </row>
    <row r="2539" spans="9:9" x14ac:dyDescent="0.2">
      <c r="I2539" s="105"/>
    </row>
    <row r="2540" spans="9:9" x14ac:dyDescent="0.2">
      <c r="I2540" s="105"/>
    </row>
    <row r="2541" spans="9:9" x14ac:dyDescent="0.2">
      <c r="I2541" s="105"/>
    </row>
    <row r="2542" spans="9:9" x14ac:dyDescent="0.2">
      <c r="I2542" s="105"/>
    </row>
    <row r="2543" spans="9:9" x14ac:dyDescent="0.2">
      <c r="I2543" s="105"/>
    </row>
    <row r="2544" spans="9:9" x14ac:dyDescent="0.2">
      <c r="I2544" s="105"/>
    </row>
    <row r="2545" spans="9:9" x14ac:dyDescent="0.2">
      <c r="I2545" s="105"/>
    </row>
    <row r="2546" spans="9:9" x14ac:dyDescent="0.2">
      <c r="I2546" s="105"/>
    </row>
    <row r="2547" spans="9:9" x14ac:dyDescent="0.2">
      <c r="I2547" s="105"/>
    </row>
    <row r="2548" spans="9:9" x14ac:dyDescent="0.2">
      <c r="I2548" s="105"/>
    </row>
    <row r="2549" spans="9:9" x14ac:dyDescent="0.2">
      <c r="I2549" s="105"/>
    </row>
    <row r="2550" spans="9:9" x14ac:dyDescent="0.2">
      <c r="I2550" s="105"/>
    </row>
    <row r="2551" spans="9:9" x14ac:dyDescent="0.2">
      <c r="I2551" s="105"/>
    </row>
    <row r="2552" spans="9:9" x14ac:dyDescent="0.2">
      <c r="I2552" s="105"/>
    </row>
    <row r="2553" spans="9:9" x14ac:dyDescent="0.2">
      <c r="I2553" s="105"/>
    </row>
    <row r="2554" spans="9:9" x14ac:dyDescent="0.2">
      <c r="I2554" s="105"/>
    </row>
    <row r="2555" spans="9:9" x14ac:dyDescent="0.2">
      <c r="I2555" s="105"/>
    </row>
    <row r="2556" spans="9:9" x14ac:dyDescent="0.2">
      <c r="I2556" s="105"/>
    </row>
    <row r="2557" spans="9:9" x14ac:dyDescent="0.2">
      <c r="I2557" s="105"/>
    </row>
    <row r="2558" spans="9:9" x14ac:dyDescent="0.2">
      <c r="I2558" s="105"/>
    </row>
    <row r="2559" spans="9:9" x14ac:dyDescent="0.2">
      <c r="I2559" s="105"/>
    </row>
    <row r="2560" spans="9:9" x14ac:dyDescent="0.2">
      <c r="I2560" s="105"/>
    </row>
    <row r="2561" spans="9:9" x14ac:dyDescent="0.2">
      <c r="I2561" s="105"/>
    </row>
    <row r="2562" spans="9:9" x14ac:dyDescent="0.2">
      <c r="I2562" s="105"/>
    </row>
    <row r="2563" spans="9:9" x14ac:dyDescent="0.2">
      <c r="I2563" s="105"/>
    </row>
    <row r="2564" spans="9:9" x14ac:dyDescent="0.2">
      <c r="I2564" s="105"/>
    </row>
    <row r="2565" spans="9:9" x14ac:dyDescent="0.2">
      <c r="I2565" s="105"/>
    </row>
    <row r="2566" spans="9:9" x14ac:dyDescent="0.2">
      <c r="I2566" s="105"/>
    </row>
    <row r="2567" spans="9:9" x14ac:dyDescent="0.2">
      <c r="I2567" s="105"/>
    </row>
    <row r="2568" spans="9:9" x14ac:dyDescent="0.2">
      <c r="I2568" s="105"/>
    </row>
    <row r="2569" spans="9:9" x14ac:dyDescent="0.2">
      <c r="I2569" s="105"/>
    </row>
    <row r="2570" spans="9:9" x14ac:dyDescent="0.2">
      <c r="I2570" s="105"/>
    </row>
    <row r="2571" spans="9:9" x14ac:dyDescent="0.2">
      <c r="I2571" s="105"/>
    </row>
    <row r="2572" spans="9:9" x14ac:dyDescent="0.2">
      <c r="I2572" s="105"/>
    </row>
    <row r="2573" spans="9:9" x14ac:dyDescent="0.2">
      <c r="I2573" s="105"/>
    </row>
    <row r="2574" spans="9:9" x14ac:dyDescent="0.2">
      <c r="I2574" s="105"/>
    </row>
    <row r="2575" spans="9:9" x14ac:dyDescent="0.2">
      <c r="I2575" s="105"/>
    </row>
    <row r="2576" spans="9:9" x14ac:dyDescent="0.2">
      <c r="I2576" s="105"/>
    </row>
    <row r="2577" spans="9:9" x14ac:dyDescent="0.2">
      <c r="I2577" s="105"/>
    </row>
    <row r="2578" spans="9:9" x14ac:dyDescent="0.2">
      <c r="I2578" s="105"/>
    </row>
    <row r="2579" spans="9:9" x14ac:dyDescent="0.2">
      <c r="I2579" s="105"/>
    </row>
    <row r="2580" spans="9:9" x14ac:dyDescent="0.2">
      <c r="I2580" s="105"/>
    </row>
    <row r="2581" spans="9:9" x14ac:dyDescent="0.2">
      <c r="I2581" s="105"/>
    </row>
    <row r="2582" spans="9:9" x14ac:dyDescent="0.2">
      <c r="I2582" s="105"/>
    </row>
    <row r="2583" spans="9:9" x14ac:dyDescent="0.2">
      <c r="I2583" s="105"/>
    </row>
    <row r="2584" spans="9:9" x14ac:dyDescent="0.2">
      <c r="I2584" s="105"/>
    </row>
    <row r="2585" spans="9:9" x14ac:dyDescent="0.2">
      <c r="I2585" s="105"/>
    </row>
    <row r="2586" spans="9:9" x14ac:dyDescent="0.2">
      <c r="I2586" s="105"/>
    </row>
    <row r="2587" spans="9:9" x14ac:dyDescent="0.2">
      <c r="I2587" s="105"/>
    </row>
    <row r="2588" spans="9:9" x14ac:dyDescent="0.2">
      <c r="I2588" s="105"/>
    </row>
    <row r="2589" spans="9:9" x14ac:dyDescent="0.2">
      <c r="I2589" s="105"/>
    </row>
    <row r="2590" spans="9:9" x14ac:dyDescent="0.2">
      <c r="I2590" s="105"/>
    </row>
    <row r="2591" spans="9:9" x14ac:dyDescent="0.2">
      <c r="I2591" s="105"/>
    </row>
    <row r="2592" spans="9:9" x14ac:dyDescent="0.2">
      <c r="I2592" s="105"/>
    </row>
    <row r="2593" spans="9:9" x14ac:dyDescent="0.2">
      <c r="I2593" s="105"/>
    </row>
    <row r="2594" spans="9:9" x14ac:dyDescent="0.2">
      <c r="I2594" s="105"/>
    </row>
    <row r="2595" spans="9:9" x14ac:dyDescent="0.2">
      <c r="I2595" s="105"/>
    </row>
    <row r="2596" spans="9:9" x14ac:dyDescent="0.2">
      <c r="I2596" s="105"/>
    </row>
    <row r="2597" spans="9:9" x14ac:dyDescent="0.2">
      <c r="I2597" s="105"/>
    </row>
    <row r="2598" spans="9:9" x14ac:dyDescent="0.2">
      <c r="I2598" s="105"/>
    </row>
    <row r="2599" spans="9:9" x14ac:dyDescent="0.2">
      <c r="I2599" s="105"/>
    </row>
    <row r="2600" spans="9:9" x14ac:dyDescent="0.2">
      <c r="I2600" s="105"/>
    </row>
    <row r="2601" spans="9:9" x14ac:dyDescent="0.2">
      <c r="I2601" s="105"/>
    </row>
    <row r="2602" spans="9:9" x14ac:dyDescent="0.2">
      <c r="I2602" s="105"/>
    </row>
    <row r="2603" spans="9:9" x14ac:dyDescent="0.2">
      <c r="I2603" s="105"/>
    </row>
    <row r="2604" spans="9:9" x14ac:dyDescent="0.2">
      <c r="I2604" s="105"/>
    </row>
    <row r="2605" spans="9:9" x14ac:dyDescent="0.2">
      <c r="I2605" s="105"/>
    </row>
    <row r="2606" spans="9:9" x14ac:dyDescent="0.2">
      <c r="I2606" s="105"/>
    </row>
    <row r="2607" spans="9:9" x14ac:dyDescent="0.2">
      <c r="I2607" s="105"/>
    </row>
    <row r="2608" spans="9:9" x14ac:dyDescent="0.2">
      <c r="I2608" s="105"/>
    </row>
    <row r="2609" spans="9:9" x14ac:dyDescent="0.2">
      <c r="I2609" s="105"/>
    </row>
    <row r="2610" spans="9:9" x14ac:dyDescent="0.2">
      <c r="I2610" s="105"/>
    </row>
    <row r="2611" spans="9:9" x14ac:dyDescent="0.2">
      <c r="I2611" s="105"/>
    </row>
    <row r="2612" spans="9:9" x14ac:dyDescent="0.2">
      <c r="I2612" s="105"/>
    </row>
    <row r="2613" spans="9:9" x14ac:dyDescent="0.2">
      <c r="I2613" s="105"/>
    </row>
    <row r="2614" spans="9:9" x14ac:dyDescent="0.2">
      <c r="I2614" s="105"/>
    </row>
    <row r="2615" spans="9:9" x14ac:dyDescent="0.2">
      <c r="I2615" s="105"/>
    </row>
    <row r="2616" spans="9:9" x14ac:dyDescent="0.2">
      <c r="I2616" s="105"/>
    </row>
    <row r="2617" spans="9:9" x14ac:dyDescent="0.2">
      <c r="I2617" s="105"/>
    </row>
    <row r="2618" spans="9:9" x14ac:dyDescent="0.2">
      <c r="I2618" s="105"/>
    </row>
    <row r="2619" spans="9:9" x14ac:dyDescent="0.2">
      <c r="I2619" s="105"/>
    </row>
    <row r="2620" spans="9:9" x14ac:dyDescent="0.2">
      <c r="I2620" s="105"/>
    </row>
    <row r="2621" spans="9:9" x14ac:dyDescent="0.2">
      <c r="I2621" s="105"/>
    </row>
    <row r="2622" spans="9:9" x14ac:dyDescent="0.2">
      <c r="I2622" s="105"/>
    </row>
    <row r="2623" spans="9:9" x14ac:dyDescent="0.2">
      <c r="I2623" s="105"/>
    </row>
    <row r="2624" spans="9:9" x14ac:dyDescent="0.2">
      <c r="I2624" s="105"/>
    </row>
    <row r="2625" spans="9:9" x14ac:dyDescent="0.2">
      <c r="I2625" s="105"/>
    </row>
    <row r="2626" spans="9:9" x14ac:dyDescent="0.2">
      <c r="I2626" s="105"/>
    </row>
    <row r="2627" spans="9:9" x14ac:dyDescent="0.2">
      <c r="I2627" s="105"/>
    </row>
    <row r="2628" spans="9:9" x14ac:dyDescent="0.2">
      <c r="I2628" s="105"/>
    </row>
    <row r="2629" spans="9:9" x14ac:dyDescent="0.2">
      <c r="I2629" s="105"/>
    </row>
    <row r="2630" spans="9:9" x14ac:dyDescent="0.2">
      <c r="I2630" s="105"/>
    </row>
    <row r="2631" spans="9:9" x14ac:dyDescent="0.2">
      <c r="I2631" s="105"/>
    </row>
    <row r="2632" spans="9:9" x14ac:dyDescent="0.2">
      <c r="I2632" s="105"/>
    </row>
    <row r="2633" spans="9:9" x14ac:dyDescent="0.2">
      <c r="I2633" s="105"/>
    </row>
    <row r="2634" spans="9:9" x14ac:dyDescent="0.2">
      <c r="I2634" s="105"/>
    </row>
    <row r="2635" spans="9:9" x14ac:dyDescent="0.2">
      <c r="I2635" s="105"/>
    </row>
    <row r="2636" spans="9:9" x14ac:dyDescent="0.2">
      <c r="I2636" s="105"/>
    </row>
    <row r="2637" spans="9:9" x14ac:dyDescent="0.2">
      <c r="I2637" s="105"/>
    </row>
    <row r="2638" spans="9:9" x14ac:dyDescent="0.2">
      <c r="I2638" s="105"/>
    </row>
    <row r="2639" spans="9:9" x14ac:dyDescent="0.2">
      <c r="I2639" s="105"/>
    </row>
    <row r="2640" spans="9:9" x14ac:dyDescent="0.2">
      <c r="I2640" s="105"/>
    </row>
    <row r="2641" spans="9:9" x14ac:dyDescent="0.2">
      <c r="I2641" s="105"/>
    </row>
    <row r="2642" spans="9:9" x14ac:dyDescent="0.2">
      <c r="I2642" s="105"/>
    </row>
    <row r="2643" spans="9:9" x14ac:dyDescent="0.2">
      <c r="I2643" s="105"/>
    </row>
    <row r="2644" spans="9:9" x14ac:dyDescent="0.2">
      <c r="I2644" s="105"/>
    </row>
    <row r="2645" spans="9:9" x14ac:dyDescent="0.2">
      <c r="I2645" s="105"/>
    </row>
    <row r="2646" spans="9:9" x14ac:dyDescent="0.2">
      <c r="I2646" s="105"/>
    </row>
    <row r="2647" spans="9:9" x14ac:dyDescent="0.2">
      <c r="I2647" s="105"/>
    </row>
    <row r="2648" spans="9:9" x14ac:dyDescent="0.2">
      <c r="I2648" s="105"/>
    </row>
    <row r="2649" spans="9:9" x14ac:dyDescent="0.2">
      <c r="I2649" s="105"/>
    </row>
    <row r="2650" spans="9:9" x14ac:dyDescent="0.2">
      <c r="I2650" s="105"/>
    </row>
    <row r="2651" spans="9:9" x14ac:dyDescent="0.2">
      <c r="I2651" s="105"/>
    </row>
    <row r="2652" spans="9:9" x14ac:dyDescent="0.2">
      <c r="I2652" s="105"/>
    </row>
    <row r="2653" spans="9:9" x14ac:dyDescent="0.2">
      <c r="I2653" s="105"/>
    </row>
    <row r="2654" spans="9:9" x14ac:dyDescent="0.2">
      <c r="I2654" s="105"/>
    </row>
    <row r="2655" spans="9:9" x14ac:dyDescent="0.2">
      <c r="I2655" s="105"/>
    </row>
    <row r="2656" spans="9:9" x14ac:dyDescent="0.2">
      <c r="I2656" s="105"/>
    </row>
    <row r="2657" spans="9:9" x14ac:dyDescent="0.2">
      <c r="I2657" s="105"/>
    </row>
    <row r="2658" spans="9:9" x14ac:dyDescent="0.2">
      <c r="I2658" s="105"/>
    </row>
    <row r="2659" spans="9:9" x14ac:dyDescent="0.2">
      <c r="I2659" s="105"/>
    </row>
    <row r="2660" spans="9:9" x14ac:dyDescent="0.2">
      <c r="I2660" s="105"/>
    </row>
    <row r="2661" spans="9:9" x14ac:dyDescent="0.2">
      <c r="I2661" s="105"/>
    </row>
    <row r="2662" spans="9:9" x14ac:dyDescent="0.2">
      <c r="I2662" s="105"/>
    </row>
    <row r="2663" spans="9:9" x14ac:dyDescent="0.2">
      <c r="I2663" s="105"/>
    </row>
    <row r="2664" spans="9:9" x14ac:dyDescent="0.2">
      <c r="I2664" s="105"/>
    </row>
    <row r="2665" spans="9:9" x14ac:dyDescent="0.2">
      <c r="I2665" s="105"/>
    </row>
    <row r="2666" spans="9:9" x14ac:dyDescent="0.2">
      <c r="I2666" s="105"/>
    </row>
    <row r="2667" spans="9:9" x14ac:dyDescent="0.2">
      <c r="I2667" s="105"/>
    </row>
    <row r="2668" spans="9:9" x14ac:dyDescent="0.2">
      <c r="I2668" s="105"/>
    </row>
    <row r="2669" spans="9:9" x14ac:dyDescent="0.2">
      <c r="I2669" s="105"/>
    </row>
    <row r="2670" spans="9:9" x14ac:dyDescent="0.2">
      <c r="I2670" s="105"/>
    </row>
    <row r="2671" spans="9:9" x14ac:dyDescent="0.2">
      <c r="I2671" s="105"/>
    </row>
    <row r="2672" spans="9:9" x14ac:dyDescent="0.2">
      <c r="I2672" s="105"/>
    </row>
    <row r="2673" spans="9:9" x14ac:dyDescent="0.2">
      <c r="I2673" s="105"/>
    </row>
    <row r="2674" spans="9:9" x14ac:dyDescent="0.2">
      <c r="I2674" s="105"/>
    </row>
    <row r="2675" spans="9:9" x14ac:dyDescent="0.2">
      <c r="I2675" s="105"/>
    </row>
    <row r="2676" spans="9:9" x14ac:dyDescent="0.2">
      <c r="I2676" s="105"/>
    </row>
    <row r="2677" spans="9:9" x14ac:dyDescent="0.2">
      <c r="I2677" s="105"/>
    </row>
    <row r="2678" spans="9:9" x14ac:dyDescent="0.2">
      <c r="I2678" s="105"/>
    </row>
    <row r="2679" spans="9:9" x14ac:dyDescent="0.2">
      <c r="I2679" s="105"/>
    </row>
    <row r="2680" spans="9:9" x14ac:dyDescent="0.2">
      <c r="I2680" s="105"/>
    </row>
    <row r="2681" spans="9:9" x14ac:dyDescent="0.2">
      <c r="I2681" s="105"/>
    </row>
    <row r="2682" spans="9:9" x14ac:dyDescent="0.2">
      <c r="I2682" s="105"/>
    </row>
    <row r="2683" spans="9:9" x14ac:dyDescent="0.2">
      <c r="I2683" s="105"/>
    </row>
    <row r="2684" spans="9:9" x14ac:dyDescent="0.2">
      <c r="I2684" s="105"/>
    </row>
    <row r="2685" spans="9:9" x14ac:dyDescent="0.2">
      <c r="I2685" s="105"/>
    </row>
    <row r="2686" spans="9:9" x14ac:dyDescent="0.2">
      <c r="I2686" s="105"/>
    </row>
    <row r="2687" spans="9:9" x14ac:dyDescent="0.2">
      <c r="I2687" s="105"/>
    </row>
    <row r="2688" spans="9:9" x14ac:dyDescent="0.2">
      <c r="I2688" s="105"/>
    </row>
    <row r="2689" spans="9:9" x14ac:dyDescent="0.2">
      <c r="I2689" s="105"/>
    </row>
    <row r="2690" spans="9:9" x14ac:dyDescent="0.2">
      <c r="I2690" s="105"/>
    </row>
    <row r="2691" spans="9:9" x14ac:dyDescent="0.2">
      <c r="I2691" s="105"/>
    </row>
    <row r="2692" spans="9:9" x14ac:dyDescent="0.2">
      <c r="I2692" s="105"/>
    </row>
    <row r="2693" spans="9:9" x14ac:dyDescent="0.2">
      <c r="I2693" s="105"/>
    </row>
  </sheetData>
  <sheetProtection sheet="1" objects="1" scenarios="1" selectLockedCells="1"/>
  <autoFilter ref="A2:N191">
    <filterColumn colId="10">
      <filters>
        <filter val="MĚSTO"/>
      </filters>
    </filterColumn>
  </autoFilter>
  <customSheetViews>
    <customSheetView guid="{079C2748-E370-49C9-BD34-BCC24E5A6AC7}" scale="70" showPageBreaks="1" fitToPage="1" printArea="1" showAutoFilter="1" view="pageBreakPreview" topLeftCell="A4">
      <selection activeCell="M2" sqref="M2"/>
      <rowBreaks count="11" manualBreakCount="11">
        <brk id="13" max="13" man="1"/>
        <brk id="22" max="13" man="1"/>
        <brk id="32" max="13" man="1"/>
        <brk id="41" max="13" man="1"/>
        <brk id="50" max="13" man="1"/>
        <brk id="118" max="16383" man="1"/>
        <brk id="134" max="13" man="1"/>
        <brk id="148" max="16383" man="1"/>
        <brk id="162" max="16383" man="1"/>
        <brk id="172" max="13" man="1"/>
        <brk id="183" max="16383" man="1"/>
      </rowBreaks>
      <pageMargins left="0.70866141732283472" right="0.70866141732283472" top="0.74803149606299213" bottom="0.74803149606299213" header="0.31496062992125984" footer="0.31496062992125984"/>
      <pageSetup paperSize="9" scale="31" fitToHeight="0" orientation="portrait" r:id="rId1"/>
      <autoFilter ref="A2:N194"/>
    </customSheetView>
    <customSheetView guid="{1B9883C5-4B0A-486C-A97F-4E02C51418F5}" scale="70" showPageBreaks="1" fitToPage="1" printArea="1" showAutoFilter="1" view="pageBreakPreview">
      <selection activeCell="C42" sqref="C42"/>
      <rowBreaks count="1" manualBreakCount="1">
        <brk id="147" max="10" man="1"/>
      </rowBreaks>
      <pageMargins left="0.23622047244094491" right="0.23622047244094491" top="0.74803149606299213" bottom="0.74803149606299213" header="0.31496062992125984" footer="0.31496062992125984"/>
      <pageSetup paperSize="9" scale="43" fitToHeight="0" orientation="portrait" r:id="rId2"/>
      <autoFilter ref="A2:K193"/>
    </customSheetView>
    <customSheetView guid="{A61C3803-AD9B-4AED-A827-CA77102B612E}" scale="70" showPageBreaks="1" fitToPage="1" printArea="1" showAutoFilter="1" view="pageBreakPreview">
      <selection activeCell="P9" sqref="P9"/>
      <pageMargins left="0.23622047244094488" right="0.23622047244094488" top="0.74803149606299213" bottom="0.74803149606299213" header="0.31496062992125984" footer="0.31496062992125984"/>
      <pageSetup paperSize="9" scale="42" fitToHeight="0" orientation="portrait" r:id="rId3"/>
      <autoFilter ref="A4:K198"/>
    </customSheetView>
    <customSheetView guid="{7798DCEC-5324-4CC8-A1A5-C31338F93F69}" scale="55" fitToPage="1" printArea="1" showAutoFilter="1" topLeftCell="A42">
      <selection activeCell="M1" sqref="M1:M1048576"/>
      <pageMargins left="0.23622047244094488" right="0.23622047244094488" top="0.74803149606299213" bottom="0.74803149606299213" header="0.31496062992125984" footer="0.31496062992125984"/>
      <pageSetup paperSize="9" scale="43" fitToHeight="0" orientation="portrait" r:id="rId4"/>
      <autoFilter ref="A4:K198"/>
    </customSheetView>
  </customSheetViews>
  <mergeCells count="26">
    <mergeCell ref="A68:A76"/>
    <mergeCell ref="A1:N1"/>
    <mergeCell ref="A59:A65"/>
    <mergeCell ref="A45:A50"/>
    <mergeCell ref="A51:A52"/>
    <mergeCell ref="A54:A57"/>
    <mergeCell ref="A26:A32"/>
    <mergeCell ref="A5:A14"/>
    <mergeCell ref="A16:A23"/>
    <mergeCell ref="A34:A41"/>
    <mergeCell ref="A42:A43"/>
    <mergeCell ref="A192:G192"/>
    <mergeCell ref="A78:A88"/>
    <mergeCell ref="A91:A103"/>
    <mergeCell ref="A111:A115"/>
    <mergeCell ref="A116:A119"/>
    <mergeCell ref="A104:A107"/>
    <mergeCell ref="A185:A191"/>
    <mergeCell ref="A125:A131"/>
    <mergeCell ref="A132:A134"/>
    <mergeCell ref="A157:A159"/>
    <mergeCell ref="A136:A145"/>
    <mergeCell ref="A147:A153"/>
    <mergeCell ref="A170:A173"/>
    <mergeCell ref="A160:A169"/>
    <mergeCell ref="A175:A180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5"/>
  <rowBreaks count="10" manualBreakCount="10">
    <brk id="14" max="13" man="1"/>
    <brk id="30" max="15" man="1"/>
    <brk id="41" max="13" man="1"/>
    <brk id="57" max="15" man="1"/>
    <brk id="115" max="16383" man="1"/>
    <brk id="131" max="13" man="1"/>
    <brk id="145" max="16383" man="1"/>
    <brk id="159" max="16383" man="1"/>
    <brk id="169" max="13" man="1"/>
    <brk id="180" max="16383" man="1"/>
  </rowBreaks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97"/>
  <sheetViews>
    <sheetView view="pageBreakPreview" zoomScale="85" zoomScaleNormal="85" zoomScaleSheetLayoutView="85" workbookViewId="0">
      <selection activeCell="G10" sqref="G10"/>
    </sheetView>
  </sheetViews>
  <sheetFormatPr defaultColWidth="9.140625" defaultRowHeight="15.75" x14ac:dyDescent="0.25"/>
  <cols>
    <col min="1" max="1" width="16.7109375" style="6" customWidth="1"/>
    <col min="2" max="2" width="14.7109375" style="6" customWidth="1"/>
    <col min="3" max="3" width="20.7109375" style="6" customWidth="1"/>
    <col min="4" max="4" width="35.7109375" style="6" customWidth="1"/>
    <col min="5" max="5" width="20.7109375" style="71" customWidth="1"/>
    <col min="6" max="6" width="10.7109375" style="6" customWidth="1"/>
    <col min="7" max="8" width="20.7109375" style="6" customWidth="1"/>
    <col min="9" max="9" width="25.7109375" style="5" customWidth="1"/>
    <col min="10" max="10" width="25.5703125" style="6" customWidth="1"/>
    <col min="11" max="11" width="13.28515625" style="6" hidden="1" customWidth="1"/>
    <col min="12" max="12" width="13.140625" style="6" hidden="1" customWidth="1"/>
    <col min="13" max="16384" width="9.140625" style="6"/>
  </cols>
  <sheetData>
    <row r="1" spans="1:12" ht="35.25" customHeight="1" x14ac:dyDescent="0.25">
      <c r="A1" s="291" t="s">
        <v>464</v>
      </c>
      <c r="B1" s="291"/>
      <c r="C1" s="291"/>
      <c r="D1" s="291"/>
      <c r="E1" s="291"/>
      <c r="F1" s="291"/>
      <c r="G1" s="291"/>
      <c r="H1" s="291"/>
      <c r="I1" s="291"/>
      <c r="J1" s="168"/>
      <c r="K1" s="168"/>
      <c r="L1" s="168"/>
    </row>
    <row r="2" spans="1:12" ht="45" customHeight="1" x14ac:dyDescent="0.25">
      <c r="A2" s="3" t="s">
        <v>20</v>
      </c>
      <c r="B2" s="4" t="s">
        <v>61</v>
      </c>
      <c r="C2" s="4" t="s">
        <v>0</v>
      </c>
      <c r="D2" s="4" t="s">
        <v>1</v>
      </c>
      <c r="E2" s="13" t="s">
        <v>3</v>
      </c>
      <c r="F2" s="13" t="s">
        <v>2</v>
      </c>
      <c r="G2" s="14" t="s">
        <v>856</v>
      </c>
      <c r="H2" s="14" t="s">
        <v>855</v>
      </c>
      <c r="I2" s="15" t="s">
        <v>124</v>
      </c>
      <c r="J2" s="15" t="s">
        <v>686</v>
      </c>
      <c r="K2" s="192" t="s">
        <v>699</v>
      </c>
      <c r="L2" s="206" t="s">
        <v>701</v>
      </c>
    </row>
    <row r="3" spans="1:12" ht="150.75" hidden="1" customHeight="1" x14ac:dyDescent="0.25">
      <c r="A3" s="274" t="s">
        <v>277</v>
      </c>
      <c r="B3" s="50" t="str">
        <f>'SEZNAM PRVKŮ'!B90</f>
        <v>OS.37a</v>
      </c>
      <c r="C3" s="50" t="s">
        <v>155</v>
      </c>
      <c r="D3" s="5"/>
      <c r="E3" s="50" t="s">
        <v>665</v>
      </c>
      <c r="F3" s="12">
        <v>9</v>
      </c>
      <c r="G3" s="7">
        <v>20410</v>
      </c>
      <c r="H3" s="73">
        <f>F3*G3</f>
        <v>183690</v>
      </c>
      <c r="I3" s="50"/>
      <c r="J3" s="50"/>
      <c r="K3" s="50"/>
      <c r="L3" s="50"/>
    </row>
    <row r="4" spans="1:12" ht="150" hidden="1" customHeight="1" x14ac:dyDescent="0.25">
      <c r="A4" s="276"/>
      <c r="B4" s="50" t="str">
        <f>'SEZNAM PRVKŮ'!B91</f>
        <v>OS.37b</v>
      </c>
      <c r="C4" s="50" t="s">
        <v>149</v>
      </c>
      <c r="D4" s="5"/>
      <c r="E4" s="50" t="s">
        <v>663</v>
      </c>
      <c r="F4" s="12">
        <v>20</v>
      </c>
      <c r="G4" s="7">
        <v>2490</v>
      </c>
      <c r="H4" s="73">
        <f>F4*G4</f>
        <v>49800</v>
      </c>
      <c r="I4" s="50"/>
      <c r="J4" s="50"/>
      <c r="K4" s="50"/>
      <c r="L4" s="50"/>
    </row>
    <row r="5" spans="1:12" ht="148.5" hidden="1" customHeight="1" x14ac:dyDescent="0.25">
      <c r="A5" s="276"/>
      <c r="B5" s="50" t="str">
        <f>'SEZNAM PRVKŮ'!B105</f>
        <v>OS.50</v>
      </c>
      <c r="C5" s="50" t="s">
        <v>150</v>
      </c>
      <c r="D5" s="5"/>
      <c r="E5" s="50" t="s">
        <v>826</v>
      </c>
      <c r="F5" s="12">
        <v>2</v>
      </c>
      <c r="G5" s="5"/>
      <c r="H5" s="73"/>
      <c r="I5" s="50"/>
      <c r="J5" s="50"/>
      <c r="K5" s="50"/>
      <c r="L5" s="50"/>
    </row>
    <row r="6" spans="1:12" ht="177" hidden="1" customHeight="1" x14ac:dyDescent="0.25">
      <c r="A6" s="276"/>
      <c r="B6" s="50" t="str">
        <f>'SEZNAM PRVKŮ'!B42</f>
        <v>VN.40</v>
      </c>
      <c r="C6" s="50" t="s">
        <v>151</v>
      </c>
      <c r="D6" s="5"/>
      <c r="E6" s="27" t="s">
        <v>661</v>
      </c>
      <c r="F6" s="16">
        <v>2</v>
      </c>
      <c r="G6" s="41">
        <v>3000</v>
      </c>
      <c r="H6" s="74">
        <f>F6*G6</f>
        <v>6000</v>
      </c>
      <c r="I6" s="58"/>
      <c r="J6" s="58"/>
      <c r="K6" s="58"/>
      <c r="L6" s="58"/>
    </row>
    <row r="7" spans="1:12" ht="183.75" hidden="1" customHeight="1" x14ac:dyDescent="0.25">
      <c r="A7" s="276"/>
      <c r="B7" s="50" t="str">
        <f>'SEZNAM PRVKŮ'!B43</f>
        <v>VN.41</v>
      </c>
      <c r="C7" s="50" t="s">
        <v>152</v>
      </c>
      <c r="D7" s="5"/>
      <c r="E7" s="27" t="s">
        <v>661</v>
      </c>
      <c r="F7" s="16">
        <v>2</v>
      </c>
      <c r="G7" s="41">
        <v>5350</v>
      </c>
      <c r="H7" s="74">
        <f>F7*G7</f>
        <v>10700</v>
      </c>
      <c r="J7" s="5"/>
      <c r="K7" s="5"/>
      <c r="L7" s="5"/>
    </row>
    <row r="8" spans="1:12" ht="182.25" hidden="1" customHeight="1" x14ac:dyDescent="0.25">
      <c r="A8" s="276"/>
      <c r="B8" s="50" t="str">
        <f>'SEZNAM PRVKŮ'!B44</f>
        <v>VN.42</v>
      </c>
      <c r="C8" s="50" t="s">
        <v>151</v>
      </c>
      <c r="D8" s="50"/>
      <c r="E8" s="27" t="s">
        <v>662</v>
      </c>
      <c r="F8" s="16">
        <v>2</v>
      </c>
      <c r="G8" s="41">
        <v>3000</v>
      </c>
      <c r="H8" s="74">
        <f>F8*G8</f>
        <v>6000</v>
      </c>
      <c r="J8" s="5"/>
      <c r="K8" s="5"/>
      <c r="L8" s="5"/>
    </row>
    <row r="9" spans="1:12" ht="177.75" hidden="1" customHeight="1" x14ac:dyDescent="0.25">
      <c r="A9" s="276"/>
      <c r="B9" s="50" t="str">
        <f>'SEZNAM PRVKŮ'!B45</f>
        <v>VN.43</v>
      </c>
      <c r="C9" s="50" t="s">
        <v>152</v>
      </c>
      <c r="D9" s="5"/>
      <c r="E9" s="27" t="s">
        <v>662</v>
      </c>
      <c r="F9" s="16">
        <v>2</v>
      </c>
      <c r="G9" s="41">
        <v>5350</v>
      </c>
      <c r="H9" s="74">
        <f>F9*G9</f>
        <v>10700</v>
      </c>
      <c r="J9" s="5"/>
      <c r="K9" s="5"/>
      <c r="L9" s="5"/>
    </row>
    <row r="10" spans="1:12" ht="177.75" customHeight="1" x14ac:dyDescent="0.25">
      <c r="A10" s="275"/>
      <c r="B10" s="50" t="str">
        <f>'SEZNAM PRVKŮ'!B89</f>
        <v>OS.36</v>
      </c>
      <c r="C10" s="50" t="s">
        <v>229</v>
      </c>
      <c r="D10" s="50"/>
      <c r="E10" s="24" t="s">
        <v>230</v>
      </c>
      <c r="F10" s="16">
        <v>2</v>
      </c>
      <c r="G10" s="262">
        <v>0</v>
      </c>
      <c r="H10" s="243">
        <f>G10*F10</f>
        <v>0</v>
      </c>
      <c r="I10" s="50" t="s">
        <v>617</v>
      </c>
      <c r="J10" s="5"/>
      <c r="K10" s="215" t="s">
        <v>760</v>
      </c>
      <c r="L10" s="5"/>
    </row>
    <row r="11" spans="1:12" ht="177.75" hidden="1" customHeight="1" x14ac:dyDescent="0.25">
      <c r="A11" s="12"/>
      <c r="B11" s="50" t="str">
        <f>'SEZNAM PRVKŮ'!B243</f>
        <v>Z.1.3</v>
      </c>
      <c r="C11" s="50" t="s">
        <v>711</v>
      </c>
      <c r="D11" s="50"/>
      <c r="E11" s="24"/>
      <c r="F11" s="16">
        <v>1</v>
      </c>
      <c r="G11" s="41"/>
      <c r="H11" s="74"/>
      <c r="I11" s="50"/>
      <c r="J11" s="5"/>
      <c r="K11" s="5"/>
      <c r="L11" s="5"/>
    </row>
    <row r="12" spans="1:12" ht="177.75" hidden="1" customHeight="1" x14ac:dyDescent="0.25">
      <c r="A12" s="12"/>
      <c r="B12" s="50" t="str">
        <f>'SEZNAM PRVKŮ'!B244</f>
        <v>Z.1.4</v>
      </c>
      <c r="C12" s="50" t="s">
        <v>712</v>
      </c>
      <c r="D12" s="50"/>
      <c r="E12" s="24" t="s">
        <v>713</v>
      </c>
      <c r="F12" s="16">
        <v>1</v>
      </c>
      <c r="G12" s="41"/>
      <c r="H12" s="74"/>
      <c r="I12" s="50" t="s">
        <v>719</v>
      </c>
      <c r="J12" s="5"/>
      <c r="K12" s="5"/>
      <c r="L12" s="5"/>
    </row>
    <row r="13" spans="1:12" ht="177.75" hidden="1" customHeight="1" x14ac:dyDescent="0.25">
      <c r="A13" s="12"/>
      <c r="B13" s="50" t="str">
        <f>'SEZNAM PRVKŮ'!B245</f>
        <v>Z.1.5</v>
      </c>
      <c r="C13" s="50" t="s">
        <v>712</v>
      </c>
      <c r="D13" s="50"/>
      <c r="E13" s="24" t="s">
        <v>713</v>
      </c>
      <c r="F13" s="16">
        <v>1</v>
      </c>
      <c r="G13" s="41"/>
      <c r="H13" s="74"/>
      <c r="I13" s="50" t="s">
        <v>721</v>
      </c>
      <c r="J13" s="5"/>
      <c r="K13" s="5"/>
      <c r="L13" s="5"/>
    </row>
    <row r="14" spans="1:12" ht="177.75" customHeight="1" x14ac:dyDescent="0.25">
      <c r="A14" s="12"/>
      <c r="B14" s="50"/>
      <c r="C14" s="50"/>
      <c r="D14" s="50"/>
      <c r="E14" s="24"/>
      <c r="F14" s="16"/>
      <c r="G14" s="262"/>
      <c r="H14" s="74"/>
      <c r="I14" s="50"/>
      <c r="J14" s="5"/>
      <c r="K14" s="5"/>
      <c r="L14" s="5"/>
    </row>
    <row r="15" spans="1:12" ht="177.75" customHeight="1" x14ac:dyDescent="0.25">
      <c r="A15" s="12"/>
      <c r="B15" s="50"/>
      <c r="C15" s="50"/>
      <c r="D15" s="50"/>
      <c r="E15" s="24"/>
      <c r="F15" s="16"/>
      <c r="G15" s="262"/>
      <c r="H15" s="74"/>
      <c r="I15" s="50"/>
      <c r="J15" s="5"/>
      <c r="K15" s="5"/>
      <c r="L15" s="5"/>
    </row>
    <row r="16" spans="1:12" x14ac:dyDescent="0.25">
      <c r="I16" s="64"/>
    </row>
    <row r="17" spans="7:12" x14ac:dyDescent="0.25">
      <c r="G17" s="71"/>
      <c r="I17" s="19"/>
      <c r="J17" s="180"/>
      <c r="K17" s="180"/>
      <c r="L17" s="180"/>
    </row>
    <row r="18" spans="7:12" x14ac:dyDescent="0.25">
      <c r="I18" s="15"/>
      <c r="J18" s="167"/>
      <c r="K18" s="167"/>
      <c r="L18" s="167"/>
    </row>
    <row r="19" spans="7:12" ht="15.75" customHeight="1" x14ac:dyDescent="0.25"/>
    <row r="20" spans="7:12" x14ac:dyDescent="0.25">
      <c r="I20" s="50"/>
      <c r="J20" s="51"/>
      <c r="K20" s="51"/>
      <c r="L20" s="51"/>
    </row>
    <row r="21" spans="7:12" x14ac:dyDescent="0.25">
      <c r="I21" s="50"/>
      <c r="J21" s="51"/>
      <c r="K21" s="51"/>
      <c r="L21" s="51"/>
    </row>
    <row r="22" spans="7:12" x14ac:dyDescent="0.25">
      <c r="I22" s="50"/>
      <c r="J22" s="51"/>
      <c r="K22" s="51"/>
      <c r="L22" s="51"/>
    </row>
    <row r="23" spans="7:12" x14ac:dyDescent="0.25">
      <c r="I23" s="50"/>
      <c r="J23" s="51"/>
      <c r="K23" s="51"/>
      <c r="L23" s="51"/>
    </row>
    <row r="26" spans="7:12" x14ac:dyDescent="0.25">
      <c r="I26" s="50"/>
      <c r="J26" s="51"/>
      <c r="K26" s="51"/>
      <c r="L26" s="51"/>
    </row>
    <row r="27" spans="7:12" x14ac:dyDescent="0.25">
      <c r="I27" s="50"/>
      <c r="J27" s="51"/>
      <c r="K27" s="51"/>
      <c r="L27" s="51"/>
    </row>
    <row r="30" spans="7:12" x14ac:dyDescent="0.25">
      <c r="I30" s="15"/>
      <c r="J30" s="167"/>
      <c r="K30" s="167"/>
      <c r="L30" s="167"/>
    </row>
    <row r="31" spans="7:12" ht="15.75" customHeight="1" x14ac:dyDescent="0.25"/>
    <row r="33" spans="9:12" x14ac:dyDescent="0.25">
      <c r="I33" s="50"/>
      <c r="J33" s="51"/>
      <c r="K33" s="51"/>
      <c r="L33" s="51"/>
    </row>
    <row r="35" spans="9:12" x14ac:dyDescent="0.25">
      <c r="I35" s="50"/>
      <c r="J35" s="51"/>
      <c r="K35" s="51"/>
      <c r="L35" s="51"/>
    </row>
    <row r="38" spans="9:12" x14ac:dyDescent="0.25">
      <c r="I38" s="15"/>
      <c r="J38" s="167"/>
      <c r="K38" s="167"/>
      <c r="L38" s="167"/>
    </row>
    <row r="39" spans="9:12" ht="15.75" customHeight="1" x14ac:dyDescent="0.25">
      <c r="I39" s="50"/>
      <c r="J39" s="51"/>
      <c r="K39" s="51"/>
      <c r="L39" s="51"/>
    </row>
    <row r="42" spans="9:12" x14ac:dyDescent="0.25">
      <c r="I42" s="50"/>
      <c r="J42" s="51"/>
      <c r="K42" s="51"/>
      <c r="L42" s="51"/>
    </row>
    <row r="46" spans="9:12" x14ac:dyDescent="0.25">
      <c r="I46" s="50"/>
      <c r="J46" s="51"/>
      <c r="K46" s="51"/>
      <c r="L46" s="51"/>
    </row>
    <row r="47" spans="9:12" x14ac:dyDescent="0.25">
      <c r="I47" s="67"/>
      <c r="J47" s="181"/>
      <c r="K47" s="181"/>
      <c r="L47" s="181"/>
    </row>
    <row r="48" spans="9:12" x14ac:dyDescent="0.25">
      <c r="I48" s="15"/>
      <c r="J48" s="167"/>
      <c r="K48" s="167"/>
      <c r="L48" s="167"/>
    </row>
    <row r="49" spans="9:12" ht="15.75" customHeight="1" x14ac:dyDescent="0.25"/>
    <row r="58" spans="9:12" x14ac:dyDescent="0.25">
      <c r="I58" s="15"/>
      <c r="J58" s="167"/>
      <c r="K58" s="167"/>
      <c r="L58" s="167"/>
    </row>
    <row r="59" spans="9:12" x14ac:dyDescent="0.25">
      <c r="I59" s="50"/>
      <c r="J59" s="51"/>
      <c r="K59" s="51"/>
      <c r="L59" s="51"/>
    </row>
    <row r="61" spans="9:12" x14ac:dyDescent="0.25">
      <c r="I61" s="15"/>
      <c r="J61" s="167"/>
      <c r="K61" s="167"/>
      <c r="L61" s="167"/>
    </row>
    <row r="62" spans="9:12" x14ac:dyDescent="0.25">
      <c r="I62" s="50"/>
      <c r="J62" s="51"/>
      <c r="K62" s="51"/>
      <c r="L62" s="51"/>
    </row>
    <row r="72" spans="9:12" x14ac:dyDescent="0.25">
      <c r="I72" s="15"/>
      <c r="J72" s="167"/>
      <c r="K72" s="167"/>
      <c r="L72" s="167"/>
    </row>
    <row r="73" spans="9:12" ht="15.75" customHeight="1" x14ac:dyDescent="0.25"/>
    <row r="75" spans="9:12" x14ac:dyDescent="0.25">
      <c r="I75" s="50"/>
      <c r="J75" s="51"/>
      <c r="K75" s="51"/>
      <c r="L75" s="51"/>
    </row>
    <row r="82" spans="9:12" x14ac:dyDescent="0.25">
      <c r="I82" s="50"/>
      <c r="J82" s="51"/>
      <c r="K82" s="51"/>
      <c r="L82" s="51"/>
    </row>
    <row r="83" spans="9:12" x14ac:dyDescent="0.25">
      <c r="I83" s="15"/>
      <c r="J83" s="167"/>
      <c r="K83" s="167"/>
      <c r="L83" s="167"/>
    </row>
    <row r="84" spans="9:12" ht="15.75" customHeight="1" x14ac:dyDescent="0.25"/>
    <row r="86" spans="9:12" x14ac:dyDescent="0.25">
      <c r="I86" s="50"/>
      <c r="J86" s="51"/>
      <c r="K86" s="51"/>
      <c r="L86" s="51"/>
    </row>
    <row r="94" spans="9:12" x14ac:dyDescent="0.25">
      <c r="I94" s="50"/>
      <c r="J94" s="51"/>
      <c r="K94" s="51"/>
      <c r="L94" s="51"/>
    </row>
    <row r="95" spans="9:12" x14ac:dyDescent="0.25">
      <c r="I95" s="50"/>
      <c r="J95" s="51"/>
      <c r="K95" s="51"/>
      <c r="L95" s="51"/>
    </row>
    <row r="96" spans="9:12" x14ac:dyDescent="0.25">
      <c r="I96" s="15"/>
      <c r="J96" s="167"/>
      <c r="K96" s="167"/>
      <c r="L96" s="167"/>
    </row>
    <row r="97" spans="9:12" ht="15.75" customHeight="1" x14ac:dyDescent="0.25"/>
    <row r="99" spans="9:12" x14ac:dyDescent="0.25">
      <c r="I99" s="50"/>
      <c r="J99" s="51"/>
      <c r="K99" s="51"/>
      <c r="L99" s="51"/>
    </row>
    <row r="101" spans="9:12" x14ac:dyDescent="0.25">
      <c r="I101" s="50"/>
      <c r="J101" s="51"/>
      <c r="K101" s="51"/>
      <c r="L101" s="51"/>
    </row>
    <row r="102" spans="9:12" x14ac:dyDescent="0.25">
      <c r="I102" s="50"/>
      <c r="J102" s="51"/>
      <c r="K102" s="51"/>
      <c r="L102" s="51"/>
    </row>
    <row r="103" spans="9:12" x14ac:dyDescent="0.25">
      <c r="I103" s="50"/>
      <c r="J103" s="51"/>
      <c r="K103" s="51"/>
      <c r="L103" s="51"/>
    </row>
    <row r="104" spans="9:12" x14ac:dyDescent="0.25">
      <c r="I104" s="50"/>
      <c r="J104" s="51"/>
      <c r="K104" s="51"/>
      <c r="L104" s="51"/>
    </row>
    <row r="105" spans="9:12" x14ac:dyDescent="0.25">
      <c r="I105" s="50"/>
      <c r="J105" s="51"/>
      <c r="K105" s="51"/>
      <c r="L105" s="51"/>
    </row>
    <row r="106" spans="9:12" x14ac:dyDescent="0.25">
      <c r="I106" s="50"/>
      <c r="J106" s="51"/>
      <c r="K106" s="51"/>
      <c r="L106" s="51"/>
    </row>
    <row r="107" spans="9:12" x14ac:dyDescent="0.25">
      <c r="I107" s="59"/>
      <c r="J107" s="182"/>
      <c r="K107" s="182"/>
      <c r="L107" s="182"/>
    </row>
    <row r="110" spans="9:12" x14ac:dyDescent="0.25">
      <c r="I110" s="50"/>
      <c r="J110" s="51"/>
      <c r="K110" s="51"/>
      <c r="L110" s="51"/>
    </row>
    <row r="111" spans="9:12" x14ac:dyDescent="0.25">
      <c r="I111" s="50"/>
      <c r="J111" s="51"/>
      <c r="K111" s="51"/>
      <c r="L111" s="51"/>
    </row>
    <row r="112" spans="9:12" x14ac:dyDescent="0.25">
      <c r="I112" s="50"/>
      <c r="J112" s="51"/>
      <c r="K112" s="51"/>
      <c r="L112" s="51"/>
    </row>
    <row r="113" spans="9:12" ht="15.75" customHeight="1" x14ac:dyDescent="0.25">
      <c r="I113" s="50"/>
      <c r="J113" s="51"/>
      <c r="K113" s="51"/>
      <c r="L113" s="51"/>
    </row>
    <row r="114" spans="9:12" x14ac:dyDescent="0.25">
      <c r="I114" s="50"/>
      <c r="J114" s="51"/>
      <c r="K114" s="51"/>
      <c r="L114" s="51"/>
    </row>
    <row r="120" spans="9:12" x14ac:dyDescent="0.25">
      <c r="I120" s="50"/>
      <c r="J120" s="51"/>
      <c r="K120" s="51"/>
      <c r="L120" s="51"/>
    </row>
    <row r="121" spans="9:12" x14ac:dyDescent="0.25">
      <c r="I121" s="50"/>
      <c r="J121" s="51"/>
      <c r="K121" s="51"/>
      <c r="L121" s="51"/>
    </row>
    <row r="122" spans="9:12" x14ac:dyDescent="0.25">
      <c r="I122" s="50"/>
      <c r="J122" s="51"/>
      <c r="K122" s="51"/>
      <c r="L122" s="51"/>
    </row>
    <row r="123" spans="9:12" x14ac:dyDescent="0.25">
      <c r="I123" s="50"/>
      <c r="J123" s="51"/>
      <c r="K123" s="51"/>
      <c r="L123" s="51"/>
    </row>
    <row r="125" spans="9:12" x14ac:dyDescent="0.25">
      <c r="I125" s="50"/>
      <c r="J125" s="51"/>
      <c r="K125" s="51"/>
      <c r="L125" s="51"/>
    </row>
    <row r="126" spans="9:12" x14ac:dyDescent="0.25">
      <c r="I126" s="50"/>
      <c r="J126" s="51"/>
      <c r="K126" s="51"/>
      <c r="L126" s="51"/>
    </row>
    <row r="127" spans="9:12" x14ac:dyDescent="0.25">
      <c r="I127" s="50"/>
      <c r="J127" s="51"/>
      <c r="K127" s="51"/>
      <c r="L127" s="51"/>
    </row>
    <row r="129" spans="9:12" x14ac:dyDescent="0.25">
      <c r="I129" s="50"/>
      <c r="J129" s="51"/>
      <c r="K129" s="51"/>
      <c r="L129" s="51"/>
    </row>
    <row r="130" spans="9:12" ht="15.75" customHeight="1" x14ac:dyDescent="0.25"/>
    <row r="141" spans="9:12" ht="15.75" customHeight="1" x14ac:dyDescent="0.25"/>
    <row r="151" spans="9:12" x14ac:dyDescent="0.25">
      <c r="I151" s="50"/>
      <c r="J151" s="51"/>
      <c r="K151" s="51"/>
      <c r="L151" s="51"/>
    </row>
    <row r="153" spans="9:12" ht="15.75" customHeight="1" x14ac:dyDescent="0.25"/>
    <row r="156" spans="9:12" x14ac:dyDescent="0.25">
      <c r="I156" s="69"/>
    </row>
    <row r="157" spans="9:12" ht="15" customHeight="1" x14ac:dyDescent="0.25">
      <c r="I157" s="26"/>
      <c r="J157" s="26"/>
      <c r="K157" s="26"/>
      <c r="L157" s="26"/>
    </row>
    <row r="158" spans="9:12" x14ac:dyDescent="0.25">
      <c r="I158" s="64"/>
    </row>
    <row r="160" spans="9:12" x14ac:dyDescent="0.25">
      <c r="I160" s="60"/>
      <c r="J160" s="82"/>
      <c r="K160" s="82"/>
      <c r="L160" s="82"/>
    </row>
    <row r="163" spans="9:12" ht="15.75" customHeight="1" x14ac:dyDescent="0.25"/>
    <row r="176" spans="9:12" x14ac:dyDescent="0.25">
      <c r="I176" s="50"/>
      <c r="J176" s="51"/>
      <c r="K176" s="51"/>
      <c r="L176" s="51"/>
    </row>
    <row r="177" spans="9:12" x14ac:dyDescent="0.25">
      <c r="I177" s="50"/>
      <c r="J177" s="51"/>
      <c r="K177" s="51"/>
      <c r="L177" s="51"/>
    </row>
    <row r="178" spans="9:12" x14ac:dyDescent="0.25">
      <c r="I178" s="50"/>
      <c r="J178" s="51"/>
      <c r="K178" s="51"/>
      <c r="L178" s="51"/>
    </row>
    <row r="179" spans="9:12" x14ac:dyDescent="0.25">
      <c r="I179" s="50"/>
      <c r="J179" s="51"/>
      <c r="K179" s="51"/>
      <c r="L179" s="51"/>
    </row>
    <row r="181" spans="9:12" ht="15.75" customHeight="1" x14ac:dyDescent="0.25"/>
    <row r="188" spans="9:12" x14ac:dyDescent="0.25">
      <c r="I188" s="60"/>
      <c r="J188" s="82"/>
      <c r="K188" s="82"/>
      <c r="L188" s="82"/>
    </row>
    <row r="191" spans="9:12" x14ac:dyDescent="0.25">
      <c r="I191" s="61"/>
      <c r="J191" s="183"/>
      <c r="K191" s="183"/>
      <c r="L191" s="183"/>
    </row>
    <row r="197" spans="9:12" x14ac:dyDescent="0.25">
      <c r="I197" s="50"/>
      <c r="J197" s="51"/>
      <c r="K197" s="51"/>
      <c r="L197" s="51"/>
    </row>
  </sheetData>
  <sheetProtection algorithmName="SHA-512" hashValue="am+a+DugGOkOUv1pWJuyfRamxLIywaLi45GOYX3TUxseyWMJa9ley7nZUeozIDRukOW6U96G82og2j338aMq4A==" saltValue="KBpylD4NOxM8zZaNjw//tQ==" spinCount="100000" sheet="1" objects="1" scenarios="1" selectLockedCells="1"/>
  <autoFilter ref="A2:L13">
    <filterColumn colId="10">
      <customFilters>
        <customFilter operator="notEqual" val=" "/>
      </customFilters>
    </filterColumn>
  </autoFilter>
  <customSheetViews>
    <customSheetView guid="{079C2748-E370-49C9-BD34-BCC24E5A6AC7}" scale="60" showPageBreaks="1" fitToPage="1" view="pageBreakPreview" topLeftCell="A10">
      <selection activeCell="C13" sqref="C13:K13"/>
      <pageMargins left="0.7" right="0.7" top="0.78740157499999996" bottom="0.78740157499999996" header="0.3" footer="0.3"/>
      <pageSetup paperSize="9" scale="31" fitToHeight="0" orientation="portrait" horizontalDpi="1200" verticalDpi="1200" r:id="rId1"/>
    </customSheetView>
    <customSheetView guid="{1B9883C5-4B0A-486C-A97F-4E02C51418F5}" scale="60" showPageBreaks="1" fitToPage="1" printArea="1" showAutoFilter="1" view="pageBreakPreview">
      <selection activeCell="B6" sqref="B6"/>
      <pageMargins left="0.7" right="0.7" top="0.78740157499999996" bottom="0.78740157499999996" header="0.3" footer="0.3"/>
      <pageSetup paperSize="9" scale="37" fitToHeight="0" orientation="portrait" horizontalDpi="1200" verticalDpi="1200" r:id="rId2"/>
      <autoFilter ref="C2:J9"/>
    </customSheetView>
    <customSheetView guid="{A61C3803-AD9B-4AED-A827-CA77102B612E}" scale="55" showPageBreaks="1" fitToPage="1" printArea="1" showAutoFilter="1" view="pageBreakPreview">
      <selection activeCell="P6" sqref="P6"/>
      <pageMargins left="0.7" right="0.7" top="0.78740157499999996" bottom="0.78740157499999996" header="0.3" footer="0.3"/>
      <pageSetup paperSize="9" scale="38" fitToHeight="0" orientation="portrait" horizontalDpi="1200" verticalDpi="1200" r:id="rId3"/>
      <autoFilter ref="C2:J9"/>
    </customSheetView>
    <customSheetView guid="{7798DCEC-5324-4CC8-A1A5-C31338F93F69}" scale="55" showPageBreaks="1" fitToPage="1" printArea="1" showAutoFilter="1" view="pageBreakPreview">
      <selection activeCell="P6" sqref="P6"/>
      <pageMargins left="0.7" right="0.7" top="0.78740157499999996" bottom="0.78740157499999996" header="0.3" footer="0.3"/>
      <pageSetup paperSize="9" scale="38" fitToHeight="0" orientation="portrait" horizontalDpi="1200" verticalDpi="1200" r:id="rId4"/>
      <autoFilter ref="C2:J9"/>
    </customSheetView>
  </customSheetViews>
  <mergeCells count="2">
    <mergeCell ref="A1:I1"/>
    <mergeCell ref="A3:A10"/>
  </mergeCells>
  <pageMargins left="0.7" right="0.7" top="0.78740157499999996" bottom="0.78740157499999996" header="0.3" footer="0.3"/>
  <pageSetup paperSize="9" scale="41" fitToHeight="0" orientation="portrait" horizontalDpi="1200" verticalDpi="1200" r:id="rId5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0"/>
  <sheetViews>
    <sheetView topLeftCell="N1" zoomScale="70" zoomScaleNormal="70" zoomScaleSheetLayoutView="70" zoomScalePageLayoutView="55" workbookViewId="0">
      <selection activeCell="N3" sqref="N3"/>
    </sheetView>
  </sheetViews>
  <sheetFormatPr defaultColWidth="9.140625" defaultRowHeight="15.75" x14ac:dyDescent="0.25"/>
  <cols>
    <col min="1" max="1" width="0" style="117" hidden="1" customWidth="1"/>
    <col min="2" max="2" width="0" style="124" hidden="1" customWidth="1"/>
    <col min="3" max="3" width="20.7109375" style="124" hidden="1" customWidth="1"/>
    <col min="4" max="4" width="35.7109375" style="124" hidden="1" customWidth="1"/>
    <col min="5" max="5" width="20.7109375" style="124" hidden="1" customWidth="1"/>
    <col min="6" max="6" width="22.28515625" style="124" hidden="1" customWidth="1"/>
    <col min="7" max="7" width="10.7109375" style="130" hidden="1" customWidth="1"/>
    <col min="8" max="11" width="8.7109375" style="124" hidden="1" customWidth="1"/>
    <col min="12" max="12" width="31.42578125" style="124" hidden="1" customWidth="1"/>
    <col min="13" max="13" width="27.5703125" style="117" hidden="1" customWidth="1"/>
    <col min="14" max="14" width="36.5703125" style="117" customWidth="1"/>
    <col min="15" max="16384" width="9.140625" style="117"/>
  </cols>
  <sheetData>
    <row r="1" spans="1:12" ht="50.1" customHeight="1" x14ac:dyDescent="0.25">
      <c r="A1" s="116"/>
      <c r="B1" s="272" t="s">
        <v>280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119" customFormat="1" ht="50.1" customHeight="1" x14ac:dyDescent="0.25">
      <c r="A2" s="118"/>
      <c r="B2" s="4" t="s">
        <v>61</v>
      </c>
      <c r="C2" s="4" t="s">
        <v>0</v>
      </c>
      <c r="D2" s="4" t="s">
        <v>1</v>
      </c>
      <c r="E2" s="131" t="s">
        <v>3</v>
      </c>
      <c r="F2" s="132" t="s">
        <v>4</v>
      </c>
      <c r="G2" s="112" t="s">
        <v>457</v>
      </c>
      <c r="H2" s="113" t="s">
        <v>444</v>
      </c>
      <c r="I2" s="113" t="s">
        <v>445</v>
      </c>
      <c r="J2" s="113" t="s">
        <v>446</v>
      </c>
      <c r="K2" s="113" t="s">
        <v>277</v>
      </c>
      <c r="L2" s="15" t="s">
        <v>124</v>
      </c>
    </row>
    <row r="3" spans="1:12" ht="170.1" customHeight="1" x14ac:dyDescent="0.25">
      <c r="A3" s="120"/>
      <c r="B3" s="50" t="s">
        <v>282</v>
      </c>
      <c r="C3" s="50" t="s">
        <v>281</v>
      </c>
      <c r="D3" s="50"/>
      <c r="E3" s="50" t="s">
        <v>833</v>
      </c>
      <c r="F3" s="18"/>
      <c r="G3" s="115">
        <f>SUM(H3:K3)</f>
        <v>1</v>
      </c>
      <c r="H3" s="12">
        <f>SUMIFS('1.PP_MÍSTNOSTI'!$F$3:$F$65,'1.PP_MÍSTNOSTI'!$B$3:$B$65,B3)</f>
        <v>0</v>
      </c>
      <c r="I3" s="12">
        <f>SUMIFS('1.NP_MISTNOSTI'!$F$3:$F$618,'1.NP_MISTNOSTI'!$B$3:$B$618,B3)</f>
        <v>0</v>
      </c>
      <c r="J3" s="12">
        <f>SUMIFS('2.NP_MISTNOSTI'!$F$5:$F$281,'2.NP_MISTNOSTI'!$B$5:$B$281,B3)</f>
        <v>1</v>
      </c>
      <c r="K3" s="12">
        <f>SUMIFS('VENKOVNI NABYTEK - AREÁL'!$F$3:$F$9,'VENKOVNI NABYTEK - AREÁL'!$B$3:$B$9,B3)</f>
        <v>0</v>
      </c>
      <c r="L3" s="12"/>
    </row>
    <row r="4" spans="1:12" ht="170.1" customHeight="1" x14ac:dyDescent="0.25">
      <c r="A4" s="120"/>
      <c r="B4" s="50" t="s">
        <v>283</v>
      </c>
      <c r="C4" s="50" t="s">
        <v>60</v>
      </c>
      <c r="D4" s="45"/>
      <c r="E4" s="45" t="s">
        <v>834</v>
      </c>
      <c r="F4" s="47">
        <v>19500</v>
      </c>
      <c r="G4" s="115">
        <f t="shared" ref="G4:G47" si="0">SUM(H4:K4)</f>
        <v>35</v>
      </c>
      <c r="H4" s="12">
        <f>SUMIFS('1.PP_MÍSTNOSTI'!$F$3:$F$65,'1.PP_MÍSTNOSTI'!$B$3:$B$65,B4)</f>
        <v>0</v>
      </c>
      <c r="I4" s="12">
        <f>SUMIFS('1.NP_MISTNOSTI'!$F$3:$F$618,'1.NP_MISTNOSTI'!$B$3:$B$618,B4)</f>
        <v>0</v>
      </c>
      <c r="J4" s="12">
        <f>SUMIFS('2.NP_MISTNOSTI'!$F$5:$F$281,'2.NP_MISTNOSTI'!$B$5:$B$281,B4)</f>
        <v>35</v>
      </c>
      <c r="K4" s="12">
        <f>SUMIFS('VENKOVNI NABYTEK - AREÁL'!$F$3:$F$9,'VENKOVNI NABYTEK - AREÁL'!$B$3:$B$9,B4)</f>
        <v>0</v>
      </c>
      <c r="L4" s="12"/>
    </row>
    <row r="5" spans="1:12" ht="170.1" customHeight="1" x14ac:dyDescent="0.25">
      <c r="A5" s="121"/>
      <c r="B5" s="50" t="s">
        <v>284</v>
      </c>
      <c r="C5" s="50" t="s">
        <v>60</v>
      </c>
      <c r="D5" s="50"/>
      <c r="E5" s="50" t="s">
        <v>593</v>
      </c>
      <c r="F5" s="18">
        <v>9500</v>
      </c>
      <c r="G5" s="115">
        <f t="shared" si="0"/>
        <v>25</v>
      </c>
      <c r="H5" s="12">
        <f>SUMIFS('1.PP_MÍSTNOSTI'!$F$3:$F$65,'1.PP_MÍSTNOSTI'!$B$3:$B$65,B5)</f>
        <v>0</v>
      </c>
      <c r="I5" s="12">
        <f>SUMIFS('1.NP_MISTNOSTI'!$F$3:$F$618,'1.NP_MISTNOSTI'!$B$3:$B$618,B5)</f>
        <v>25</v>
      </c>
      <c r="J5" s="12">
        <f>SUMIFS('2.NP_MISTNOSTI'!$F$5:$F$281,'2.NP_MISTNOSTI'!$B$5:$B$281,B5)</f>
        <v>0</v>
      </c>
      <c r="K5" s="12">
        <f>SUMIFS('VENKOVNI NABYTEK - AREÁL'!$F$3:$F$9,'VENKOVNI NABYTEK - AREÁL'!$B$3:$B$9,B5)</f>
        <v>0</v>
      </c>
      <c r="L5" s="12"/>
    </row>
    <row r="6" spans="1:12" ht="170.1" customHeight="1" x14ac:dyDescent="0.25">
      <c r="A6" s="121"/>
      <c r="B6" s="50" t="s">
        <v>285</v>
      </c>
      <c r="C6" s="50" t="s">
        <v>328</v>
      </c>
      <c r="D6" s="50"/>
      <c r="E6" s="50" t="s">
        <v>835</v>
      </c>
      <c r="F6" s="18">
        <v>2465</v>
      </c>
      <c r="G6" s="115">
        <f t="shared" si="0"/>
        <v>4</v>
      </c>
      <c r="H6" s="12">
        <f>SUMIFS('1.PP_MÍSTNOSTI'!$F$3:$F$65,'1.PP_MÍSTNOSTI'!$B$3:$B$65,B6)</f>
        <v>0</v>
      </c>
      <c r="I6" s="12">
        <f>SUMIFS('1.NP_MISTNOSTI'!$F$3:$F$618,'1.NP_MISTNOSTI'!$B$3:$B$618,B6)</f>
        <v>0</v>
      </c>
      <c r="J6" s="12">
        <f>SUMIFS('2.NP_MISTNOSTI'!$F$5:$F$281,'2.NP_MISTNOSTI'!$B$5:$B$281,B6)</f>
        <v>4</v>
      </c>
      <c r="K6" s="12">
        <f>SUMIFS('VENKOVNI NABYTEK - AREÁL'!$F$3:$F$9,'VENKOVNI NABYTEK - AREÁL'!$B$3:$B$9,B6)</f>
        <v>0</v>
      </c>
      <c r="L6" s="12"/>
    </row>
    <row r="7" spans="1:12" ht="170.1" customHeight="1" x14ac:dyDescent="0.25">
      <c r="A7" s="120"/>
      <c r="B7" s="50" t="s">
        <v>286</v>
      </c>
      <c r="C7" s="50" t="s">
        <v>160</v>
      </c>
      <c r="D7" s="50"/>
      <c r="E7" s="20" t="s">
        <v>332</v>
      </c>
      <c r="F7" s="18">
        <v>2000</v>
      </c>
      <c r="G7" s="115">
        <f t="shared" si="0"/>
        <v>5</v>
      </c>
      <c r="H7" s="12">
        <f>SUMIFS('1.PP_MÍSTNOSTI'!$F$3:$F$65,'1.PP_MÍSTNOSTI'!$B$3:$B$65,B7)</f>
        <v>0</v>
      </c>
      <c r="I7" s="12">
        <f>SUMIFS('1.NP_MISTNOSTI'!$F$3:$F$618,'1.NP_MISTNOSTI'!$B$3:$B$618,B7)</f>
        <v>0</v>
      </c>
      <c r="J7" s="12">
        <f>SUMIFS('2.NP_MISTNOSTI'!$F$5:$F$281,'2.NP_MISTNOSTI'!$B$5:$B$281,B7)</f>
        <v>5</v>
      </c>
      <c r="K7" s="12">
        <f>SUMIFS('VENKOVNI NABYTEK - AREÁL'!$F$3:$F$9,'VENKOVNI NABYTEK - AREÁL'!$B$3:$B$9,B7)</f>
        <v>0</v>
      </c>
      <c r="L7" s="50" t="s">
        <v>462</v>
      </c>
    </row>
    <row r="8" spans="1:12" ht="170.1" customHeight="1" x14ac:dyDescent="0.25">
      <c r="A8" s="121"/>
      <c r="B8" s="50" t="s">
        <v>287</v>
      </c>
      <c r="C8" s="50" t="s">
        <v>331</v>
      </c>
      <c r="D8" s="50"/>
      <c r="E8" s="20" t="s">
        <v>827</v>
      </c>
      <c r="F8" s="18">
        <v>7000</v>
      </c>
      <c r="G8" s="115">
        <f t="shared" si="0"/>
        <v>11</v>
      </c>
      <c r="H8" s="12">
        <f>SUMIFS('1.PP_MÍSTNOSTI'!$F$3:$F$65,'1.PP_MÍSTNOSTI'!$B$3:$B$65,B8)</f>
        <v>0</v>
      </c>
      <c r="I8" s="12">
        <f>SUMIFS('1.NP_MISTNOSTI'!$F$3:$F$618,'1.NP_MISTNOSTI'!$B$3:$B$618,B8)</f>
        <v>0</v>
      </c>
      <c r="J8" s="12">
        <f>SUMIFS('2.NP_MISTNOSTI'!$F$5:$F$281,'2.NP_MISTNOSTI'!$B$5:$B$281,B8)</f>
        <v>11</v>
      </c>
      <c r="K8" s="12">
        <f>SUMIFS('VENKOVNI NABYTEK - AREÁL'!$F$3:$F$9,'VENKOVNI NABYTEK - AREÁL'!$B$3:$B$9,B8)</f>
        <v>0</v>
      </c>
      <c r="L8" s="12"/>
    </row>
    <row r="9" spans="1:12" ht="170.1" customHeight="1" x14ac:dyDescent="0.25">
      <c r="A9" s="120"/>
      <c r="B9" s="50" t="s">
        <v>288</v>
      </c>
      <c r="C9" s="50" t="s">
        <v>17</v>
      </c>
      <c r="D9" s="50"/>
      <c r="E9" s="20" t="s">
        <v>836</v>
      </c>
      <c r="F9" s="133">
        <v>3300</v>
      </c>
      <c r="G9" s="115">
        <f t="shared" si="0"/>
        <v>35</v>
      </c>
      <c r="H9" s="12">
        <f>SUMIFS('1.PP_MÍSTNOSTI'!$F$3:$F$65,'1.PP_MÍSTNOSTI'!$B$3:$B$65,B9)</f>
        <v>0</v>
      </c>
      <c r="I9" s="12">
        <f>SUMIFS('1.NP_MISTNOSTI'!$F$3:$F$618,'1.NP_MISTNOSTI'!$B$3:$B$618,B9)</f>
        <v>18</v>
      </c>
      <c r="J9" s="12">
        <f>SUMIFS('2.NP_MISTNOSTI'!$F$5:$F$281,'2.NP_MISTNOSTI'!$B$5:$B$281,B9)</f>
        <v>17</v>
      </c>
      <c r="K9" s="12">
        <f>SUMIFS('VENKOVNI NABYTEK - AREÁL'!$F$3:$F$9,'VENKOVNI NABYTEK - AREÁL'!$B$3:$B$9,B9)</f>
        <v>0</v>
      </c>
      <c r="L9" s="12"/>
    </row>
    <row r="10" spans="1:12" ht="170.1" customHeight="1" x14ac:dyDescent="0.25">
      <c r="A10" s="120"/>
      <c r="B10" s="50" t="s">
        <v>309</v>
      </c>
      <c r="C10" s="50" t="s">
        <v>17</v>
      </c>
      <c r="D10" s="50"/>
      <c r="E10" s="50" t="s">
        <v>837</v>
      </c>
      <c r="F10" s="133">
        <v>3300</v>
      </c>
      <c r="G10" s="115">
        <f t="shared" si="0"/>
        <v>24</v>
      </c>
      <c r="H10" s="12">
        <f>SUMIFS('1.PP_MÍSTNOSTI'!$F$3:$F$65,'1.PP_MÍSTNOSTI'!$B$3:$B$65,B10)</f>
        <v>0</v>
      </c>
      <c r="I10" s="12">
        <f>SUMIFS('1.NP_MISTNOSTI'!$F$3:$F$618,'1.NP_MISTNOSTI'!$B$3:$B$618,B10)</f>
        <v>24</v>
      </c>
      <c r="J10" s="12">
        <f>SUMIFS('2.NP_MISTNOSTI'!$F$5:$F$281,'2.NP_MISTNOSTI'!$B$5:$B$281,B10)</f>
        <v>0</v>
      </c>
      <c r="K10" s="12">
        <f>SUMIFS('VENKOVNI NABYTEK - AREÁL'!$F$3:$F$9,'VENKOVNI NABYTEK - AREÁL'!$B$3:$B$9,B10)</f>
        <v>0</v>
      </c>
      <c r="L10" s="12"/>
    </row>
    <row r="11" spans="1:12" ht="170.1" customHeight="1" x14ac:dyDescent="0.25">
      <c r="A11" s="120"/>
      <c r="B11" s="50" t="s">
        <v>289</v>
      </c>
      <c r="C11" s="50" t="s">
        <v>56</v>
      </c>
      <c r="D11" s="50"/>
      <c r="E11" s="50" t="s">
        <v>541</v>
      </c>
      <c r="F11" s="18">
        <v>6000</v>
      </c>
      <c r="G11" s="115">
        <f t="shared" si="0"/>
        <v>11</v>
      </c>
      <c r="H11" s="12">
        <f>SUMIFS('1.PP_MÍSTNOSTI'!$F$3:$F$65,'1.PP_MÍSTNOSTI'!$B$3:$B$65,B11)</f>
        <v>0</v>
      </c>
      <c r="I11" s="12">
        <f>SUMIFS('1.NP_MISTNOSTI'!$F$3:$F$618,'1.NP_MISTNOSTI'!$B$3:$B$618,B11)</f>
        <v>0</v>
      </c>
      <c r="J11" s="12">
        <f>SUMIFS('2.NP_MISTNOSTI'!$F$5:$F$281,'2.NP_MISTNOSTI'!$B$5:$B$281,B11)</f>
        <v>11</v>
      </c>
      <c r="K11" s="12">
        <f>SUMIFS('VENKOVNI NABYTEK - AREÁL'!$F$3:$F$9,'VENKOVNI NABYTEK - AREÁL'!$B$3:$B$9,B11)</f>
        <v>0</v>
      </c>
      <c r="L11" s="12"/>
    </row>
    <row r="12" spans="1:12" ht="170.1" customHeight="1" x14ac:dyDescent="0.25">
      <c r="A12" s="120"/>
      <c r="B12" s="50" t="s">
        <v>290</v>
      </c>
      <c r="C12" s="50" t="s">
        <v>56</v>
      </c>
      <c r="D12" s="50"/>
      <c r="E12" s="50" t="s">
        <v>549</v>
      </c>
      <c r="F12" s="18">
        <v>6000</v>
      </c>
      <c r="G12" s="115">
        <f t="shared" si="0"/>
        <v>6</v>
      </c>
      <c r="H12" s="12">
        <f>SUMIFS('1.PP_MÍSTNOSTI'!$F$3:$F$65,'1.PP_MÍSTNOSTI'!$B$3:$B$65,B12)</f>
        <v>0</v>
      </c>
      <c r="I12" s="12">
        <f>SUMIFS('1.NP_MISTNOSTI'!$F$3:$F$618,'1.NP_MISTNOSTI'!$B$3:$B$618,B12)</f>
        <v>6</v>
      </c>
      <c r="J12" s="12">
        <f>SUMIFS('2.NP_MISTNOSTI'!$F$5:$F$281,'2.NP_MISTNOSTI'!$B$5:$B$281,B12)</f>
        <v>0</v>
      </c>
      <c r="K12" s="12">
        <f>SUMIFS('VENKOVNI NABYTEK - AREÁL'!$F$3:$F$9,'VENKOVNI NABYTEK - AREÁL'!$B$3:$B$9,B12)</f>
        <v>0</v>
      </c>
      <c r="L12" s="12"/>
    </row>
    <row r="13" spans="1:12" ht="170.1" customHeight="1" x14ac:dyDescent="0.25">
      <c r="A13" s="121"/>
      <c r="B13" s="50" t="s">
        <v>291</v>
      </c>
      <c r="C13" s="50" t="s">
        <v>57</v>
      </c>
      <c r="D13" s="50"/>
      <c r="E13" s="24" t="s">
        <v>546</v>
      </c>
      <c r="F13" s="18">
        <v>6500</v>
      </c>
      <c r="G13" s="115">
        <f t="shared" si="0"/>
        <v>3</v>
      </c>
      <c r="H13" s="12">
        <f>SUMIFS('1.PP_MÍSTNOSTI'!$F$3:$F$65,'1.PP_MÍSTNOSTI'!$B$3:$B$65,B13)</f>
        <v>0</v>
      </c>
      <c r="I13" s="12">
        <f>SUMIFS('1.NP_MISTNOSTI'!$F$3:$F$618,'1.NP_MISTNOSTI'!$B$3:$B$618,B13)</f>
        <v>0</v>
      </c>
      <c r="J13" s="12">
        <f>SUMIFS('2.NP_MISTNOSTI'!$F$5:$F$281,'2.NP_MISTNOSTI'!$B$5:$B$281,B13)</f>
        <v>3</v>
      </c>
      <c r="K13" s="12">
        <f>SUMIFS('VENKOVNI NABYTEK - AREÁL'!$F$3:$F$9,'VENKOVNI NABYTEK - AREÁL'!$B$3:$B$9,B13)</f>
        <v>0</v>
      </c>
      <c r="L13" s="12"/>
    </row>
    <row r="14" spans="1:12" ht="170.1" customHeight="1" x14ac:dyDescent="0.25">
      <c r="A14" s="121"/>
      <c r="B14" s="50" t="s">
        <v>292</v>
      </c>
      <c r="C14" s="50" t="s">
        <v>57</v>
      </c>
      <c r="D14" s="50"/>
      <c r="E14" s="24" t="s">
        <v>547</v>
      </c>
      <c r="F14" s="18">
        <v>6500</v>
      </c>
      <c r="G14" s="115">
        <f t="shared" si="0"/>
        <v>3</v>
      </c>
      <c r="H14" s="12">
        <f>SUMIFS('1.PP_MÍSTNOSTI'!$F$3:$F$65,'1.PP_MÍSTNOSTI'!$B$3:$B$65,B14)</f>
        <v>0</v>
      </c>
      <c r="I14" s="12">
        <f>SUMIFS('1.NP_MISTNOSTI'!$F$3:$F$618,'1.NP_MISTNOSTI'!$B$3:$B$618,B14)</f>
        <v>3</v>
      </c>
      <c r="J14" s="12">
        <f>SUMIFS('2.NP_MISTNOSTI'!$F$5:$F$281,'2.NP_MISTNOSTI'!$B$5:$B$281,B14)</f>
        <v>0</v>
      </c>
      <c r="K14" s="12">
        <f>SUMIFS('VENKOVNI NABYTEK - AREÁL'!$F$3:$F$9,'VENKOVNI NABYTEK - AREÁL'!$B$3:$B$9,B14)</f>
        <v>0</v>
      </c>
      <c r="L14" s="12"/>
    </row>
    <row r="15" spans="1:12" ht="170.1" customHeight="1" x14ac:dyDescent="0.25">
      <c r="A15" s="121"/>
      <c r="B15" s="50" t="s">
        <v>293</v>
      </c>
      <c r="C15" s="50" t="s">
        <v>57</v>
      </c>
      <c r="D15" s="50"/>
      <c r="E15" s="24" t="s">
        <v>548</v>
      </c>
      <c r="F15" s="18">
        <v>6500</v>
      </c>
      <c r="G15" s="115">
        <f t="shared" si="0"/>
        <v>6</v>
      </c>
      <c r="H15" s="12">
        <f>SUMIFS('1.PP_MÍSTNOSTI'!$F$3:$F$65,'1.PP_MÍSTNOSTI'!$B$3:$B$65,B15)</f>
        <v>0</v>
      </c>
      <c r="I15" s="12">
        <f>SUMIFS('1.NP_MISTNOSTI'!$F$3:$F$618,'1.NP_MISTNOSTI'!$B$3:$B$618,B15)</f>
        <v>6</v>
      </c>
      <c r="J15" s="12">
        <f>SUMIFS('2.NP_MISTNOSTI'!$F$5:$F$281,'2.NP_MISTNOSTI'!$B$5:$B$281,B15)</f>
        <v>0</v>
      </c>
      <c r="K15" s="12">
        <f>SUMIFS('VENKOVNI NABYTEK - AREÁL'!$F$3:$F$9,'VENKOVNI NABYTEK - AREÁL'!$B$3:$B$9,B15)</f>
        <v>0</v>
      </c>
      <c r="L15" s="12"/>
    </row>
    <row r="16" spans="1:12" ht="170.1" customHeight="1" x14ac:dyDescent="0.25">
      <c r="A16" s="120"/>
      <c r="B16" s="50" t="s">
        <v>294</v>
      </c>
      <c r="C16" s="50" t="s">
        <v>85</v>
      </c>
      <c r="D16" s="50"/>
      <c r="E16" s="50" t="s">
        <v>671</v>
      </c>
      <c r="F16" s="18">
        <v>15000</v>
      </c>
      <c r="G16" s="115">
        <f t="shared" si="0"/>
        <v>6</v>
      </c>
      <c r="H16" s="12">
        <f>SUMIFS('1.PP_MÍSTNOSTI'!$F$3:$F$65,'1.PP_MÍSTNOSTI'!$B$3:$B$65,B16)</f>
        <v>0</v>
      </c>
      <c r="I16" s="12">
        <f>SUMIFS('1.NP_MISTNOSTI'!$F$3:$F$618,'1.NP_MISTNOSTI'!$B$3:$B$618,B16)</f>
        <v>0</v>
      </c>
      <c r="J16" s="12">
        <f>SUMIFS('2.NP_MISTNOSTI'!$F$5:$F$281,'2.NP_MISTNOSTI'!$B$5:$B$281,B16)</f>
        <v>6</v>
      </c>
      <c r="K16" s="12">
        <f>SUMIFS('VENKOVNI NABYTEK - AREÁL'!$F$3:$F$9,'VENKOVNI NABYTEK - AREÁL'!$B$3:$B$9,B16)</f>
        <v>0</v>
      </c>
      <c r="L16" s="12"/>
    </row>
    <row r="17" spans="1:13" ht="170.1" customHeight="1" x14ac:dyDescent="0.25">
      <c r="A17" s="121"/>
      <c r="B17" s="50" t="s">
        <v>295</v>
      </c>
      <c r="C17" s="50" t="s">
        <v>19</v>
      </c>
      <c r="D17" s="50"/>
      <c r="E17" s="27" t="s">
        <v>195</v>
      </c>
      <c r="F17" s="18">
        <v>2690</v>
      </c>
      <c r="G17" s="115">
        <f t="shared" si="0"/>
        <v>5</v>
      </c>
      <c r="H17" s="12">
        <f>SUMIFS('1.PP_MÍSTNOSTI'!$F$3:$F$65,'1.PP_MÍSTNOSTI'!$B$3:$B$65,B17)</f>
        <v>0</v>
      </c>
      <c r="I17" s="12">
        <f>SUMIFS('1.NP_MISTNOSTI'!$F$3:$F$618,'1.NP_MISTNOSTI'!$B$3:$B$618,B17)</f>
        <v>3</v>
      </c>
      <c r="J17" s="12">
        <f>SUMIFS('2.NP_MISTNOSTI'!$F$5:$F$281,'2.NP_MISTNOSTI'!$B$5:$B$281,B17)</f>
        <v>2</v>
      </c>
      <c r="K17" s="12">
        <f>SUMIFS('VENKOVNI NABYTEK - AREÁL'!$F$3:$F$9,'VENKOVNI NABYTEK - AREÁL'!$B$3:$B$9,B17)</f>
        <v>0</v>
      </c>
      <c r="L17" s="12"/>
    </row>
    <row r="18" spans="1:13" ht="170.1" customHeight="1" x14ac:dyDescent="0.25">
      <c r="A18" s="121"/>
      <c r="B18" s="45" t="s">
        <v>296</v>
      </c>
      <c r="C18" s="45" t="s">
        <v>476</v>
      </c>
      <c r="D18" s="45"/>
      <c r="E18" s="27" t="s">
        <v>624</v>
      </c>
      <c r="F18" s="47">
        <v>2990</v>
      </c>
      <c r="G18" s="115">
        <f>SUM(H18:K18)</f>
        <v>1</v>
      </c>
      <c r="H18" s="12">
        <f>SUMIFS('1.PP_MÍSTNOSTI'!$F$3:$F$65,'1.PP_MÍSTNOSTI'!$B$3:$B$65,B18)</f>
        <v>0</v>
      </c>
      <c r="I18" s="12">
        <f>SUMIFS('1.NP_MISTNOSTI'!$F$3:$F$618,'1.NP_MISTNOSTI'!$B$3:$B$618,B18)</f>
        <v>1</v>
      </c>
      <c r="J18" s="12">
        <f>SUMIFS('2.NP_MISTNOSTI'!$F$5:$F$281,'2.NP_MISTNOSTI'!$B$5:$B$281,B18)</f>
        <v>0</v>
      </c>
      <c r="K18" s="12">
        <f>SUMIFS('VENKOVNI NABYTEK - AREÁL'!$F$3:$F$9,'VENKOVNI NABYTEK - AREÁL'!$B$3:$B$9,B18)</f>
        <v>0</v>
      </c>
      <c r="L18" s="12"/>
    </row>
    <row r="19" spans="1:13" ht="170.1" customHeight="1" x14ac:dyDescent="0.25">
      <c r="A19" s="121"/>
      <c r="B19" s="50" t="s">
        <v>298</v>
      </c>
      <c r="C19" s="50" t="s">
        <v>239</v>
      </c>
      <c r="D19" s="50"/>
      <c r="E19" s="24" t="s">
        <v>828</v>
      </c>
      <c r="F19" s="18">
        <v>1800</v>
      </c>
      <c r="G19" s="115">
        <f t="shared" si="0"/>
        <v>2</v>
      </c>
      <c r="H19" s="12">
        <f>SUMIFS('1.PP_MÍSTNOSTI'!$F$3:$F$65,'1.PP_MÍSTNOSTI'!$B$3:$B$65,B19)</f>
        <v>0</v>
      </c>
      <c r="I19" s="12">
        <f>SUMIFS('1.NP_MISTNOSTI'!$F$3:$F$618,'1.NP_MISTNOSTI'!$B$3:$B$618,B19)</f>
        <v>1</v>
      </c>
      <c r="J19" s="12">
        <f>SUMIFS('2.NP_MISTNOSTI'!$F$5:$F$281,'2.NP_MISTNOSTI'!$B$5:$B$281,B19)</f>
        <v>1</v>
      </c>
      <c r="K19" s="12">
        <f>SUMIFS('VENKOVNI NABYTEK - AREÁL'!$F$3:$F$9,'VENKOVNI NABYTEK - AREÁL'!$B$3:$B$9,B19)</f>
        <v>0</v>
      </c>
      <c r="L19" s="12"/>
    </row>
    <row r="20" spans="1:13" ht="170.1" customHeight="1" x14ac:dyDescent="0.25">
      <c r="A20" s="121"/>
      <c r="B20" s="50" t="s">
        <v>299</v>
      </c>
      <c r="C20" s="50" t="s">
        <v>18</v>
      </c>
      <c r="D20" s="12"/>
      <c r="E20" s="50" t="s">
        <v>106</v>
      </c>
      <c r="F20" s="18">
        <v>143170</v>
      </c>
      <c r="G20" s="115">
        <f t="shared" si="0"/>
        <v>2</v>
      </c>
      <c r="H20" s="12">
        <f>SUMIFS('1.PP_MÍSTNOSTI'!$F$3:$F$65,'1.PP_MÍSTNOSTI'!$B$3:$B$65,B20)</f>
        <v>0</v>
      </c>
      <c r="I20" s="12">
        <f>SUMIFS('1.NP_MISTNOSTI'!$F$3:$F$618,'1.NP_MISTNOSTI'!$B$3:$B$618,B20)</f>
        <v>2</v>
      </c>
      <c r="J20" s="12">
        <f>SUMIFS('2.NP_MISTNOSTI'!$F$5:$F$281,'2.NP_MISTNOSTI'!$B$5:$B$281,B20)</f>
        <v>0</v>
      </c>
      <c r="K20" s="12">
        <f>SUMIFS('VENKOVNI NABYTEK - AREÁL'!$F$3:$F$9,'VENKOVNI NABYTEK - AREÁL'!$B$3:$B$9,B20)</f>
        <v>0</v>
      </c>
      <c r="L20" s="50" t="s">
        <v>133</v>
      </c>
    </row>
    <row r="21" spans="1:13" ht="170.1" customHeight="1" x14ac:dyDescent="0.25">
      <c r="A21" s="121"/>
      <c r="B21" s="50" t="s">
        <v>297</v>
      </c>
      <c r="C21" s="50" t="s">
        <v>187</v>
      </c>
      <c r="D21" s="50"/>
      <c r="E21" s="24" t="s">
        <v>632</v>
      </c>
      <c r="F21" s="18">
        <v>3000</v>
      </c>
      <c r="G21" s="115">
        <f t="shared" si="0"/>
        <v>1</v>
      </c>
      <c r="H21" s="12">
        <f>SUMIFS('1.PP_MÍSTNOSTI'!$F$3:$F$65,'1.PP_MÍSTNOSTI'!$B$3:$B$65,B21)</f>
        <v>0</v>
      </c>
      <c r="I21" s="12">
        <f>SUMIFS('1.NP_MISTNOSTI'!$F$3:$F$618,'1.NP_MISTNOSTI'!$B$3:$B$618,B21)</f>
        <v>1</v>
      </c>
      <c r="J21" s="12">
        <f>SUMIFS('2.NP_MISTNOSTI'!$F$5:$F$281,'2.NP_MISTNOSTI'!$B$5:$B$281,B21)</f>
        <v>0</v>
      </c>
      <c r="K21" s="12">
        <f>SUMIFS('VENKOVNI NABYTEK - AREÁL'!$F$3:$F$9,'VENKOVNI NABYTEK - AREÁL'!$B$3:$B$9,B21)</f>
        <v>0</v>
      </c>
      <c r="L21" s="12"/>
      <c r="M21" s="219"/>
    </row>
    <row r="22" spans="1:13" ht="170.1" customHeight="1" x14ac:dyDescent="0.25">
      <c r="A22" s="121"/>
      <c r="B22" s="50" t="s">
        <v>300</v>
      </c>
      <c r="C22" s="50" t="s">
        <v>191</v>
      </c>
      <c r="D22" s="50"/>
      <c r="E22" s="24" t="s">
        <v>87</v>
      </c>
      <c r="F22" s="18">
        <v>3400</v>
      </c>
      <c r="G22" s="115">
        <f t="shared" si="0"/>
        <v>10</v>
      </c>
      <c r="H22" s="12">
        <f>SUMIFS('1.PP_MÍSTNOSTI'!$F$3:$F$65,'1.PP_MÍSTNOSTI'!$B$3:$B$65,B22)</f>
        <v>0</v>
      </c>
      <c r="I22" s="12">
        <f>SUMIFS('1.NP_MISTNOSTI'!$F$3:$F$618,'1.NP_MISTNOSTI'!$B$3:$B$618,B22)</f>
        <v>10</v>
      </c>
      <c r="J22" s="12">
        <f>SUMIFS('2.NP_MISTNOSTI'!$F$5:$F$281,'2.NP_MISTNOSTI'!$B$5:$B$281,B22)</f>
        <v>0</v>
      </c>
      <c r="K22" s="12">
        <f>SUMIFS('VENKOVNI NABYTEK - AREÁL'!$F$3:$F$9,'VENKOVNI NABYTEK - AREÁL'!$B$3:$B$9,B22)</f>
        <v>0</v>
      </c>
      <c r="L22" s="12"/>
    </row>
    <row r="23" spans="1:13" ht="170.1" customHeight="1" x14ac:dyDescent="0.25">
      <c r="A23" s="121"/>
      <c r="B23" s="50" t="s">
        <v>301</v>
      </c>
      <c r="C23" s="50" t="s">
        <v>192</v>
      </c>
      <c r="D23" s="50"/>
      <c r="E23" s="50" t="s">
        <v>829</v>
      </c>
      <c r="F23" s="18">
        <v>25400</v>
      </c>
      <c r="G23" s="115">
        <f t="shared" si="0"/>
        <v>16</v>
      </c>
      <c r="H23" s="12">
        <f>SUMIFS('1.PP_MÍSTNOSTI'!$F$3:$F$65,'1.PP_MÍSTNOSTI'!$B$3:$B$65,B23)</f>
        <v>0</v>
      </c>
      <c r="I23" s="12">
        <f>SUMIFS('1.NP_MISTNOSTI'!$F$3:$F$618,'1.NP_MISTNOSTI'!$B$3:$B$618,B23)</f>
        <v>16</v>
      </c>
      <c r="J23" s="12">
        <f>SUMIFS('2.NP_MISTNOSTI'!$F$5:$F$281,'2.NP_MISTNOSTI'!$B$5:$B$281,B23)</f>
        <v>0</v>
      </c>
      <c r="K23" s="12">
        <f>SUMIFS('VENKOVNI NABYTEK - AREÁL'!$F$3:$F$9,'VENKOVNI NABYTEK - AREÁL'!$B$3:$B$9,B23)</f>
        <v>0</v>
      </c>
      <c r="L23" s="50" t="s">
        <v>617</v>
      </c>
    </row>
    <row r="24" spans="1:13" ht="170.1" customHeight="1" x14ac:dyDescent="0.25">
      <c r="A24" s="121"/>
      <c r="B24" s="50" t="s">
        <v>302</v>
      </c>
      <c r="C24" s="50" t="s">
        <v>60</v>
      </c>
      <c r="D24" s="50"/>
      <c r="E24" s="24" t="s">
        <v>830</v>
      </c>
      <c r="F24" s="28">
        <v>15500</v>
      </c>
      <c r="G24" s="115">
        <f t="shared" si="0"/>
        <v>1</v>
      </c>
      <c r="H24" s="12">
        <f>SUMIFS('1.PP_MÍSTNOSTI'!$F$3:$F$65,'1.PP_MÍSTNOSTI'!$B$3:$B$65,B24)</f>
        <v>0</v>
      </c>
      <c r="I24" s="12">
        <f>SUMIFS('1.NP_MISTNOSTI'!$F$3:$F$618,'1.NP_MISTNOSTI'!$B$3:$B$618,B24)</f>
        <v>1</v>
      </c>
      <c r="J24" s="12">
        <f>SUMIFS('2.NP_MISTNOSTI'!$F$5:$F$281,'2.NP_MISTNOSTI'!$B$5:$B$281,B24)</f>
        <v>0</v>
      </c>
      <c r="K24" s="12">
        <f>SUMIFS('VENKOVNI NABYTEK - AREÁL'!$F$3:$F$9,'VENKOVNI NABYTEK - AREÁL'!$B$3:$B$9,B24)</f>
        <v>0</v>
      </c>
      <c r="L24" s="12"/>
    </row>
    <row r="25" spans="1:13" ht="170.1" customHeight="1" x14ac:dyDescent="0.25">
      <c r="A25" s="121"/>
      <c r="B25" s="50" t="s">
        <v>303</v>
      </c>
      <c r="C25" s="50" t="s">
        <v>39</v>
      </c>
      <c r="D25" s="50"/>
      <c r="E25" s="37" t="s">
        <v>672</v>
      </c>
      <c r="F25" s="18">
        <v>2390</v>
      </c>
      <c r="G25" s="115">
        <f t="shared" si="0"/>
        <v>3</v>
      </c>
      <c r="H25" s="12">
        <f>SUMIFS('1.PP_MÍSTNOSTI'!$F$3:$F$65,'1.PP_MÍSTNOSTI'!$B$3:$B$65,B25)</f>
        <v>3</v>
      </c>
      <c r="I25" s="12">
        <f>SUMIFS('1.NP_MISTNOSTI'!$F$3:$F$618,'1.NP_MISTNOSTI'!$B$3:$B$618,B25)</f>
        <v>0</v>
      </c>
      <c r="J25" s="12">
        <f>SUMIFS('2.NP_MISTNOSTI'!$F$5:$F$281,'2.NP_MISTNOSTI'!$B$5:$B$281,B25)</f>
        <v>0</v>
      </c>
      <c r="K25" s="12">
        <f>SUMIFS('VENKOVNI NABYTEK - AREÁL'!$F$3:$F$9,'VENKOVNI NABYTEK - AREÁL'!$B$3:$B$9,B25)</f>
        <v>0</v>
      </c>
      <c r="L25" s="12"/>
    </row>
    <row r="26" spans="1:13" ht="170.1" customHeight="1" x14ac:dyDescent="0.25">
      <c r="B26" s="50" t="s">
        <v>304</v>
      </c>
      <c r="C26" s="50" t="s">
        <v>39</v>
      </c>
      <c r="D26" s="50"/>
      <c r="E26" s="114" t="s">
        <v>543</v>
      </c>
      <c r="F26" s="134">
        <v>3790</v>
      </c>
      <c r="G26" s="115">
        <f t="shared" si="0"/>
        <v>2</v>
      </c>
      <c r="H26" s="12">
        <f>SUMIFS('1.PP_MÍSTNOSTI'!$F$3:$F$65,'1.PP_MÍSTNOSTI'!$B$3:$B$65,B26)</f>
        <v>2</v>
      </c>
      <c r="I26" s="12">
        <f>SUMIFS('1.NP_MISTNOSTI'!$F$3:$F$618,'1.NP_MISTNOSTI'!$B$3:$B$618,B26)</f>
        <v>0</v>
      </c>
      <c r="J26" s="12">
        <f>SUMIFS('2.NP_MISTNOSTI'!$F$5:$F$281,'2.NP_MISTNOSTI'!$B$5:$B$281,B26)</f>
        <v>0</v>
      </c>
      <c r="K26" s="12">
        <f>SUMIFS('VENKOVNI NABYTEK - AREÁL'!$F$3:$F$9,'VENKOVNI NABYTEK - AREÁL'!$B$3:$B$9,B26)</f>
        <v>0</v>
      </c>
      <c r="L26" s="12"/>
    </row>
    <row r="27" spans="1:13" ht="170.1" customHeight="1" x14ac:dyDescent="0.25">
      <c r="B27" s="50" t="s">
        <v>305</v>
      </c>
      <c r="C27" s="50" t="s">
        <v>16</v>
      </c>
      <c r="D27" s="50"/>
      <c r="E27" s="27" t="s">
        <v>544</v>
      </c>
      <c r="F27" s="135">
        <v>6490</v>
      </c>
      <c r="G27" s="115">
        <f t="shared" si="0"/>
        <v>1</v>
      </c>
      <c r="H27" s="12">
        <f>SUMIFS('1.PP_MÍSTNOSTI'!$F$3:$F$65,'1.PP_MÍSTNOSTI'!$B$3:$B$65,B27)</f>
        <v>1</v>
      </c>
      <c r="I27" s="12">
        <f>SUMIFS('1.NP_MISTNOSTI'!$F$3:$F$618,'1.NP_MISTNOSTI'!$B$3:$B$618,B27)</f>
        <v>0</v>
      </c>
      <c r="J27" s="12">
        <f>SUMIFS('2.NP_MISTNOSTI'!$F$5:$F$281,'2.NP_MISTNOSTI'!$B$5:$B$281,B27)</f>
        <v>0</v>
      </c>
      <c r="K27" s="12">
        <f>SUMIFS('VENKOVNI NABYTEK - AREÁL'!$F$3:$F$9,'VENKOVNI NABYTEK - AREÁL'!$B$3:$B$9,B27)</f>
        <v>0</v>
      </c>
      <c r="L27" s="12"/>
    </row>
    <row r="28" spans="1:13" ht="170.1" customHeight="1" x14ac:dyDescent="0.25">
      <c r="B28" s="50" t="s">
        <v>306</v>
      </c>
      <c r="C28" s="50" t="s">
        <v>17</v>
      </c>
      <c r="D28" s="50"/>
      <c r="E28" s="27" t="s">
        <v>579</v>
      </c>
      <c r="F28" s="134">
        <v>1790</v>
      </c>
      <c r="G28" s="115">
        <f t="shared" si="0"/>
        <v>4</v>
      </c>
      <c r="H28" s="12">
        <f>SUMIFS('1.PP_MÍSTNOSTI'!$F$3:$F$65,'1.PP_MÍSTNOSTI'!$B$3:$B$65,B28)</f>
        <v>4</v>
      </c>
      <c r="I28" s="12">
        <f>SUMIFS('1.NP_MISTNOSTI'!$F$3:$F$618,'1.NP_MISTNOSTI'!$B$3:$B$618,B28)</f>
        <v>0</v>
      </c>
      <c r="J28" s="12">
        <f>SUMIFS('2.NP_MISTNOSTI'!$F$5:$F$281,'2.NP_MISTNOSTI'!$B$5:$B$281,B28)</f>
        <v>0</v>
      </c>
      <c r="K28" s="12">
        <f>SUMIFS('VENKOVNI NABYTEK - AREÁL'!$F$3:$F$9,'VENKOVNI NABYTEK - AREÁL'!$B$3:$B$9,B28)</f>
        <v>0</v>
      </c>
      <c r="L28" s="12"/>
    </row>
    <row r="29" spans="1:13" ht="170.1" customHeight="1" x14ac:dyDescent="0.25">
      <c r="A29" s="120"/>
      <c r="B29" s="50" t="s">
        <v>307</v>
      </c>
      <c r="C29" s="50" t="s">
        <v>58</v>
      </c>
      <c r="D29" s="50"/>
      <c r="E29" s="24" t="s">
        <v>832</v>
      </c>
      <c r="F29" s="134">
        <v>1900</v>
      </c>
      <c r="G29" s="115">
        <f t="shared" si="0"/>
        <v>24</v>
      </c>
      <c r="H29" s="12">
        <f>SUMIFS('1.PP_MÍSTNOSTI'!$F$3:$F$65,'1.PP_MÍSTNOSTI'!$B$3:$B$65,B29)</f>
        <v>0</v>
      </c>
      <c r="I29" s="12">
        <f>SUMIFS('1.NP_MISTNOSTI'!$F$3:$F$618,'1.NP_MISTNOSTI'!$B$3:$B$618,B29)</f>
        <v>16</v>
      </c>
      <c r="J29" s="12">
        <f>SUMIFS('2.NP_MISTNOSTI'!$F$5:$F$281,'2.NP_MISTNOSTI'!$B$5:$B$281,B29)</f>
        <v>8</v>
      </c>
      <c r="K29" s="12">
        <f>SUMIFS('VENKOVNI NABYTEK - AREÁL'!$F$3:$F$9,'VENKOVNI NABYTEK - AREÁL'!$B$3:$B$9,B29)</f>
        <v>0</v>
      </c>
      <c r="L29" s="12"/>
    </row>
    <row r="30" spans="1:13" ht="170.1" customHeight="1" x14ac:dyDescent="0.25">
      <c r="A30" s="120"/>
      <c r="B30" s="50" t="s">
        <v>308</v>
      </c>
      <c r="C30" s="50" t="s">
        <v>58</v>
      </c>
      <c r="D30" s="50"/>
      <c r="E30" s="24" t="s">
        <v>838</v>
      </c>
      <c r="F30" s="134">
        <v>1900</v>
      </c>
      <c r="G30" s="115">
        <f t="shared" si="0"/>
        <v>24</v>
      </c>
      <c r="H30" s="12">
        <f>SUMIFS('1.PP_MÍSTNOSTI'!$F$3:$F$65,'1.PP_MÍSTNOSTI'!$B$3:$B$65,B30)</f>
        <v>0</v>
      </c>
      <c r="I30" s="12">
        <f>SUMIFS('1.NP_MISTNOSTI'!$F$3:$F$618,'1.NP_MISTNOSTI'!$B$3:$B$618,B30)</f>
        <v>16</v>
      </c>
      <c r="J30" s="12">
        <f>SUMIFS('2.NP_MISTNOSTI'!$F$5:$F$281,'2.NP_MISTNOSTI'!$B$5:$B$281,B30)</f>
        <v>8</v>
      </c>
      <c r="K30" s="12">
        <f>SUMIFS('VENKOVNI NABYTEK - AREÁL'!$F$3:$F$9,'VENKOVNI NABYTEK - AREÁL'!$B$3:$B$9,B30)</f>
        <v>0</v>
      </c>
      <c r="L30" s="12"/>
    </row>
    <row r="31" spans="1:13" ht="170.1" customHeight="1" x14ac:dyDescent="0.25">
      <c r="A31" s="120"/>
      <c r="B31" s="50" t="s">
        <v>310</v>
      </c>
      <c r="C31" s="50" t="s">
        <v>58</v>
      </c>
      <c r="D31" s="50"/>
      <c r="E31" s="24" t="s">
        <v>839</v>
      </c>
      <c r="F31" s="134">
        <v>1900</v>
      </c>
      <c r="G31" s="115">
        <f t="shared" si="0"/>
        <v>20</v>
      </c>
      <c r="H31" s="12">
        <f>SUMIFS('1.PP_MÍSTNOSTI'!$F$3:$F$65,'1.PP_MÍSTNOSTI'!$B$3:$B$65,B31)</f>
        <v>0</v>
      </c>
      <c r="I31" s="12">
        <f>SUMIFS('1.NP_MISTNOSTI'!$F$3:$F$618,'1.NP_MISTNOSTI'!$B$3:$B$618,B31)</f>
        <v>16</v>
      </c>
      <c r="J31" s="12">
        <f>SUMIFS('2.NP_MISTNOSTI'!$F$5:$F$281,'2.NP_MISTNOSTI'!$B$5:$B$281,B31)</f>
        <v>4</v>
      </c>
      <c r="K31" s="12">
        <f>SUMIFS('VENKOVNI NABYTEK - AREÁL'!$F$3:$F$9,'VENKOVNI NABYTEK - AREÁL'!$B$3:$B$9,B31)</f>
        <v>0</v>
      </c>
      <c r="L31" s="12"/>
    </row>
    <row r="32" spans="1:13" s="122" customFormat="1" ht="170.1" customHeight="1" x14ac:dyDescent="0.25">
      <c r="A32" s="120"/>
      <c r="B32" s="50" t="s">
        <v>311</v>
      </c>
      <c r="C32" s="136" t="s">
        <v>58</v>
      </c>
      <c r="D32" s="136"/>
      <c r="E32" s="137" t="s">
        <v>840</v>
      </c>
      <c r="F32" s="138">
        <v>1900</v>
      </c>
      <c r="G32" s="115">
        <f t="shared" si="0"/>
        <v>20</v>
      </c>
      <c r="H32" s="12">
        <f>SUMIFS('1.PP_MÍSTNOSTI'!$F$3:$F$65,'1.PP_MÍSTNOSTI'!$B$3:$B$65,B32)</f>
        <v>0</v>
      </c>
      <c r="I32" s="12">
        <f>SUMIFS('1.NP_MISTNOSTI'!$F$3:$F$618,'1.NP_MISTNOSTI'!$B$3:$B$618,B32)</f>
        <v>16</v>
      </c>
      <c r="J32" s="12">
        <f>SUMIFS('2.NP_MISTNOSTI'!$F$5:$F$281,'2.NP_MISTNOSTI'!$B$5:$B$281,B32)</f>
        <v>4</v>
      </c>
      <c r="K32" s="12">
        <f>SUMIFS('VENKOVNI NABYTEK - AREÁL'!$F$3:$F$9,'VENKOVNI NABYTEK - AREÁL'!$B$3:$B$9,B32)</f>
        <v>0</v>
      </c>
      <c r="L32" s="139"/>
    </row>
    <row r="33" spans="1:12" s="122" customFormat="1" ht="170.1" customHeight="1" x14ac:dyDescent="0.25">
      <c r="A33" s="120"/>
      <c r="B33" s="50" t="s">
        <v>312</v>
      </c>
      <c r="C33" s="50" t="s">
        <v>58</v>
      </c>
      <c r="D33" s="50"/>
      <c r="E33" s="24" t="s">
        <v>831</v>
      </c>
      <c r="F33" s="134">
        <v>1900</v>
      </c>
      <c r="G33" s="115">
        <f t="shared" si="0"/>
        <v>16</v>
      </c>
      <c r="H33" s="12">
        <f>SUMIFS('1.PP_MÍSTNOSTI'!$F$3:$F$65,'1.PP_MÍSTNOSTI'!$B$3:$B$65,B33)</f>
        <v>0</v>
      </c>
      <c r="I33" s="12">
        <f>SUMIFS('1.NP_MISTNOSTI'!$F$3:$F$618,'1.NP_MISTNOSTI'!$B$3:$B$618,B33)</f>
        <v>16</v>
      </c>
      <c r="J33" s="12">
        <f>SUMIFS('2.NP_MISTNOSTI'!$F$5:$F$281,'2.NP_MISTNOSTI'!$B$5:$B$281,B33)</f>
        <v>0</v>
      </c>
      <c r="K33" s="12">
        <f>SUMIFS('VENKOVNI NABYTEK - AREÁL'!$F$3:$F$9,'VENKOVNI NABYTEK - AREÁL'!$B$3:$B$9,B33)</f>
        <v>0</v>
      </c>
      <c r="L33" s="139"/>
    </row>
    <row r="34" spans="1:12" ht="170.1" customHeight="1" x14ac:dyDescent="0.25">
      <c r="A34" s="120"/>
      <c r="B34" s="50" t="s">
        <v>313</v>
      </c>
      <c r="C34" s="50" t="s">
        <v>59</v>
      </c>
      <c r="D34" s="50"/>
      <c r="E34" s="24" t="s">
        <v>841</v>
      </c>
      <c r="F34" s="134">
        <v>2200</v>
      </c>
      <c r="G34" s="115">
        <f t="shared" si="0"/>
        <v>2</v>
      </c>
      <c r="H34" s="12">
        <f>SUMIFS('1.PP_MÍSTNOSTI'!$F$3:$F$65,'1.PP_MÍSTNOSTI'!$B$3:$B$65,B34)</f>
        <v>0</v>
      </c>
      <c r="I34" s="12">
        <f>SUMIFS('1.NP_MISTNOSTI'!$F$3:$F$618,'1.NP_MISTNOSTI'!$B$3:$B$618,B34)</f>
        <v>0</v>
      </c>
      <c r="J34" s="12">
        <f>SUMIFS('2.NP_MISTNOSTI'!$F$5:$F$281,'2.NP_MISTNOSTI'!$B$5:$B$281,B34)</f>
        <v>2</v>
      </c>
      <c r="K34" s="12">
        <f>SUMIFS('VENKOVNI NABYTEK - AREÁL'!$F$3:$F$9,'VENKOVNI NABYTEK - AREÁL'!$B$3:$B$9,B34)</f>
        <v>0</v>
      </c>
      <c r="L34" s="12"/>
    </row>
    <row r="35" spans="1:12" ht="170.1" customHeight="1" x14ac:dyDescent="0.25">
      <c r="A35" s="120"/>
      <c r="B35" s="50" t="s">
        <v>314</v>
      </c>
      <c r="C35" s="50" t="s">
        <v>59</v>
      </c>
      <c r="D35" s="50"/>
      <c r="E35" s="24" t="s">
        <v>842</v>
      </c>
      <c r="F35" s="134">
        <v>2200</v>
      </c>
      <c r="G35" s="115">
        <f t="shared" si="0"/>
        <v>2</v>
      </c>
      <c r="H35" s="12">
        <f>SUMIFS('1.PP_MÍSTNOSTI'!$F$3:$F$65,'1.PP_MÍSTNOSTI'!$B$3:$B$65,B35)</f>
        <v>0</v>
      </c>
      <c r="I35" s="12">
        <f>SUMIFS('1.NP_MISTNOSTI'!$F$3:$F$618,'1.NP_MISTNOSTI'!$B$3:$B$618,B35)</f>
        <v>0</v>
      </c>
      <c r="J35" s="12">
        <f>SUMIFS('2.NP_MISTNOSTI'!$F$5:$F$281,'2.NP_MISTNOSTI'!$B$5:$B$281,B35)</f>
        <v>2</v>
      </c>
      <c r="K35" s="12">
        <f>SUMIFS('VENKOVNI NABYTEK - AREÁL'!$F$3:$F$9,'VENKOVNI NABYTEK - AREÁL'!$B$3:$B$9,B35)</f>
        <v>0</v>
      </c>
      <c r="L35" s="12"/>
    </row>
    <row r="36" spans="1:12" ht="170.1" customHeight="1" x14ac:dyDescent="0.25">
      <c r="A36" s="120"/>
      <c r="B36" s="50" t="s">
        <v>315</v>
      </c>
      <c r="C36" s="50" t="s">
        <v>59</v>
      </c>
      <c r="D36" s="12"/>
      <c r="E36" s="24" t="s">
        <v>843</v>
      </c>
      <c r="F36" s="134">
        <v>2200</v>
      </c>
      <c r="G36" s="115">
        <f t="shared" si="0"/>
        <v>1</v>
      </c>
      <c r="H36" s="12">
        <f>SUMIFS('1.PP_MÍSTNOSTI'!$F$3:$F$65,'1.PP_MÍSTNOSTI'!$B$3:$B$65,B36)</f>
        <v>0</v>
      </c>
      <c r="I36" s="12">
        <f>SUMIFS('1.NP_MISTNOSTI'!$F$3:$F$618,'1.NP_MISTNOSTI'!$B$3:$B$618,B36)</f>
        <v>0</v>
      </c>
      <c r="J36" s="12">
        <f>SUMIFS('2.NP_MISTNOSTI'!$F$5:$F$281,'2.NP_MISTNOSTI'!$B$5:$B$281,B36)</f>
        <v>1</v>
      </c>
      <c r="K36" s="12">
        <f>SUMIFS('VENKOVNI NABYTEK - AREÁL'!$F$3:$F$9,'VENKOVNI NABYTEK - AREÁL'!$B$3:$B$9,B36)</f>
        <v>0</v>
      </c>
      <c r="L36" s="12"/>
    </row>
    <row r="37" spans="1:12" ht="170.1" customHeight="1" x14ac:dyDescent="0.25">
      <c r="A37" s="120"/>
      <c r="B37" s="50" t="s">
        <v>316</v>
      </c>
      <c r="C37" s="50" t="s">
        <v>59</v>
      </c>
      <c r="D37" s="50"/>
      <c r="E37" s="24" t="s">
        <v>844</v>
      </c>
      <c r="F37" s="134">
        <v>2200</v>
      </c>
      <c r="G37" s="115">
        <f t="shared" si="0"/>
        <v>5</v>
      </c>
      <c r="H37" s="12">
        <f>SUMIFS('1.PP_MÍSTNOSTI'!$F$3:$F$65,'1.PP_MÍSTNOSTI'!$B$3:$B$65,B37)</f>
        <v>0</v>
      </c>
      <c r="I37" s="12">
        <f>SUMIFS('1.NP_MISTNOSTI'!$F$3:$F$618,'1.NP_MISTNOSTI'!$B$3:$B$618,B37)</f>
        <v>4</v>
      </c>
      <c r="J37" s="12">
        <f>SUMIFS('2.NP_MISTNOSTI'!$F$5:$F$281,'2.NP_MISTNOSTI'!$B$5:$B$281,B37)</f>
        <v>1</v>
      </c>
      <c r="K37" s="12">
        <f>SUMIFS('VENKOVNI NABYTEK - AREÁL'!$F$3:$F$9,'VENKOVNI NABYTEK - AREÁL'!$B$3:$B$9,B37)</f>
        <v>0</v>
      </c>
      <c r="L37" s="12"/>
    </row>
    <row r="38" spans="1:12" ht="170.1" customHeight="1" x14ac:dyDescent="0.25">
      <c r="A38" s="123"/>
      <c r="B38" s="50" t="s">
        <v>317</v>
      </c>
      <c r="C38" s="50" t="s">
        <v>153</v>
      </c>
      <c r="D38" s="50"/>
      <c r="E38" s="24" t="s">
        <v>845</v>
      </c>
      <c r="F38" s="134">
        <v>2200</v>
      </c>
      <c r="G38" s="115">
        <f t="shared" si="0"/>
        <v>4</v>
      </c>
      <c r="H38" s="12">
        <f>SUMIFS('1.PP_MÍSTNOSTI'!$F$3:$F$65,'1.PP_MÍSTNOSTI'!$B$3:$B$65,B38)</f>
        <v>0</v>
      </c>
      <c r="I38" s="12">
        <f>SUMIFS('1.NP_MISTNOSTI'!$F$3:$F$618,'1.NP_MISTNOSTI'!$B$3:$B$618,B38)</f>
        <v>4</v>
      </c>
      <c r="J38" s="12">
        <f>SUMIFS('2.NP_MISTNOSTI'!$F$5:$F$281,'2.NP_MISTNOSTI'!$B$5:$B$281,B38)</f>
        <v>0</v>
      </c>
      <c r="K38" s="12">
        <f>SUMIFS('VENKOVNI NABYTEK - AREÁL'!$F$3:$F$9,'VENKOVNI NABYTEK - AREÁL'!$B$3:$B$9,B38)</f>
        <v>0</v>
      </c>
      <c r="L38" s="12"/>
    </row>
    <row r="39" spans="1:12" ht="170.1" customHeight="1" x14ac:dyDescent="0.25">
      <c r="A39" s="123"/>
      <c r="B39" s="50" t="s">
        <v>318</v>
      </c>
      <c r="C39" s="50" t="s">
        <v>154</v>
      </c>
      <c r="D39" s="50"/>
      <c r="E39" s="24" t="s">
        <v>846</v>
      </c>
      <c r="F39" s="134">
        <v>2200</v>
      </c>
      <c r="G39" s="115">
        <f t="shared" si="0"/>
        <v>4</v>
      </c>
      <c r="H39" s="12">
        <f>SUMIFS('1.PP_MÍSTNOSTI'!$F$3:$F$65,'1.PP_MÍSTNOSTI'!$B$3:$B$65,B39)</f>
        <v>0</v>
      </c>
      <c r="I39" s="12">
        <f>SUMIFS('1.NP_MISTNOSTI'!$F$3:$F$618,'1.NP_MISTNOSTI'!$B$3:$B$618,B39)</f>
        <v>4</v>
      </c>
      <c r="J39" s="12">
        <f>SUMIFS('2.NP_MISTNOSTI'!$F$5:$F$281,'2.NP_MISTNOSTI'!$B$5:$B$281,B39)</f>
        <v>0</v>
      </c>
      <c r="K39" s="12">
        <f>SUMIFS('VENKOVNI NABYTEK - AREÁL'!$F$3:$F$9,'VENKOVNI NABYTEK - AREÁL'!$B$3:$B$9,B39)</f>
        <v>0</v>
      </c>
      <c r="L39" s="12"/>
    </row>
    <row r="40" spans="1:12" ht="170.1" customHeight="1" x14ac:dyDescent="0.25">
      <c r="A40" s="123"/>
      <c r="B40" s="50" t="s">
        <v>322</v>
      </c>
      <c r="C40" s="50" t="s">
        <v>154</v>
      </c>
      <c r="D40" s="12"/>
      <c r="E40" s="24" t="s">
        <v>847</v>
      </c>
      <c r="F40" s="134">
        <v>2200</v>
      </c>
      <c r="G40" s="115">
        <f t="shared" si="0"/>
        <v>4</v>
      </c>
      <c r="H40" s="12">
        <f>SUMIFS('1.PP_MÍSTNOSTI'!$F$3:$F$65,'1.PP_MÍSTNOSTI'!$B$3:$B$65,B40)</f>
        <v>0</v>
      </c>
      <c r="I40" s="12">
        <f>SUMIFS('1.NP_MISTNOSTI'!$F$3:$F$618,'1.NP_MISTNOSTI'!$B$3:$B$618,B40)</f>
        <v>4</v>
      </c>
      <c r="J40" s="12">
        <f>SUMIFS('2.NP_MISTNOSTI'!$F$5:$F$281,'2.NP_MISTNOSTI'!$B$5:$B$281,B40)</f>
        <v>0</v>
      </c>
      <c r="K40" s="12">
        <f>SUMIFS('VENKOVNI NABYTEK - AREÁL'!$F$3:$F$9,'VENKOVNI NABYTEK - AREÁL'!$B$3:$B$9,B40)</f>
        <v>0</v>
      </c>
      <c r="L40" s="12"/>
    </row>
    <row r="41" spans="1:12" ht="170.1" customHeight="1" x14ac:dyDescent="0.25">
      <c r="A41" s="123"/>
      <c r="B41" s="50" t="s">
        <v>323</v>
      </c>
      <c r="C41" s="50" t="s">
        <v>59</v>
      </c>
      <c r="D41" s="50"/>
      <c r="E41" s="24" t="s">
        <v>848</v>
      </c>
      <c r="F41" s="134">
        <v>2200</v>
      </c>
      <c r="G41" s="115">
        <f t="shared" si="0"/>
        <v>4</v>
      </c>
      <c r="H41" s="12">
        <f>SUMIFS('1.PP_MÍSTNOSTI'!$F$3:$F$65,'1.PP_MÍSTNOSTI'!$B$3:$B$65,B41)</f>
        <v>0</v>
      </c>
      <c r="I41" s="12">
        <f>SUMIFS('1.NP_MISTNOSTI'!$F$3:$F$618,'1.NP_MISTNOSTI'!$B$3:$B$618,B41)</f>
        <v>4</v>
      </c>
      <c r="J41" s="12">
        <f>SUMIFS('2.NP_MISTNOSTI'!$F$5:$F$281,'2.NP_MISTNOSTI'!$B$5:$B$281,B41)</f>
        <v>0</v>
      </c>
      <c r="K41" s="12">
        <f>SUMIFS('VENKOVNI NABYTEK - AREÁL'!$F$3:$F$9,'VENKOVNI NABYTEK - AREÁL'!$B$3:$B$9,B41)</f>
        <v>0</v>
      </c>
      <c r="L41" s="12"/>
    </row>
    <row r="42" spans="1:12" ht="170.1" customHeight="1" x14ac:dyDescent="0.25">
      <c r="A42" s="121"/>
      <c r="B42" s="50" t="s">
        <v>325</v>
      </c>
      <c r="C42" s="50" t="s">
        <v>151</v>
      </c>
      <c r="D42" s="85"/>
      <c r="E42" s="140" t="s">
        <v>849</v>
      </c>
      <c r="F42" s="134">
        <v>3000</v>
      </c>
      <c r="G42" s="115">
        <f t="shared" si="0"/>
        <v>2</v>
      </c>
      <c r="H42" s="12">
        <f>SUMIFS('1.PP_MÍSTNOSTI'!$F$3:$F$65,'1.PP_MÍSTNOSTI'!$B$3:$B$65,B42)</f>
        <v>0</v>
      </c>
      <c r="I42" s="12">
        <f>SUMIFS('1.NP_MISTNOSTI'!$F$3:$F$618,'1.NP_MISTNOSTI'!$B$3:$B$618,B42)</f>
        <v>0</v>
      </c>
      <c r="J42" s="12">
        <f>SUMIFS('2.NP_MISTNOSTI'!$F$5:$F$281,'2.NP_MISTNOSTI'!$B$5:$B$281,B42)</f>
        <v>0</v>
      </c>
      <c r="K42" s="12">
        <f>SUMIFS('VENKOVNI NABYTEK - AREÁL'!$F$3:$F$9,'VENKOVNI NABYTEK - AREÁL'!$B$3:$B$9,B42)</f>
        <v>2</v>
      </c>
      <c r="L42" s="12"/>
    </row>
    <row r="43" spans="1:12" ht="170.1" customHeight="1" x14ac:dyDescent="0.25">
      <c r="A43" s="121"/>
      <c r="B43" s="50" t="s">
        <v>330</v>
      </c>
      <c r="C43" s="50" t="s">
        <v>152</v>
      </c>
      <c r="D43" s="12"/>
      <c r="E43" s="140" t="s">
        <v>849</v>
      </c>
      <c r="F43" s="134">
        <v>5350</v>
      </c>
      <c r="G43" s="115">
        <f t="shared" si="0"/>
        <v>2</v>
      </c>
      <c r="H43" s="12">
        <f>SUMIFS('1.PP_MÍSTNOSTI'!$F$3:$F$65,'1.PP_MÍSTNOSTI'!$B$3:$B$65,B43)</f>
        <v>0</v>
      </c>
      <c r="I43" s="12">
        <f>SUMIFS('1.NP_MISTNOSTI'!$F$3:$F$618,'1.NP_MISTNOSTI'!$B$3:$B$618,B43)</f>
        <v>0</v>
      </c>
      <c r="J43" s="12">
        <f>SUMIFS('2.NP_MISTNOSTI'!$F$5:$F$281,'2.NP_MISTNOSTI'!$B$5:$B$281,B43)</f>
        <v>0</v>
      </c>
      <c r="K43" s="12">
        <f>SUMIFS('VENKOVNI NABYTEK - AREÁL'!$F$3:$F$9,'VENKOVNI NABYTEK - AREÁL'!$B$3:$B$9,B43)</f>
        <v>2</v>
      </c>
      <c r="L43" s="12"/>
    </row>
    <row r="44" spans="1:12" ht="170.1" customHeight="1" x14ac:dyDescent="0.25">
      <c r="A44" s="121"/>
      <c r="B44" s="50" t="s">
        <v>334</v>
      </c>
      <c r="C44" s="50" t="s">
        <v>151</v>
      </c>
      <c r="D44" s="50"/>
      <c r="E44" s="140" t="s">
        <v>850</v>
      </c>
      <c r="F44" s="134">
        <v>3000</v>
      </c>
      <c r="G44" s="115">
        <f t="shared" si="0"/>
        <v>2</v>
      </c>
      <c r="H44" s="12">
        <f>SUMIFS('1.PP_MÍSTNOSTI'!$F$3:$F$65,'1.PP_MÍSTNOSTI'!$B$3:$B$65,B44)</f>
        <v>0</v>
      </c>
      <c r="I44" s="12">
        <f>SUMIFS('1.NP_MISTNOSTI'!$F$3:$F$618,'1.NP_MISTNOSTI'!$B$3:$B$618,B44)</f>
        <v>0</v>
      </c>
      <c r="J44" s="12">
        <f>SUMIFS('2.NP_MISTNOSTI'!$F$5:$F$281,'2.NP_MISTNOSTI'!$B$5:$B$281,B44)</f>
        <v>0</v>
      </c>
      <c r="K44" s="12">
        <f>SUMIFS('VENKOVNI NABYTEK - AREÁL'!$F$3:$F$9,'VENKOVNI NABYTEK - AREÁL'!$B$3:$B$9,B44)</f>
        <v>2</v>
      </c>
      <c r="L44" s="12"/>
    </row>
    <row r="45" spans="1:12" ht="170.1" customHeight="1" x14ac:dyDescent="0.25">
      <c r="A45" s="121"/>
      <c r="B45" s="45" t="s">
        <v>335</v>
      </c>
      <c r="C45" s="45" t="s">
        <v>152</v>
      </c>
      <c r="D45" s="12"/>
      <c r="E45" s="140" t="s">
        <v>850</v>
      </c>
      <c r="F45" s="134">
        <v>5350</v>
      </c>
      <c r="G45" s="115">
        <f t="shared" si="0"/>
        <v>2</v>
      </c>
      <c r="H45" s="12">
        <f>SUMIFS('1.PP_MÍSTNOSTI'!$F$3:$F$65,'1.PP_MÍSTNOSTI'!$B$3:$B$65,B45)</f>
        <v>0</v>
      </c>
      <c r="I45" s="12">
        <f>SUMIFS('1.NP_MISTNOSTI'!$F$3:$F$618,'1.NP_MISTNOSTI'!$B$3:$B$618,B45)</f>
        <v>0</v>
      </c>
      <c r="J45" s="12">
        <f>SUMIFS('2.NP_MISTNOSTI'!$F$5:$F$281,'2.NP_MISTNOSTI'!$B$5:$B$281,B45)</f>
        <v>0</v>
      </c>
      <c r="K45" s="12">
        <f>SUMIFS('VENKOVNI NABYTEK - AREÁL'!$F$3:$F$9,'VENKOVNI NABYTEK - AREÁL'!$B$3:$B$9,B45)</f>
        <v>2</v>
      </c>
      <c r="L45" s="12"/>
    </row>
    <row r="46" spans="1:12" ht="170.1" customHeight="1" x14ac:dyDescent="0.25">
      <c r="A46" s="121"/>
      <c r="B46" s="45" t="s">
        <v>388</v>
      </c>
      <c r="C46" s="45" t="s">
        <v>389</v>
      </c>
      <c r="D46" s="12"/>
      <c r="E46" s="140" t="s">
        <v>633</v>
      </c>
      <c r="F46" s="134">
        <v>6000</v>
      </c>
      <c r="G46" s="115">
        <f t="shared" si="0"/>
        <v>5</v>
      </c>
      <c r="H46" s="12">
        <f>SUMIFS('1.PP_MÍSTNOSTI'!$F$3:$F$65,'1.PP_MÍSTNOSTI'!$B$3:$B$65,B46)</f>
        <v>0</v>
      </c>
      <c r="I46" s="12">
        <f>SUMIFS('1.NP_MISTNOSTI'!$F$3:$F$618,'1.NP_MISTNOSTI'!$B$3:$B$618,B46)</f>
        <v>5</v>
      </c>
      <c r="J46" s="12">
        <f>SUMIFS('2.NP_MISTNOSTI'!$F$5:$F$281,'2.NP_MISTNOSTI'!$B$5:$B$281,B46)</f>
        <v>0</v>
      </c>
      <c r="K46" s="12">
        <f>SUMIFS('VENKOVNI NABYTEK - AREÁL'!$F$3:$F$9,'VENKOVNI NABYTEK - AREÁL'!$B$3:$B$9,B46)</f>
        <v>0</v>
      </c>
      <c r="L46" s="12"/>
    </row>
    <row r="47" spans="1:12" ht="170.1" customHeight="1" x14ac:dyDescent="0.25">
      <c r="A47" s="121"/>
      <c r="B47" s="45" t="s">
        <v>390</v>
      </c>
      <c r="C47" s="141" t="s">
        <v>391</v>
      </c>
      <c r="D47" s="142"/>
      <c r="E47" s="143" t="s">
        <v>625</v>
      </c>
      <c r="F47" s="134">
        <v>5490</v>
      </c>
      <c r="G47" s="115">
        <f t="shared" si="0"/>
        <v>2</v>
      </c>
      <c r="H47" s="12">
        <f>SUMIFS('1.PP_MÍSTNOSTI'!$F$3:$F$65,'1.PP_MÍSTNOSTI'!$B$3:$B$65,B47)</f>
        <v>0</v>
      </c>
      <c r="I47" s="12">
        <f>SUMIFS('1.NP_MISTNOSTI'!$F$3:$F$618,'1.NP_MISTNOSTI'!$B$3:$B$618,B47)</f>
        <v>2</v>
      </c>
      <c r="J47" s="12">
        <f>SUMIFS('2.NP_MISTNOSTI'!$F$5:$F$281,'2.NP_MISTNOSTI'!$B$5:$B$281,B47)</f>
        <v>0</v>
      </c>
      <c r="K47" s="12">
        <f>SUMIFS('VENKOVNI NABYTEK - AREÁL'!$F$3:$F$9,'VENKOVNI NABYTEK - AREÁL'!$B$3:$B$9,B47)</f>
        <v>0</v>
      </c>
      <c r="L47" s="12"/>
    </row>
    <row r="48" spans="1:12" ht="42.75" customHeight="1" x14ac:dyDescent="0.25">
      <c r="A48" s="121"/>
      <c r="B48" s="51"/>
      <c r="C48" s="26"/>
      <c r="D48" s="26"/>
      <c r="E48" s="26"/>
      <c r="F48" s="26"/>
      <c r="G48" s="144"/>
      <c r="H48" s="26"/>
      <c r="I48" s="26"/>
      <c r="J48" s="26"/>
      <c r="K48" s="26"/>
      <c r="L48" s="26"/>
    </row>
    <row r="49" spans="1:13" ht="45" customHeight="1" x14ac:dyDescent="0.25">
      <c r="A49" s="116"/>
      <c r="B49" s="267" t="s">
        <v>424</v>
      </c>
      <c r="C49" s="267"/>
      <c r="D49" s="267"/>
      <c r="E49" s="267"/>
      <c r="F49" s="267"/>
      <c r="G49" s="267"/>
      <c r="H49" s="267"/>
      <c r="I49" s="267"/>
      <c r="J49" s="267"/>
      <c r="K49" s="267"/>
      <c r="L49" s="267"/>
    </row>
    <row r="50" spans="1:13" ht="45" customHeight="1" x14ac:dyDescent="0.25">
      <c r="A50" s="116"/>
      <c r="B50" s="169" t="s">
        <v>61</v>
      </c>
      <c r="C50" s="169" t="s">
        <v>0</v>
      </c>
      <c r="D50" s="169" t="s">
        <v>1</v>
      </c>
      <c r="E50" s="170" t="s">
        <v>3</v>
      </c>
      <c r="F50" s="171" t="s">
        <v>4</v>
      </c>
      <c r="G50" s="172" t="s">
        <v>457</v>
      </c>
      <c r="H50" s="173" t="s">
        <v>444</v>
      </c>
      <c r="I50" s="173" t="s">
        <v>445</v>
      </c>
      <c r="J50" s="173" t="s">
        <v>446</v>
      </c>
      <c r="K50" s="173" t="s">
        <v>277</v>
      </c>
      <c r="L50" s="174" t="s">
        <v>124</v>
      </c>
    </row>
    <row r="51" spans="1:13" ht="170.1" customHeight="1" x14ac:dyDescent="0.25">
      <c r="A51" s="121"/>
      <c r="B51" s="50" t="s">
        <v>243</v>
      </c>
      <c r="C51" s="50" t="s">
        <v>134</v>
      </c>
      <c r="D51" s="50"/>
      <c r="E51" s="50" t="s">
        <v>605</v>
      </c>
      <c r="F51" s="18"/>
      <c r="G51" s="115">
        <f>SUM(H51:K51)</f>
        <v>3</v>
      </c>
      <c r="H51" s="12">
        <f>SUMIFS('1.PP_MÍSTNOSTI'!$F$3:$F$65,'1.PP_MÍSTNOSTI'!$B$3:$B$65,B51)</f>
        <v>0</v>
      </c>
      <c r="I51" s="12">
        <f>SUMIFS('1.NP_MISTNOSTI'!$F$3:$F$618,'1.NP_MISTNOSTI'!$B$3:$B$618,B51)</f>
        <v>0</v>
      </c>
      <c r="J51" s="12">
        <f>SUMIFS('2.NP_MISTNOSTI'!$F$5:$F$281,'2.NP_MISTNOSTI'!$B$5:$B$281,B51)</f>
        <v>3</v>
      </c>
      <c r="K51" s="12">
        <f>SUMIFS('VENKOVNI NABYTEK - AREÁL'!$F$3:$F$9,'VENKOVNI NABYTEK - AREÁL'!$B$3:$B$9,B51)</f>
        <v>0</v>
      </c>
      <c r="L51" s="50" t="s">
        <v>606</v>
      </c>
      <c r="M51" s="219"/>
    </row>
    <row r="52" spans="1:13" ht="170.1" customHeight="1" x14ac:dyDescent="0.25">
      <c r="A52" s="121"/>
      <c r="B52" s="50" t="s">
        <v>513</v>
      </c>
      <c r="C52" s="50" t="s">
        <v>159</v>
      </c>
      <c r="D52" s="50"/>
      <c r="E52" s="89" t="s">
        <v>522</v>
      </c>
      <c r="F52" s="18"/>
      <c r="G52" s="115">
        <f>SUM(H52:K52)</f>
        <v>0</v>
      </c>
      <c r="H52" s="12">
        <f>SUMIFS('1.PP_MÍSTNOSTI'!$F$3:$F$65,'1.PP_MÍSTNOSTI'!$B$3:$B$65,B52)</f>
        <v>0</v>
      </c>
      <c r="I52" s="12">
        <f>SUMIFS('1.NP_MISTNOSTI'!$F$3:$F$618,'1.NP_MISTNOSTI'!$B$3:$B$618,B52)</f>
        <v>0</v>
      </c>
      <c r="J52" s="12">
        <f>SUMIFS('2.NP_MISTNOSTI'!$F$5:$F$281,'2.NP_MISTNOSTI'!$B$5:$B$281,B52)</f>
        <v>0</v>
      </c>
      <c r="K52" s="12">
        <f>SUMIFS('VENKOVNI NABYTEK - AREÁL'!$F$3:$F$9,'VENKOVNI NABYTEK - AREÁL'!$B$3:$B$9,B52)</f>
        <v>0</v>
      </c>
      <c r="L52" s="50" t="s">
        <v>504</v>
      </c>
    </row>
    <row r="53" spans="1:13" ht="170.1" customHeight="1" x14ac:dyDescent="0.25">
      <c r="A53" s="121"/>
      <c r="B53" s="50" t="s">
        <v>514</v>
      </c>
      <c r="C53" s="50" t="s">
        <v>159</v>
      </c>
      <c r="D53" s="45"/>
      <c r="E53" s="89" t="s">
        <v>523</v>
      </c>
      <c r="F53" s="18"/>
      <c r="G53" s="115">
        <f>SUM(H53:K53)</f>
        <v>2</v>
      </c>
      <c r="H53" s="12">
        <f>SUMIFS('1.PP_MÍSTNOSTI'!$F$3:$F$65,'1.PP_MÍSTNOSTI'!$B$3:$B$65,B53)</f>
        <v>0</v>
      </c>
      <c r="I53" s="12">
        <f>SUMIFS('1.NP_MISTNOSTI'!$F$3:$F$618,'1.NP_MISTNOSTI'!$B$3:$B$618,B53)</f>
        <v>0</v>
      </c>
      <c r="J53" s="12">
        <f>SUMIFS('2.NP_MISTNOSTI'!$F$5:$F$281,'2.NP_MISTNOSTI'!$B$5:$B$281,B53)</f>
        <v>2</v>
      </c>
      <c r="K53" s="12">
        <f>SUMIFS('VENKOVNI NABYTEK - AREÁL'!$F$3:$F$9,'VENKOVNI NABYTEK - AREÁL'!$B$3:$B$9,B53)</f>
        <v>0</v>
      </c>
      <c r="L53" s="50" t="s">
        <v>504</v>
      </c>
    </row>
    <row r="54" spans="1:13" ht="170.1" customHeight="1" x14ac:dyDescent="0.25">
      <c r="B54" s="50" t="s">
        <v>244</v>
      </c>
      <c r="C54" s="50" t="s">
        <v>238</v>
      </c>
      <c r="D54" s="50"/>
      <c r="E54" s="50" t="s">
        <v>626</v>
      </c>
      <c r="F54" s="145">
        <v>3000</v>
      </c>
      <c r="G54" s="115">
        <f t="shared" ref="G54" si="1">SUM(H54:K54)</f>
        <v>1</v>
      </c>
      <c r="H54" s="12">
        <f>SUMIFS('1.PP_MÍSTNOSTI'!$F$3:$F$65,'1.PP_MÍSTNOSTI'!$B$3:$B$65,B54)</f>
        <v>0</v>
      </c>
      <c r="I54" s="12">
        <f>SUMIFS('1.NP_MISTNOSTI'!$F$3:$F$618,'1.NP_MISTNOSTI'!$B$3:$B$618,B54)</f>
        <v>0</v>
      </c>
      <c r="J54" s="12">
        <f>SUMIFS('2.NP_MISTNOSTI'!$F$5:$F$281,'2.NP_MISTNOSTI'!$B$5:$B$281,B54)</f>
        <v>1</v>
      </c>
      <c r="K54" s="12">
        <f>SUMIFS('VENKOVNI NABYTEK - AREÁL'!$F$3:$F$9,'VENKOVNI NABYTEK - AREÁL'!$B$3:$B$9,B54)</f>
        <v>0</v>
      </c>
      <c r="L54" s="12"/>
      <c r="M54" s="219"/>
    </row>
    <row r="55" spans="1:13" ht="170.1" customHeight="1" x14ac:dyDescent="0.25">
      <c r="A55" s="121"/>
      <c r="B55" s="50" t="s">
        <v>245</v>
      </c>
      <c r="C55" s="50" t="s">
        <v>49</v>
      </c>
      <c r="D55" s="50"/>
      <c r="E55" s="50" t="s">
        <v>193</v>
      </c>
      <c r="F55" s="145">
        <v>699</v>
      </c>
      <c r="G55" s="115">
        <f t="shared" ref="G55:G104" si="2">SUM(H55:K55)</f>
        <v>9</v>
      </c>
      <c r="H55" s="12">
        <f>SUMIFS('1.PP_MÍSTNOSTI'!$F$3:$F$65,'1.PP_MÍSTNOSTI'!$B$3:$B$65,B55)</f>
        <v>3</v>
      </c>
      <c r="I55" s="12">
        <f>SUMIFS('1.NP_MISTNOSTI'!$F$3:$F$618,'1.NP_MISTNOSTI'!$B$3:$B$618,B55)</f>
        <v>3</v>
      </c>
      <c r="J55" s="12">
        <f>SUMIFS('2.NP_MISTNOSTI'!$F$5:$F$281,'2.NP_MISTNOSTI'!$B$5:$B$281,B55)</f>
        <v>3</v>
      </c>
      <c r="K55" s="12">
        <f>SUMIFS('VENKOVNI NABYTEK - AREÁL'!$F$3:$F$9,'VENKOVNI NABYTEK - AREÁL'!$B$3:$B$9,B55)</f>
        <v>0</v>
      </c>
      <c r="L55" s="50" t="s">
        <v>493</v>
      </c>
    </row>
    <row r="56" spans="1:13" ht="170.1" customHeight="1" x14ac:dyDescent="0.25">
      <c r="B56" s="50" t="s">
        <v>246</v>
      </c>
      <c r="C56" s="45" t="s">
        <v>413</v>
      </c>
      <c r="D56" s="45"/>
      <c r="E56" s="50" t="s">
        <v>594</v>
      </c>
      <c r="F56" s="145">
        <v>3200</v>
      </c>
      <c r="G56" s="115">
        <f>SUM(H56:K56)</f>
        <v>2</v>
      </c>
      <c r="H56" s="85">
        <f>SUMIFS('1.PP_MÍSTNOSTI'!$F$3:$F$65,'1.PP_MÍSTNOSTI'!$B$3:$B$65,B56)</f>
        <v>0</v>
      </c>
      <c r="I56" s="85">
        <f>SUMIFS('1.NP_MISTNOSTI'!$F$3:$F$618,'1.NP_MISTNOSTI'!$B$3:$B$618,B56)</f>
        <v>2</v>
      </c>
      <c r="J56" s="85">
        <f>SUMIFS('2.NP_MISTNOSTI'!$F$5:$F$281,'2.NP_MISTNOSTI'!$B$5:$B$281,B56)</f>
        <v>0</v>
      </c>
      <c r="K56" s="85">
        <f>SUMIFS('VENKOVNI NABYTEK - AREÁL'!$F$3:$F$9,'VENKOVNI NABYTEK - AREÁL'!$B$3:$B$9,B56)</f>
        <v>0</v>
      </c>
      <c r="L56" s="12"/>
    </row>
    <row r="57" spans="1:13" ht="170.1" customHeight="1" x14ac:dyDescent="0.25">
      <c r="A57" s="121"/>
      <c r="B57" s="45" t="s">
        <v>247</v>
      </c>
      <c r="C57" s="45" t="s">
        <v>380</v>
      </c>
      <c r="D57" s="45"/>
      <c r="E57" s="45" t="s">
        <v>227</v>
      </c>
      <c r="F57" s="47">
        <v>350</v>
      </c>
      <c r="G57" s="115">
        <f t="shared" si="2"/>
        <v>54</v>
      </c>
      <c r="H57" s="12">
        <f>SUMIFS('1.PP_MÍSTNOSTI'!$F$3:$F$65,'1.PP_MÍSTNOSTI'!$B$3:$B$65,B57)</f>
        <v>9</v>
      </c>
      <c r="I57" s="12">
        <f>SUMIFS('1.NP_MISTNOSTI'!$F$3:$F$618,'1.NP_MISTNOSTI'!$B$3:$B$618,B57)</f>
        <v>33</v>
      </c>
      <c r="J57" s="12">
        <f>SUMIFS('2.NP_MISTNOSTI'!$F$5:$F$281,'2.NP_MISTNOSTI'!$B$5:$B$281,B57)</f>
        <v>12</v>
      </c>
      <c r="K57" s="12">
        <f>SUMIFS('VENKOVNI NABYTEK - AREÁL'!$F$3:$F$9,'VENKOVNI NABYTEK - AREÁL'!$B$3:$B$9,B57)</f>
        <v>0</v>
      </c>
      <c r="L57" s="12"/>
      <c r="M57" s="219"/>
    </row>
    <row r="58" spans="1:13" ht="170.1" customHeight="1" x14ac:dyDescent="0.25">
      <c r="A58" s="121"/>
      <c r="B58" s="50" t="s">
        <v>456</v>
      </c>
      <c r="C58" s="50" t="s">
        <v>46</v>
      </c>
      <c r="D58" s="50"/>
      <c r="E58" s="50" t="s">
        <v>435</v>
      </c>
      <c r="F58" s="146">
        <v>551</v>
      </c>
      <c r="G58" s="115">
        <f t="shared" si="2"/>
        <v>9</v>
      </c>
      <c r="H58" s="12">
        <f>SUMIFS('1.PP_MÍSTNOSTI'!$F$3:$F$65,'1.PP_MÍSTNOSTI'!$B$3:$B$65,B58)</f>
        <v>3</v>
      </c>
      <c r="I58" s="12">
        <f>SUMIFS('1.NP_MISTNOSTI'!$F$3:$F$618,'1.NP_MISTNOSTI'!$B$3:$B$618,B58)</f>
        <v>3</v>
      </c>
      <c r="J58" s="12">
        <f>SUMIFS('2.NP_MISTNOSTI'!$F$5:$F$281,'2.NP_MISTNOSTI'!$B$5:$B$281,B58)</f>
        <v>3</v>
      </c>
      <c r="K58" s="12">
        <f>SUMIFS('VENKOVNI NABYTEK - AREÁL'!$F$3:$F$9,'VENKOVNI NABYTEK - AREÁL'!$B$3:$B$9,B58)</f>
        <v>0</v>
      </c>
      <c r="L58" s="12"/>
      <c r="M58" s="219"/>
    </row>
    <row r="59" spans="1:13" ht="170.1" customHeight="1" x14ac:dyDescent="0.25">
      <c r="A59" s="121"/>
      <c r="B59" s="50" t="s">
        <v>248</v>
      </c>
      <c r="C59" s="50" t="s">
        <v>46</v>
      </c>
      <c r="D59" s="50"/>
      <c r="E59" s="50" t="s">
        <v>361</v>
      </c>
      <c r="F59" s="18">
        <v>1020</v>
      </c>
      <c r="G59" s="115">
        <f t="shared" si="2"/>
        <v>27</v>
      </c>
      <c r="H59" s="12">
        <f>SUMIFS('1.PP_MÍSTNOSTI'!$F$3:$F$65,'1.PP_MÍSTNOSTI'!$B$3:$B$65,B59)</f>
        <v>0</v>
      </c>
      <c r="I59" s="12">
        <f>SUMIFS('1.NP_MISTNOSTI'!$F$3:$F$618,'1.NP_MISTNOSTI'!$B$3:$B$618,B59)</f>
        <v>22</v>
      </c>
      <c r="J59" s="12">
        <f>SUMIFS('2.NP_MISTNOSTI'!$F$5:$F$281,'2.NP_MISTNOSTI'!$B$5:$B$281,B59)</f>
        <v>5</v>
      </c>
      <c r="K59" s="12">
        <f>SUMIFS('VENKOVNI NABYTEK - AREÁL'!$F$3:$F$9,'VENKOVNI NABYTEK - AREÁL'!$B$3:$B$9,B59)</f>
        <v>0</v>
      </c>
      <c r="L59" s="12"/>
      <c r="M59" s="219"/>
    </row>
    <row r="60" spans="1:13" ht="170.1" customHeight="1" x14ac:dyDescent="0.25">
      <c r="A60" s="121"/>
      <c r="B60" s="50" t="s">
        <v>249</v>
      </c>
      <c r="C60" s="50" t="s">
        <v>42</v>
      </c>
      <c r="D60" s="50"/>
      <c r="E60" s="50" t="s">
        <v>805</v>
      </c>
      <c r="F60" s="133">
        <v>723</v>
      </c>
      <c r="G60" s="115">
        <f t="shared" si="2"/>
        <v>9</v>
      </c>
      <c r="H60" s="12">
        <f>SUMIFS('1.PP_MÍSTNOSTI'!$F$3:$F$65,'1.PP_MÍSTNOSTI'!$B$3:$B$65,B60)</f>
        <v>3</v>
      </c>
      <c r="I60" s="12">
        <f>SUMIFS('1.NP_MISTNOSTI'!$F$3:$F$618,'1.NP_MISTNOSTI'!$B$3:$B$618,B60)</f>
        <v>3</v>
      </c>
      <c r="J60" s="12">
        <f>SUMIFS('2.NP_MISTNOSTI'!$F$5:$F$281,'2.NP_MISTNOSTI'!$B$5:$B$281,B60)</f>
        <v>3</v>
      </c>
      <c r="K60" s="12">
        <f>SUMIFS('VENKOVNI NABYTEK - AREÁL'!$F$3:$F$9,'VENKOVNI NABYTEK - AREÁL'!$B$3:$B$9,B60)</f>
        <v>0</v>
      </c>
      <c r="L60" s="12"/>
      <c r="M60" s="219"/>
    </row>
    <row r="61" spans="1:13" ht="170.1" customHeight="1" x14ac:dyDescent="0.25">
      <c r="A61" s="121"/>
      <c r="B61" s="50" t="s">
        <v>250</v>
      </c>
      <c r="C61" s="50" t="s">
        <v>42</v>
      </c>
      <c r="D61" s="50"/>
      <c r="E61" s="21" t="s">
        <v>326</v>
      </c>
      <c r="F61" s="18">
        <v>2100</v>
      </c>
      <c r="G61" s="115">
        <f t="shared" si="2"/>
        <v>25</v>
      </c>
      <c r="H61" s="12">
        <f>SUMIFS('1.PP_MÍSTNOSTI'!$F$3:$F$65,'1.PP_MÍSTNOSTI'!$B$3:$B$65,B61)</f>
        <v>0</v>
      </c>
      <c r="I61" s="12">
        <f>SUMIFS('1.NP_MISTNOSTI'!$F$3:$F$618,'1.NP_MISTNOSTI'!$B$3:$B$618,B61)</f>
        <v>22</v>
      </c>
      <c r="J61" s="12">
        <f>SUMIFS('2.NP_MISTNOSTI'!$F$5:$F$281,'2.NP_MISTNOSTI'!$B$5:$B$281,B61)</f>
        <v>3</v>
      </c>
      <c r="K61" s="12">
        <f>SUMIFS('VENKOVNI NABYTEK - AREÁL'!$F$3:$F$9,'VENKOVNI NABYTEK - AREÁL'!$B$3:$B$9,B61)</f>
        <v>0</v>
      </c>
      <c r="L61" s="12"/>
      <c r="M61" s="219"/>
    </row>
    <row r="62" spans="1:13" ht="170.1" customHeight="1" x14ac:dyDescent="0.25">
      <c r="A62" s="121"/>
      <c r="B62" s="50" t="s">
        <v>251</v>
      </c>
      <c r="C62" s="50" t="s">
        <v>48</v>
      </c>
      <c r="D62" s="50"/>
      <c r="E62" s="50" t="s">
        <v>47</v>
      </c>
      <c r="F62" s="18">
        <v>202</v>
      </c>
      <c r="G62" s="115">
        <f t="shared" si="2"/>
        <v>9</v>
      </c>
      <c r="H62" s="12">
        <f>SUMIFS('1.PP_MÍSTNOSTI'!$F$3:$F$65,'1.PP_MÍSTNOSTI'!$B$3:$B$65,B62)</f>
        <v>3</v>
      </c>
      <c r="I62" s="12">
        <f>SUMIFS('1.NP_MISTNOSTI'!$F$3:$F$618,'1.NP_MISTNOSTI'!$B$3:$B$618,B62)</f>
        <v>3</v>
      </c>
      <c r="J62" s="12">
        <f>SUMIFS('2.NP_MISTNOSTI'!$F$5:$F$281,'2.NP_MISTNOSTI'!$B$5:$B$281,B62)</f>
        <v>3</v>
      </c>
      <c r="K62" s="12">
        <f>SUMIFS('VENKOVNI NABYTEK - AREÁL'!$F$3:$F$9,'VENKOVNI NABYTEK - AREÁL'!$B$3:$B$9,B62)</f>
        <v>0</v>
      </c>
      <c r="L62" s="12"/>
      <c r="M62" s="219"/>
    </row>
    <row r="63" spans="1:13" ht="170.1" customHeight="1" x14ac:dyDescent="0.25">
      <c r="A63" s="121"/>
      <c r="B63" s="50" t="s">
        <v>252</v>
      </c>
      <c r="C63" s="50" t="s">
        <v>48</v>
      </c>
      <c r="D63" s="50"/>
      <c r="E63" s="21" t="s">
        <v>812</v>
      </c>
      <c r="F63" s="18">
        <v>690</v>
      </c>
      <c r="G63" s="115">
        <f t="shared" si="2"/>
        <v>17</v>
      </c>
      <c r="H63" s="12">
        <f>SUMIFS('1.PP_MÍSTNOSTI'!$F$3:$F$65,'1.PP_MÍSTNOSTI'!$B$3:$B$65,B63)</f>
        <v>0</v>
      </c>
      <c r="I63" s="12">
        <f>SUMIFS('1.NP_MISTNOSTI'!$F$3:$F$618,'1.NP_MISTNOSTI'!$B$3:$B$618,B63)</f>
        <v>14</v>
      </c>
      <c r="J63" s="12">
        <f>SUMIFS('2.NP_MISTNOSTI'!$F$5:$F$281,'2.NP_MISTNOSTI'!$B$5:$B$281,B63)</f>
        <v>3</v>
      </c>
      <c r="K63" s="12">
        <f>SUMIFS('VENKOVNI NABYTEK - AREÁL'!$F$3:$F$9,'VENKOVNI NABYTEK - AREÁL'!$B$3:$B$9,B63)</f>
        <v>0</v>
      </c>
      <c r="L63" s="12"/>
      <c r="M63" s="219"/>
    </row>
    <row r="64" spans="1:13" ht="170.1" customHeight="1" x14ac:dyDescent="0.25">
      <c r="A64" s="121"/>
      <c r="B64" s="45" t="s">
        <v>407</v>
      </c>
      <c r="C64" s="45" t="s">
        <v>379</v>
      </c>
      <c r="D64" s="45"/>
      <c r="E64" s="45" t="s">
        <v>194</v>
      </c>
      <c r="F64" s="147">
        <v>250</v>
      </c>
      <c r="G64" s="115">
        <f t="shared" si="2"/>
        <v>116</v>
      </c>
      <c r="H64" s="12">
        <f>SUMIFS('1.PP_MÍSTNOSTI'!$F$3:$F$65,'1.PP_MÍSTNOSTI'!$B$3:$B$65,B64)</f>
        <v>0</v>
      </c>
      <c r="I64" s="12">
        <f>SUMIFS('1.NP_MISTNOSTI'!$F$3:$F$618,'1.NP_MISTNOSTI'!$B$3:$B$618,B64)</f>
        <v>27</v>
      </c>
      <c r="J64" s="12">
        <f>SUMIFS('2.NP_MISTNOSTI'!$F$5:$F$281,'2.NP_MISTNOSTI'!$B$5:$B$281,B64)</f>
        <v>89</v>
      </c>
      <c r="K64" s="12">
        <f>SUMIFS('VENKOVNI NABYTEK - AREÁL'!$F$3:$F$9,'VENKOVNI NABYTEK - AREÁL'!$B$3:$B$9,B64)</f>
        <v>0</v>
      </c>
      <c r="L64" s="12"/>
      <c r="M64" s="219"/>
    </row>
    <row r="65" spans="1:13" ht="170.1" customHeight="1" x14ac:dyDescent="0.25">
      <c r="A65" s="121"/>
      <c r="B65" s="45" t="s">
        <v>408</v>
      </c>
      <c r="C65" s="45" t="s">
        <v>379</v>
      </c>
      <c r="D65" s="45"/>
      <c r="E65" s="45" t="s">
        <v>418</v>
      </c>
      <c r="F65" s="147">
        <v>230</v>
      </c>
      <c r="G65" s="115">
        <f t="shared" si="2"/>
        <v>42</v>
      </c>
      <c r="H65" s="12">
        <f>SUMIFS('1.PP_MÍSTNOSTI'!$F$3:$F$65,'1.PP_MÍSTNOSTI'!$B$3:$B$65,B65)</f>
        <v>0</v>
      </c>
      <c r="I65" s="12">
        <f>SUMIFS('1.NP_MISTNOSTI'!$F$3:$F$618,'1.NP_MISTNOSTI'!$B$3:$B$618,B65)</f>
        <v>42</v>
      </c>
      <c r="J65" s="12">
        <f>SUMIFS('2.NP_MISTNOSTI'!$F$5:$F$281,'2.NP_MISTNOSTI'!$B$5:$B$281,B65)</f>
        <v>0</v>
      </c>
      <c r="K65" s="12">
        <f>SUMIFS('VENKOVNI NABYTEK - AREÁL'!$F$3:$F$9,'VENKOVNI NABYTEK - AREÁL'!$B$3:$B$9,B65)</f>
        <v>0</v>
      </c>
      <c r="L65" s="12"/>
      <c r="M65" s="219"/>
    </row>
    <row r="66" spans="1:13" ht="170.1" customHeight="1" x14ac:dyDescent="0.25">
      <c r="A66" s="121"/>
      <c r="B66" s="50" t="s">
        <v>420</v>
      </c>
      <c r="C66" s="50" t="s">
        <v>414</v>
      </c>
      <c r="D66" s="50"/>
      <c r="E66" s="21" t="s">
        <v>851</v>
      </c>
      <c r="F66" s="133">
        <v>161</v>
      </c>
      <c r="G66" s="115">
        <f t="shared" si="2"/>
        <v>4</v>
      </c>
      <c r="H66" s="12">
        <f>SUMIFS('1.PP_MÍSTNOSTI'!$F$3:$F$65,'1.PP_MÍSTNOSTI'!$B$3:$B$65,B66)</f>
        <v>0</v>
      </c>
      <c r="I66" s="12">
        <f>SUMIFS('1.NP_MISTNOSTI'!$F$3:$F$618,'1.NP_MISTNOSTI'!$B$3:$B$618,B66)</f>
        <v>3</v>
      </c>
      <c r="J66" s="12">
        <f>SUMIFS('2.NP_MISTNOSTI'!$F$5:$F$281,'2.NP_MISTNOSTI'!$B$5:$B$281,B66)</f>
        <v>1</v>
      </c>
      <c r="K66" s="12">
        <f>SUMIFS('VENKOVNI NABYTEK - AREÁL'!$F$3:$F$9,'VENKOVNI NABYTEK - AREÁL'!$B$3:$B$9,B66)</f>
        <v>0</v>
      </c>
      <c r="L66" s="12"/>
      <c r="M66" s="219"/>
    </row>
    <row r="67" spans="1:13" ht="170.1" customHeight="1" x14ac:dyDescent="0.25">
      <c r="A67" s="121"/>
      <c r="B67" s="50" t="s">
        <v>421</v>
      </c>
      <c r="C67" s="50" t="s">
        <v>414</v>
      </c>
      <c r="D67" s="50"/>
      <c r="E67" s="21" t="s">
        <v>852</v>
      </c>
      <c r="F67" s="133">
        <v>171</v>
      </c>
      <c r="G67" s="115">
        <f t="shared" si="2"/>
        <v>4</v>
      </c>
      <c r="H67" s="12">
        <f>SUMIFS('1.PP_MÍSTNOSTI'!$F$3:$F$65,'1.PP_MÍSTNOSTI'!$B$3:$B$65,B67)</f>
        <v>0</v>
      </c>
      <c r="I67" s="12">
        <f>SUMIFS('1.NP_MISTNOSTI'!$F$3:$F$618,'1.NP_MISTNOSTI'!$B$3:$B$618,B67)</f>
        <v>3</v>
      </c>
      <c r="J67" s="12">
        <f>SUMIFS('2.NP_MISTNOSTI'!$F$5:$F$281,'2.NP_MISTNOSTI'!$B$5:$B$281,B67)</f>
        <v>1</v>
      </c>
      <c r="K67" s="12">
        <f>SUMIFS('VENKOVNI NABYTEK - AREÁL'!$F$3:$F$9,'VENKOVNI NABYTEK - AREÁL'!$B$3:$B$9,B67)</f>
        <v>0</v>
      </c>
      <c r="L67" s="12"/>
    </row>
    <row r="68" spans="1:13" ht="170.1" customHeight="1" x14ac:dyDescent="0.25">
      <c r="A68" s="121"/>
      <c r="B68" s="50" t="s">
        <v>253</v>
      </c>
      <c r="C68" s="50" t="s">
        <v>44</v>
      </c>
      <c r="D68" s="50"/>
      <c r="E68" s="50" t="s">
        <v>400</v>
      </c>
      <c r="F68" s="133">
        <v>938</v>
      </c>
      <c r="G68" s="115">
        <f t="shared" si="2"/>
        <v>9</v>
      </c>
      <c r="H68" s="12">
        <f>SUMIFS('1.PP_MÍSTNOSTI'!$F$3:$F$65,'1.PP_MÍSTNOSTI'!$B$3:$B$65,B68)</f>
        <v>3</v>
      </c>
      <c r="I68" s="12">
        <f>SUMIFS('1.NP_MISTNOSTI'!$F$3:$F$618,'1.NP_MISTNOSTI'!$B$3:$B$618,B68)</f>
        <v>3</v>
      </c>
      <c r="J68" s="12">
        <f>SUMIFS('2.NP_MISTNOSTI'!$F$5:$F$281,'2.NP_MISTNOSTI'!$B$5:$B$281,B68)</f>
        <v>3</v>
      </c>
      <c r="K68" s="12">
        <f>SUMIFS('VENKOVNI NABYTEK - AREÁL'!$F$3:$F$9,'VENKOVNI NABYTEK - AREÁL'!$B$3:$B$9,B68)</f>
        <v>0</v>
      </c>
      <c r="L68" s="12"/>
    </row>
    <row r="69" spans="1:13" ht="170.1" customHeight="1" x14ac:dyDescent="0.25">
      <c r="A69" s="121"/>
      <c r="B69" s="50" t="s">
        <v>395</v>
      </c>
      <c r="C69" s="28" t="s">
        <v>340</v>
      </c>
      <c r="D69" s="18"/>
      <c r="E69" s="28" t="s">
        <v>386</v>
      </c>
      <c r="F69" s="18">
        <v>4490</v>
      </c>
      <c r="G69" s="115">
        <f t="shared" si="2"/>
        <v>13</v>
      </c>
      <c r="H69" s="12">
        <f>SUMIFS('1.PP_MÍSTNOSTI'!$F$3:$F$65,'1.PP_MÍSTNOSTI'!$B$3:$B$65,B69)</f>
        <v>0</v>
      </c>
      <c r="I69" s="12">
        <f>SUMIFS('1.NP_MISTNOSTI'!$F$3:$F$618,'1.NP_MISTNOSTI'!$B$3:$B$618,B69)</f>
        <v>10</v>
      </c>
      <c r="J69" s="12">
        <f>SUMIFS('2.NP_MISTNOSTI'!$F$5:$F$281,'2.NP_MISTNOSTI'!$B$5:$B$281,B69)</f>
        <v>3</v>
      </c>
      <c r="K69" s="12">
        <f>SUMIFS('VENKOVNI NABYTEK - AREÁL'!$F$3:$F$9,'VENKOVNI NABYTEK - AREÁL'!$B$3:$B$9,B69)</f>
        <v>0</v>
      </c>
      <c r="L69" s="12"/>
    </row>
    <row r="70" spans="1:13" ht="158.25" customHeight="1" x14ac:dyDescent="0.25">
      <c r="B70" s="50" t="s">
        <v>394</v>
      </c>
      <c r="C70" s="50" t="s">
        <v>340</v>
      </c>
      <c r="D70" s="50"/>
      <c r="E70" s="50" t="s">
        <v>396</v>
      </c>
      <c r="F70" s="133">
        <v>3750</v>
      </c>
      <c r="G70" s="115">
        <f t="shared" si="2"/>
        <v>6</v>
      </c>
      <c r="H70" s="12">
        <f>SUMIFS('1.PP_MÍSTNOSTI'!$F$3:$F$65,'1.PP_MÍSTNOSTI'!$B$3:$B$65,B70)</f>
        <v>0</v>
      </c>
      <c r="I70" s="12">
        <f>SUMIFS('1.NP_MISTNOSTI'!$F$3:$F$618,'1.NP_MISTNOSTI'!$B$3:$B$618,B70)</f>
        <v>6</v>
      </c>
      <c r="J70" s="12">
        <f>SUMIFS('2.NP_MISTNOSTI'!$F$5:$F$281,'2.NP_MISTNOSTI'!$B$5:$B$281,B70)</f>
        <v>0</v>
      </c>
      <c r="K70" s="12">
        <f>SUMIFS('VENKOVNI NABYTEK - AREÁL'!$F$3:$F$9,'VENKOVNI NABYTEK - AREÁL'!$B$3:$B$9,B70)</f>
        <v>0</v>
      </c>
      <c r="L70" s="12"/>
    </row>
    <row r="71" spans="1:13" ht="146.25" customHeight="1" x14ac:dyDescent="0.25">
      <c r="A71" s="121"/>
      <c r="B71" s="50" t="s">
        <v>254</v>
      </c>
      <c r="C71" s="50" t="s">
        <v>399</v>
      </c>
      <c r="D71" s="50"/>
      <c r="E71" s="50" t="s">
        <v>398</v>
      </c>
      <c r="F71" s="133">
        <v>1610</v>
      </c>
      <c r="G71" s="115">
        <f t="shared" si="2"/>
        <v>13</v>
      </c>
      <c r="H71" s="12">
        <f>SUMIFS('1.PP_MÍSTNOSTI'!$F$3:$F$65,'1.PP_MÍSTNOSTI'!$B$3:$B$65,B71)</f>
        <v>0</v>
      </c>
      <c r="I71" s="12">
        <f>SUMIFS('1.NP_MISTNOSTI'!$F$3:$F$618,'1.NP_MISTNOSTI'!$B$3:$B$618,B71)</f>
        <v>11</v>
      </c>
      <c r="J71" s="12">
        <f>SUMIFS('2.NP_MISTNOSTI'!$F$5:$F$281,'2.NP_MISTNOSTI'!$B$5:$B$281,B71)</f>
        <v>2</v>
      </c>
      <c r="K71" s="12">
        <f>SUMIFS('VENKOVNI NABYTEK - AREÁL'!$F$3:$F$9,'VENKOVNI NABYTEK - AREÁL'!$B$3:$B$9,B71)</f>
        <v>0</v>
      </c>
      <c r="L71" s="12"/>
    </row>
    <row r="72" spans="1:13" ht="146.25" customHeight="1" x14ac:dyDescent="0.25">
      <c r="A72" s="121"/>
      <c r="B72" s="50" t="s">
        <v>784</v>
      </c>
      <c r="C72" s="50" t="s">
        <v>785</v>
      </c>
      <c r="D72" s="50"/>
      <c r="E72" s="50" t="s">
        <v>790</v>
      </c>
      <c r="F72" s="133">
        <v>3959</v>
      </c>
      <c r="G72" s="115">
        <f t="shared" si="2"/>
        <v>1</v>
      </c>
      <c r="H72" s="12">
        <f>SUMIFS('1.PP_MÍSTNOSTI'!$F$3:$F$65,'1.PP_MÍSTNOSTI'!$B$3:$B$65,B72)</f>
        <v>0</v>
      </c>
      <c r="I72" s="12">
        <f>SUMIFS('1.NP_MISTNOSTI'!$F$3:$F$618,'1.NP_MISTNOSTI'!$B$3:$B$618,B72)</f>
        <v>0</v>
      </c>
      <c r="J72" s="12">
        <f>SUMIFS('2.NP_MISTNOSTI'!$F$5:$F$281,'2.NP_MISTNOSTI'!$B$5:$B$281,B72)</f>
        <v>1</v>
      </c>
      <c r="K72" s="12">
        <f>SUMIFS('VENKOVNI NABYTEK - AREÁL'!$F$3:$F$9,'VENKOVNI NABYTEK - AREÁL'!$B$3:$B$9,B72)</f>
        <v>0</v>
      </c>
      <c r="L72" s="12"/>
    </row>
    <row r="73" spans="1:13" ht="170.1" customHeight="1" x14ac:dyDescent="0.25">
      <c r="A73" s="121"/>
      <c r="B73" s="50" t="s">
        <v>319</v>
      </c>
      <c r="C73" s="50" t="s">
        <v>225</v>
      </c>
      <c r="D73" s="12"/>
      <c r="E73" s="50" t="s">
        <v>806</v>
      </c>
      <c r="F73" s="133">
        <v>6600</v>
      </c>
      <c r="G73" s="115">
        <f t="shared" si="2"/>
        <v>17</v>
      </c>
      <c r="H73" s="12">
        <f>SUMIFS('1.PP_MÍSTNOSTI'!$F$3:$F$65,'1.PP_MÍSTNOSTI'!$B$3:$B$65,B73)</f>
        <v>3</v>
      </c>
      <c r="I73" s="12">
        <f>SUMIFS('1.NP_MISTNOSTI'!$F$3:$F$618,'1.NP_MISTNOSTI'!$B$3:$B$618,B73)</f>
        <v>12</v>
      </c>
      <c r="J73" s="12">
        <f>SUMIFS('2.NP_MISTNOSTI'!$F$5:$F$281,'2.NP_MISTNOSTI'!$B$5:$B$281,B73)</f>
        <v>2</v>
      </c>
      <c r="K73" s="12">
        <f>SUMIFS('VENKOVNI NABYTEK - AREÁL'!$F$3:$F$9,'VENKOVNI NABYTEK - AREÁL'!$B$3:$B$9,B73)</f>
        <v>0</v>
      </c>
      <c r="L73" s="12"/>
    </row>
    <row r="74" spans="1:13" ht="170.1" customHeight="1" x14ac:dyDescent="0.25">
      <c r="A74" s="121"/>
      <c r="B74" s="50" t="s">
        <v>320</v>
      </c>
      <c r="C74" s="50" t="s">
        <v>234</v>
      </c>
      <c r="D74" s="50"/>
      <c r="E74" s="50" t="s">
        <v>467</v>
      </c>
      <c r="F74" s="133">
        <v>9699</v>
      </c>
      <c r="G74" s="115">
        <f t="shared" si="2"/>
        <v>2</v>
      </c>
      <c r="H74" s="12">
        <f>SUMIFS('1.PP_MÍSTNOSTI'!$F$3:$F$65,'1.PP_MÍSTNOSTI'!$B$3:$B$65,B74)</f>
        <v>0</v>
      </c>
      <c r="I74" s="12">
        <f>SUMIFS('1.NP_MISTNOSTI'!$F$3:$F$618,'1.NP_MISTNOSTI'!$B$3:$B$618,B74)</f>
        <v>0</v>
      </c>
      <c r="J74" s="12">
        <f>SUMIFS('2.NP_MISTNOSTI'!$F$5:$F$281,'2.NP_MISTNOSTI'!$B$5:$B$281,B74)</f>
        <v>2</v>
      </c>
      <c r="K74" s="12">
        <f>SUMIFS('VENKOVNI NABYTEK - AREÁL'!$F$3:$F$9,'VENKOVNI NABYTEK - AREÁL'!$B$3:$B$9,B74)</f>
        <v>0</v>
      </c>
      <c r="L74" s="12"/>
    </row>
    <row r="75" spans="1:13" ht="170.1" customHeight="1" x14ac:dyDescent="0.25">
      <c r="A75" s="121"/>
      <c r="B75" s="50" t="s">
        <v>321</v>
      </c>
      <c r="C75" s="50" t="s">
        <v>747</v>
      </c>
      <c r="D75" s="50"/>
      <c r="E75" s="50" t="s">
        <v>807</v>
      </c>
      <c r="F75" s="133">
        <v>479</v>
      </c>
      <c r="G75" s="115">
        <f t="shared" si="2"/>
        <v>28</v>
      </c>
      <c r="H75" s="12">
        <f>SUMIFS('1.PP_MÍSTNOSTI'!$F$3:$F$65,'1.PP_MÍSTNOSTI'!$B$3:$B$65,B75)</f>
        <v>3</v>
      </c>
      <c r="I75" s="12">
        <f>SUMIFS('1.NP_MISTNOSTI'!$F$3:$F$618,'1.NP_MISTNOSTI'!$B$3:$B$618,B75)</f>
        <v>19</v>
      </c>
      <c r="J75" s="12">
        <f>SUMIFS('2.NP_MISTNOSTI'!$F$5:$F$281,'2.NP_MISTNOSTI'!$B$5:$B$281,B75)</f>
        <v>6</v>
      </c>
      <c r="K75" s="12">
        <f>SUMIFS('VENKOVNI NABYTEK - AREÁL'!$F$3:$F$9,'VENKOVNI NABYTEK - AREÁL'!$B$3:$B$9,B75)</f>
        <v>0</v>
      </c>
      <c r="L75" s="12"/>
    </row>
    <row r="76" spans="1:13" ht="170.1" customHeight="1" x14ac:dyDescent="0.25">
      <c r="B76" s="50" t="s">
        <v>255</v>
      </c>
      <c r="C76" s="50" t="s">
        <v>232</v>
      </c>
      <c r="D76" s="50"/>
      <c r="E76" s="21" t="s">
        <v>233</v>
      </c>
      <c r="F76" s="133">
        <v>17300</v>
      </c>
      <c r="G76" s="115">
        <f t="shared" si="2"/>
        <v>2</v>
      </c>
      <c r="H76" s="12">
        <f>SUMIFS('1.PP_MÍSTNOSTI'!$F$3:$F$65,'1.PP_MÍSTNOSTI'!$B$3:$B$65,B76)</f>
        <v>0</v>
      </c>
      <c r="I76" s="12">
        <f>SUMIFS('1.NP_MISTNOSTI'!$F$3:$F$618,'1.NP_MISTNOSTI'!$B$3:$B$618,B76)</f>
        <v>0</v>
      </c>
      <c r="J76" s="12">
        <f>SUMIFS('2.NP_MISTNOSTI'!$F$5:$F$281,'2.NP_MISTNOSTI'!$B$5:$B$281,B76)</f>
        <v>2</v>
      </c>
      <c r="K76" s="12">
        <f>SUMIFS('VENKOVNI NABYTEK - AREÁL'!$F$3:$F$9,'VENKOVNI NABYTEK - AREÁL'!$B$3:$B$9,B76)</f>
        <v>0</v>
      </c>
      <c r="L76" s="12"/>
    </row>
    <row r="77" spans="1:13" ht="224.25" customHeight="1" x14ac:dyDescent="0.25">
      <c r="B77" s="50" t="s">
        <v>260</v>
      </c>
      <c r="C77" s="50" t="s">
        <v>422</v>
      </c>
      <c r="D77" s="12"/>
      <c r="E77" s="24" t="s">
        <v>503</v>
      </c>
      <c r="F77" s="145">
        <v>4348</v>
      </c>
      <c r="G77" s="115">
        <f t="shared" si="2"/>
        <v>2</v>
      </c>
      <c r="H77" s="12">
        <f>SUMIFS('1.PP_MÍSTNOSTI'!$F$3:$F$65,'1.PP_MÍSTNOSTI'!$B$3:$B$65,B77)</f>
        <v>0</v>
      </c>
      <c r="I77" s="12">
        <f>SUMIFS('1.NP_MISTNOSTI'!$F$3:$F$618,'1.NP_MISTNOSTI'!$B$3:$B$618,B77)</f>
        <v>0</v>
      </c>
      <c r="J77" s="12">
        <f>SUMIFS('2.NP_MISTNOSTI'!$F$5:$F$281,'2.NP_MISTNOSTI'!$B$5:$B$281,B77)</f>
        <v>2</v>
      </c>
      <c r="K77" s="12">
        <f>SUMIFS('VENKOVNI NABYTEK - AREÁL'!$F$3:$F$9,'VENKOVNI NABYTEK - AREÁL'!$B$3:$B$9,B77)</f>
        <v>0</v>
      </c>
      <c r="L77" s="12"/>
    </row>
    <row r="78" spans="1:13" ht="170.1" customHeight="1" x14ac:dyDescent="0.25">
      <c r="B78" s="50" t="s">
        <v>261</v>
      </c>
      <c r="C78" s="45" t="s">
        <v>472</v>
      </c>
      <c r="D78" s="45"/>
      <c r="E78" s="45"/>
      <c r="F78" s="45"/>
      <c r="G78" s="115">
        <f t="shared" ref="G78" si="3">SUM(H78:K78)</f>
        <v>1</v>
      </c>
      <c r="H78" s="85">
        <f>SUMIFS('1.PP_MÍSTNOSTI'!$F$3:$F$65,'1.PP_MÍSTNOSTI'!$B$3:$B$65,B78)</f>
        <v>0</v>
      </c>
      <c r="I78" s="85">
        <f>SUMIFS('1.NP_MISTNOSTI'!$F$3:$F$618,'1.NP_MISTNOSTI'!$B$3:$B$618,B78)</f>
        <v>1</v>
      </c>
      <c r="J78" s="85">
        <f>SUMIFS('2.NP_MISTNOSTI'!$F$5:$F$281,'2.NP_MISTNOSTI'!$B$5:$B$281,B78)</f>
        <v>0</v>
      </c>
      <c r="K78" s="85">
        <f>SUMIFS('VENKOVNI NABYTEK - AREÁL'!$F$3:$F$9,'VENKOVNI NABYTEK - AREÁL'!$B$3:$B$9,B78)</f>
        <v>0</v>
      </c>
      <c r="L78" s="12"/>
    </row>
    <row r="79" spans="1:13" ht="170.1" customHeight="1" x14ac:dyDescent="0.25">
      <c r="B79" s="50" t="s">
        <v>336</v>
      </c>
      <c r="C79" s="31" t="s">
        <v>382</v>
      </c>
      <c r="D79" s="31"/>
      <c r="E79" s="40" t="s">
        <v>384</v>
      </c>
      <c r="F79" s="42">
        <v>12500</v>
      </c>
      <c r="G79" s="115">
        <f t="shared" si="2"/>
        <v>1</v>
      </c>
      <c r="H79" s="12">
        <f>SUMIFS('1.PP_MÍSTNOSTI'!$F$3:$F$65,'1.PP_MÍSTNOSTI'!$B$3:$B$65,B79)</f>
        <v>0</v>
      </c>
      <c r="I79" s="12">
        <f>SUMIFS('1.NP_MISTNOSTI'!$F$3:$F$618,'1.NP_MISTNOSTI'!$B$3:$B$618,B79)</f>
        <v>0</v>
      </c>
      <c r="J79" s="12">
        <f>SUMIFS('2.NP_MISTNOSTI'!$F$5:$F$281,'2.NP_MISTNOSTI'!$B$5:$B$281,B79)</f>
        <v>1</v>
      </c>
      <c r="K79" s="12">
        <f>SUMIFS('VENKOVNI NABYTEK - AREÁL'!$F$3:$F$9,'VENKOVNI NABYTEK - AREÁL'!$B$3:$B$9,B79)</f>
        <v>0</v>
      </c>
      <c r="L79" s="12"/>
    </row>
    <row r="80" spans="1:13" ht="170.1" customHeight="1" x14ac:dyDescent="0.25">
      <c r="B80" s="50" t="s">
        <v>403</v>
      </c>
      <c r="C80" s="50" t="s">
        <v>673</v>
      </c>
      <c r="D80" s="50"/>
      <c r="E80" s="24" t="s">
        <v>453</v>
      </c>
      <c r="F80" s="42">
        <v>16280</v>
      </c>
      <c r="G80" s="115">
        <f t="shared" si="2"/>
        <v>2</v>
      </c>
      <c r="H80" s="12">
        <f>SUMIFS('1.PP_MÍSTNOSTI'!$F$3:$F$65,'1.PP_MÍSTNOSTI'!$B$3:$B$65,B80)</f>
        <v>0</v>
      </c>
      <c r="I80" s="12">
        <f>SUMIFS('1.NP_MISTNOSTI'!$F$3:$F$618,'1.NP_MISTNOSTI'!$B$3:$B$618,B80)</f>
        <v>2</v>
      </c>
      <c r="J80" s="12">
        <f>SUMIFS('2.NP_MISTNOSTI'!$F$5:$F$281,'2.NP_MISTNOSTI'!$B$5:$B$281,B80)</f>
        <v>0</v>
      </c>
      <c r="K80" s="12">
        <f>SUMIFS('VENKOVNI NABYTEK - AREÁL'!$F$3:$F$9,'VENKOVNI NABYTEK - AREÁL'!$B$3:$B$9,B80)</f>
        <v>0</v>
      </c>
      <c r="L80" s="12"/>
    </row>
    <row r="81" spans="2:12" ht="170.1" customHeight="1" x14ac:dyDescent="0.25">
      <c r="B81" s="50" t="s">
        <v>404</v>
      </c>
      <c r="C81" s="50" t="s">
        <v>670</v>
      </c>
      <c r="D81" s="50"/>
      <c r="E81" s="24" t="s">
        <v>454</v>
      </c>
      <c r="F81" s="42">
        <v>11322</v>
      </c>
      <c r="G81" s="115">
        <f t="shared" si="2"/>
        <v>4</v>
      </c>
      <c r="H81" s="12">
        <f>SUMIFS('1.PP_MÍSTNOSTI'!$F$3:$F$65,'1.PP_MÍSTNOSTI'!$B$3:$B$65,B81)</f>
        <v>0</v>
      </c>
      <c r="I81" s="12">
        <f>SUMIFS('1.NP_MISTNOSTI'!$F$3:$F$618,'1.NP_MISTNOSTI'!$B$3:$B$618,B81)</f>
        <v>2</v>
      </c>
      <c r="J81" s="12">
        <f>SUMIFS('2.NP_MISTNOSTI'!$F$5:$F$281,'2.NP_MISTNOSTI'!$B$5:$B$281,B81)</f>
        <v>2</v>
      </c>
      <c r="K81" s="12">
        <f>SUMIFS('VENKOVNI NABYTEK - AREÁL'!$F$3:$F$9,'VENKOVNI NABYTEK - AREÁL'!$B$3:$B$9,B81)</f>
        <v>0</v>
      </c>
      <c r="L81" s="12"/>
    </row>
    <row r="82" spans="2:12" ht="170.1" customHeight="1" x14ac:dyDescent="0.25">
      <c r="B82" s="50" t="s">
        <v>405</v>
      </c>
      <c r="C82" s="50" t="s">
        <v>669</v>
      </c>
      <c r="D82" s="50"/>
      <c r="E82" s="24" t="s">
        <v>455</v>
      </c>
      <c r="F82" s="18"/>
      <c r="G82" s="115">
        <f t="shared" si="2"/>
        <v>4</v>
      </c>
      <c r="H82" s="12">
        <f>SUMIFS('1.PP_MÍSTNOSTI'!$F$3:$F$65,'1.PP_MÍSTNOSTI'!$B$3:$B$65,B82)</f>
        <v>0</v>
      </c>
      <c r="I82" s="12">
        <f>SUMIFS('1.NP_MISTNOSTI'!$F$3:$F$618,'1.NP_MISTNOSTI'!$B$3:$B$618,B82)</f>
        <v>0</v>
      </c>
      <c r="J82" s="12">
        <f>SUMIFS('2.NP_MISTNOSTI'!$F$5:$F$281,'2.NP_MISTNOSTI'!$B$5:$B$281,B82)</f>
        <v>4</v>
      </c>
      <c r="K82" s="12">
        <f>SUMIFS('VENKOVNI NABYTEK - AREÁL'!$F$3:$F$9,'VENKOVNI NABYTEK - AREÁL'!$B$3:$B$9,B82)</f>
        <v>0</v>
      </c>
      <c r="L82" s="12"/>
    </row>
    <row r="83" spans="2:12" ht="170.1" customHeight="1" x14ac:dyDescent="0.25">
      <c r="B83" s="50" t="s">
        <v>495</v>
      </c>
      <c r="C83" s="50" t="s">
        <v>440</v>
      </c>
      <c r="D83" s="12"/>
      <c r="E83" s="24" t="s">
        <v>443</v>
      </c>
      <c r="F83" s="12"/>
      <c r="G83" s="115">
        <f>SUM(H83:K83)</f>
        <v>1</v>
      </c>
      <c r="H83" s="12">
        <f>SUMIFS('1.PP_MÍSTNOSTI'!$F$3:$F$65,'1.PP_MÍSTNOSTI'!$B$3:$B$65,B83)</f>
        <v>0</v>
      </c>
      <c r="I83" s="12">
        <v>1</v>
      </c>
      <c r="J83" s="12">
        <f>SUMIFS('2.NP_MISTNOSTI'!$F$5:$F$281,'2.NP_MISTNOSTI'!$B$5:$B$281,B83)</f>
        <v>0</v>
      </c>
      <c r="K83" s="12">
        <f>SUMIFS('VENKOVNI NABYTEK - AREÁL'!$F$3:$F$9,'VENKOVNI NABYTEK - AREÁL'!$B$3:$B$9,B83)</f>
        <v>0</v>
      </c>
      <c r="L83" s="12"/>
    </row>
    <row r="84" spans="2:12" ht="170.1" customHeight="1" x14ac:dyDescent="0.25">
      <c r="B84" s="50" t="s">
        <v>262</v>
      </c>
      <c r="C84" s="12" t="s">
        <v>268</v>
      </c>
      <c r="D84" s="12"/>
      <c r="E84" s="50" t="s">
        <v>269</v>
      </c>
      <c r="F84" s="12"/>
      <c r="G84" s="115">
        <f t="shared" si="2"/>
        <v>1</v>
      </c>
      <c r="H84" s="12">
        <f>SUMIFS('1.PP_MÍSTNOSTI'!$F$3:$F$65,'1.PP_MÍSTNOSTI'!$B$3:$B$65,B84)</f>
        <v>0</v>
      </c>
      <c r="I84" s="12">
        <f>SUMIFS('1.NP_MISTNOSTI'!$F$3:$F$618,'1.NP_MISTNOSTI'!$B$3:$B$618,B84)</f>
        <v>1</v>
      </c>
      <c r="J84" s="12">
        <f>SUMIFS('2.NP_MISTNOSTI'!$F$5:$F$281,'2.NP_MISTNOSTI'!$B$5:$B$281,B84)</f>
        <v>0</v>
      </c>
      <c r="K84" s="12">
        <f>SUMIFS('VENKOVNI NABYTEK - AREÁL'!$F$3:$F$9,'VENKOVNI NABYTEK - AREÁL'!$B$3:$B$9,B84)</f>
        <v>0</v>
      </c>
      <c r="L84" s="50" t="s">
        <v>133</v>
      </c>
    </row>
    <row r="85" spans="2:12" ht="170.1" customHeight="1" x14ac:dyDescent="0.25">
      <c r="B85" s="50" t="s">
        <v>263</v>
      </c>
      <c r="C85" s="12" t="s">
        <v>268</v>
      </c>
      <c r="D85" s="12"/>
      <c r="E85" s="50" t="s">
        <v>270</v>
      </c>
      <c r="F85" s="12"/>
      <c r="G85" s="115">
        <f t="shared" si="2"/>
        <v>1</v>
      </c>
      <c r="H85" s="12">
        <f>SUMIFS('1.PP_MÍSTNOSTI'!$F$3:$F$65,'1.PP_MÍSTNOSTI'!$B$3:$B$65,B85)</f>
        <v>0</v>
      </c>
      <c r="I85" s="12">
        <f>SUMIFS('1.NP_MISTNOSTI'!$F$3:$F$618,'1.NP_MISTNOSTI'!$B$3:$B$618,B85)</f>
        <v>1</v>
      </c>
      <c r="J85" s="12">
        <f>SUMIFS('2.NP_MISTNOSTI'!$F$5:$F$281,'2.NP_MISTNOSTI'!$B$5:$B$281,B85)</f>
        <v>0</v>
      </c>
      <c r="K85" s="12">
        <f>SUMIFS('VENKOVNI NABYTEK - AREÁL'!$F$3:$F$9,'VENKOVNI NABYTEK - AREÁL'!$B$3:$B$9,B85)</f>
        <v>0</v>
      </c>
      <c r="L85" s="50" t="s">
        <v>133</v>
      </c>
    </row>
    <row r="86" spans="2:12" ht="170.1" customHeight="1" x14ac:dyDescent="0.25">
      <c r="B86" s="50" t="s">
        <v>327</v>
      </c>
      <c r="C86" s="50" t="s">
        <v>189</v>
      </c>
      <c r="D86" s="12"/>
      <c r="E86" s="24" t="s">
        <v>190</v>
      </c>
      <c r="F86" s="50"/>
      <c r="G86" s="115">
        <f t="shared" si="2"/>
        <v>6</v>
      </c>
      <c r="H86" s="12">
        <f>SUMIFS('1.PP_MÍSTNOSTI'!$F$3:$F$65,'1.PP_MÍSTNOSTI'!$B$3:$B$65,B86)</f>
        <v>0</v>
      </c>
      <c r="I86" s="12">
        <f>SUMIFS('1.NP_MISTNOSTI'!$F$3:$F$618,'1.NP_MISTNOSTI'!$B$3:$B$618,B86)</f>
        <v>6</v>
      </c>
      <c r="J86" s="12">
        <f>SUMIFS('2.NP_MISTNOSTI'!$F$5:$F$281,'2.NP_MISTNOSTI'!$B$5:$B$281,B86)</f>
        <v>0</v>
      </c>
      <c r="K86" s="12">
        <f>SUMIFS('VENKOVNI NABYTEK - AREÁL'!$F$3:$F$9,'VENKOVNI NABYTEK - AREÁL'!$B$3:$B$9,B86)</f>
        <v>0</v>
      </c>
      <c r="L86" s="12"/>
    </row>
    <row r="87" spans="2:12" ht="170.1" customHeight="1" x14ac:dyDescent="0.25">
      <c r="B87" s="50" t="s">
        <v>265</v>
      </c>
      <c r="C87" s="50" t="s">
        <v>188</v>
      </c>
      <c r="D87" s="50"/>
      <c r="E87" s="24" t="s">
        <v>853</v>
      </c>
      <c r="F87" s="18">
        <v>3350</v>
      </c>
      <c r="G87" s="115">
        <f t="shared" si="2"/>
        <v>5</v>
      </c>
      <c r="H87" s="12">
        <f>SUMIFS('1.PP_MÍSTNOSTI'!$F$3:$F$65,'1.PP_MÍSTNOSTI'!$B$3:$B$65,B87)</f>
        <v>0</v>
      </c>
      <c r="I87" s="12">
        <f>SUMIFS('1.NP_MISTNOSTI'!$F$3:$F$618,'1.NP_MISTNOSTI'!$B$3:$B$618,B87)</f>
        <v>5</v>
      </c>
      <c r="J87" s="12">
        <f>SUMIFS('2.NP_MISTNOSTI'!$F$5:$F$281,'2.NP_MISTNOSTI'!$B$5:$B$281,B87)</f>
        <v>0</v>
      </c>
      <c r="K87" s="12">
        <f>SUMIFS('VENKOVNI NABYTEK - AREÁL'!$F$3:$F$9,'VENKOVNI NABYTEK - AREÁL'!$B$3:$B$9,B87)</f>
        <v>0</v>
      </c>
      <c r="L87" s="12"/>
    </row>
    <row r="88" spans="2:12" ht="170.1" customHeight="1" x14ac:dyDescent="0.25">
      <c r="B88" s="45" t="s">
        <v>266</v>
      </c>
      <c r="C88" s="45" t="s">
        <v>385</v>
      </c>
      <c r="D88" s="45"/>
      <c r="E88" s="24" t="s">
        <v>811</v>
      </c>
      <c r="F88" s="47"/>
      <c r="G88" s="115">
        <f t="shared" si="2"/>
        <v>45</v>
      </c>
      <c r="H88" s="12">
        <f>SUMIFS('1.PP_MÍSTNOSTI'!$F$3:$F$65,'1.PP_MÍSTNOSTI'!$B$3:$B$65,B88)</f>
        <v>0</v>
      </c>
      <c r="I88" s="12">
        <f>SUMIFS('1.NP_MISTNOSTI'!$F$3:$F$618,'1.NP_MISTNOSTI'!$B$3:$B$618,B88)</f>
        <v>45</v>
      </c>
      <c r="J88" s="12">
        <f>SUMIFS('2.NP_MISTNOSTI'!$F$5:$F$281,'2.NP_MISTNOSTI'!$B$5:$B$281,B88)</f>
        <v>0</v>
      </c>
      <c r="K88" s="12">
        <f>SUMIFS('VENKOVNI NABYTEK - AREÁL'!$F$3:$F$9,'VENKOVNI NABYTEK - AREÁL'!$B$3:$B$9,B88)</f>
        <v>0</v>
      </c>
      <c r="L88" s="12"/>
    </row>
    <row r="89" spans="2:12" ht="170.1" customHeight="1" x14ac:dyDescent="0.25">
      <c r="B89" s="50" t="s">
        <v>337</v>
      </c>
      <c r="C89" s="50" t="s">
        <v>229</v>
      </c>
      <c r="D89" s="50"/>
      <c r="E89" s="24" t="s">
        <v>230</v>
      </c>
      <c r="F89" s="18"/>
      <c r="G89" s="115">
        <f t="shared" si="2"/>
        <v>5</v>
      </c>
      <c r="H89" s="12">
        <f>SUMIFS('1.PP_MÍSTNOSTI'!$F$3:$F$65,'1.PP_MÍSTNOSTI'!$B$3:$B$65,B89)</f>
        <v>0</v>
      </c>
      <c r="I89" s="12">
        <f>SUMIFS('1.NP_MISTNOSTI'!$F$3:$F$618,'1.NP_MISTNOSTI'!$B$3:$B$618,B89)</f>
        <v>2</v>
      </c>
      <c r="J89" s="12">
        <f>SUMIFS('2.NP_MISTNOSTI'!$F$5:$F$281,'2.NP_MISTNOSTI'!$B$5:$B$281,B89)</f>
        <v>1</v>
      </c>
      <c r="K89" s="12">
        <f>SUMIFS('VENKOVNI NABYTEK - AREÁL'!$F$3:$F$10,'VENKOVNI NABYTEK - AREÁL'!$B$3:$B$10,B89)</f>
        <v>2</v>
      </c>
      <c r="L89" s="50" t="s">
        <v>617</v>
      </c>
    </row>
    <row r="90" spans="2:12" ht="170.1" customHeight="1" x14ac:dyDescent="0.25">
      <c r="B90" s="50" t="s">
        <v>505</v>
      </c>
      <c r="C90" s="50" t="s">
        <v>84</v>
      </c>
      <c r="D90" s="45"/>
      <c r="E90" s="31" t="s">
        <v>664</v>
      </c>
      <c r="F90" s="18">
        <v>20410</v>
      </c>
      <c r="G90" s="115">
        <f>SUM(H90:K90)</f>
        <v>14</v>
      </c>
      <c r="H90" s="85">
        <f>SUMIFS('1.PP_MÍSTNOSTI'!$F$3:$F$65,'1.PP_MÍSTNOSTI'!$B$3:$B$65,B90)</f>
        <v>0</v>
      </c>
      <c r="I90" s="85">
        <f>SUMIFS('1.NP_MISTNOSTI'!$F$3:$F$618,'1.NP_MISTNOSTI'!$B$3:$B$618,B90)</f>
        <v>5</v>
      </c>
      <c r="J90" s="85">
        <f>SUMIFS('2.NP_MISTNOSTI'!$F$5:$F$281,'2.NP_MISTNOSTI'!$B$5:$B$281,B90)</f>
        <v>0</v>
      </c>
      <c r="K90" s="85">
        <f>SUMIFS('VENKOVNI NABYTEK - AREÁL'!$F$3:$F$9,'VENKOVNI NABYTEK - AREÁL'!$B$3:$B$9,B90)</f>
        <v>9</v>
      </c>
      <c r="L90" s="12"/>
    </row>
    <row r="91" spans="2:12" ht="170.1" customHeight="1" x14ac:dyDescent="0.25">
      <c r="B91" s="50" t="s">
        <v>506</v>
      </c>
      <c r="C91" s="50" t="s">
        <v>149</v>
      </c>
      <c r="D91" s="85"/>
      <c r="E91" s="31" t="s">
        <v>663</v>
      </c>
      <c r="F91" s="18">
        <v>2490</v>
      </c>
      <c r="G91" s="115">
        <f>SUM(H91:K91)</f>
        <v>20</v>
      </c>
      <c r="H91" s="85">
        <f>SUMIFS('1.PP_MÍSTNOSTI'!$F$3:$F$65,'1.PP_MÍSTNOSTI'!$B$3:$B$65,B91)</f>
        <v>0</v>
      </c>
      <c r="I91" s="85">
        <f>SUMIFS('1.NP_MISTNOSTI'!$F$3:$F$618,'1.NP_MISTNOSTI'!$B$3:$B$618,B91)</f>
        <v>0</v>
      </c>
      <c r="J91" s="85">
        <f>SUMIFS('2.NP_MISTNOSTI'!$F$5:$F$281,'2.NP_MISTNOSTI'!$B$5:$B$281,B91)</f>
        <v>0</v>
      </c>
      <c r="K91" s="85">
        <f>SUMIFS('VENKOVNI NABYTEK - AREÁL'!$F$3:$F$9,'VENKOVNI NABYTEK - AREÁL'!$B$3:$B$9,B91)</f>
        <v>20</v>
      </c>
      <c r="L91" s="12"/>
    </row>
    <row r="92" spans="2:12" ht="233.25" customHeight="1" x14ac:dyDescent="0.25">
      <c r="B92" s="50" t="s">
        <v>374</v>
      </c>
      <c r="C92" s="50" t="s">
        <v>157</v>
      </c>
      <c r="D92" s="50"/>
      <c r="E92" s="31" t="s">
        <v>577</v>
      </c>
      <c r="F92" s="18">
        <v>4675</v>
      </c>
      <c r="G92" s="115">
        <f t="shared" si="2"/>
        <v>40.700000000000003</v>
      </c>
      <c r="H92" s="12">
        <f>SUMIFS('1.PP_MÍSTNOSTI'!$F$3:$F$65,'1.PP_MÍSTNOSTI'!$B$3:$B$65,B92)</f>
        <v>0</v>
      </c>
      <c r="I92" s="12">
        <f>SUMIFS('1.NP_MISTNOSTI'!$F$3:$F$618,'1.NP_MISTNOSTI'!$B$3:$B$618,B92)</f>
        <v>0</v>
      </c>
      <c r="J92" s="12">
        <f>SUMIFS('2.NP_MISTNOSTI'!$F$5:$F$281,'2.NP_MISTNOSTI'!$B$5:$B$281,B92)</f>
        <v>40.700000000000003</v>
      </c>
      <c r="K92" s="12">
        <f>SUMIFS('VENKOVNI NABYTEK - AREÁL'!$F$3:$F$9,'VENKOVNI NABYTEK - AREÁL'!$B$3:$B$9,B92)</f>
        <v>0</v>
      </c>
      <c r="L92" s="50" t="s">
        <v>576</v>
      </c>
    </row>
    <row r="93" spans="2:12" ht="170.1" customHeight="1" x14ac:dyDescent="0.25">
      <c r="B93" s="50" t="s">
        <v>397</v>
      </c>
      <c r="C93" s="45" t="s">
        <v>401</v>
      </c>
      <c r="D93" s="50"/>
      <c r="E93" s="50"/>
      <c r="F93" s="50"/>
      <c r="G93" s="115">
        <f t="shared" si="2"/>
        <v>11</v>
      </c>
      <c r="H93" s="12">
        <f>SUMIFS('1.PP_MÍSTNOSTI'!$F$3:$F$65,'1.PP_MÍSTNOSTI'!$B$3:$B$65,B93)</f>
        <v>0</v>
      </c>
      <c r="I93" s="12">
        <f>SUMIFS('1.NP_MISTNOSTI'!$F$3:$F$618,'1.NP_MISTNOSTI'!$B$3:$B$618,B93)</f>
        <v>10</v>
      </c>
      <c r="J93" s="12">
        <f>SUMIFS('2.NP_MISTNOSTI'!$F$5:$F$281,'2.NP_MISTNOSTI'!$B$5:$B$281,B93)</f>
        <v>1</v>
      </c>
      <c r="K93" s="12">
        <f>SUMIFS('VENKOVNI NABYTEK - AREÁL'!$F$3:$F$9,'VENKOVNI NABYTEK - AREÁL'!$B$3:$B$9,B93)</f>
        <v>0</v>
      </c>
      <c r="L93" s="50" t="s">
        <v>581</v>
      </c>
    </row>
    <row r="94" spans="2:12" ht="170.1" customHeight="1" x14ac:dyDescent="0.25">
      <c r="B94" s="50" t="s">
        <v>553</v>
      </c>
      <c r="C94" s="45" t="s">
        <v>401</v>
      </c>
      <c r="D94" s="50"/>
      <c r="E94" s="50" t="s">
        <v>501</v>
      </c>
      <c r="F94" s="50"/>
      <c r="G94" s="115">
        <f t="shared" si="2"/>
        <v>4</v>
      </c>
      <c r="H94" s="12">
        <f>SUMIFS('1.PP_MÍSTNOSTI'!$F$3:$F$65,'1.PP_MÍSTNOSTI'!$B$3:$B$65,B94)</f>
        <v>0</v>
      </c>
      <c r="I94" s="12">
        <f>SUMIFS('1.NP_MISTNOSTI'!$F$3:$F$618,'1.NP_MISTNOSTI'!$B$3:$B$618,B94)</f>
        <v>2</v>
      </c>
      <c r="J94" s="12">
        <f>SUMIFS('2.NP_MISTNOSTI'!$F$5:$F$281,'2.NP_MISTNOSTI'!$B$5:$B$281,B94)</f>
        <v>2</v>
      </c>
      <c r="K94" s="12">
        <f>SUMIFS('VENKOVNI NABYTEK - AREÁL'!$F$3:$F$9,'VENKOVNI NABYTEK - AREÁL'!$B$3:$B$9,B94)</f>
        <v>0</v>
      </c>
      <c r="L94" s="50" t="s">
        <v>557</v>
      </c>
    </row>
    <row r="95" spans="2:12" ht="170.1" customHeight="1" x14ac:dyDescent="0.25">
      <c r="B95" s="50" t="s">
        <v>554</v>
      </c>
      <c r="C95" s="45" t="s">
        <v>401</v>
      </c>
      <c r="D95" s="45"/>
      <c r="E95" s="50" t="s">
        <v>555</v>
      </c>
      <c r="F95" s="50"/>
      <c r="G95" s="115">
        <f>SUM(H95:K95)</f>
        <v>4</v>
      </c>
      <c r="H95" s="12">
        <f>SUMIFS('1.PP_MÍSTNOSTI'!$F$3:$F$65,'1.PP_MÍSTNOSTI'!$B$3:$B$65,B95)</f>
        <v>0</v>
      </c>
      <c r="I95" s="12">
        <f>SUMIFS('1.NP_MISTNOSTI'!$F$3:$F$618,'1.NP_MISTNOSTI'!$B$3:$B$618,B95)</f>
        <v>4</v>
      </c>
      <c r="J95" s="12">
        <f>SUMIFS('2.NP_MISTNOSTI'!$F$5:$F$281,'2.NP_MISTNOSTI'!$B$5:$B$281,B95)</f>
        <v>0</v>
      </c>
      <c r="K95" s="12">
        <f>SUMIFS('VENKOVNI NABYTEK - AREÁL'!$F$3:$F$9,'VENKOVNI NABYTEK - AREÁL'!$B$3:$B$9,B95)</f>
        <v>0</v>
      </c>
      <c r="L95" s="50" t="s">
        <v>557</v>
      </c>
    </row>
    <row r="96" spans="2:12" ht="170.1" customHeight="1" x14ac:dyDescent="0.25">
      <c r="B96" s="50" t="s">
        <v>402</v>
      </c>
      <c r="C96" s="50" t="s">
        <v>406</v>
      </c>
      <c r="D96" s="50"/>
      <c r="E96" s="50" t="s">
        <v>409</v>
      </c>
      <c r="F96" s="18">
        <v>60000</v>
      </c>
      <c r="G96" s="115">
        <f t="shared" si="2"/>
        <v>1</v>
      </c>
      <c r="H96" s="12">
        <f>SUMIFS('1.PP_MÍSTNOSTI'!$F$3:$F$65,'1.PP_MÍSTNOSTI'!$B$3:$B$65,B96)</f>
        <v>0</v>
      </c>
      <c r="I96" s="12">
        <f>SUMIFS('1.NP_MISTNOSTI'!$F$3:$F$618,'1.NP_MISTNOSTI'!$B$3:$B$618,B96)</f>
        <v>1</v>
      </c>
      <c r="J96" s="12">
        <f>SUMIFS('2.NP_MISTNOSTI'!$F$5:$F$281,'2.NP_MISTNOSTI'!$B$5:$B$281,B96)</f>
        <v>0</v>
      </c>
      <c r="K96" s="12">
        <f>SUMIFS('VENKOVNI NABYTEK - AREÁL'!$F$3:$F$9,'VENKOVNI NABYTEK - AREÁL'!$B$3:$B$9,B96)</f>
        <v>0</v>
      </c>
      <c r="L96" s="12"/>
    </row>
    <row r="97" spans="1:12" ht="170.1" customHeight="1" x14ac:dyDescent="0.25">
      <c r="B97" s="50" t="s">
        <v>410</v>
      </c>
      <c r="C97" s="50" t="s">
        <v>412</v>
      </c>
      <c r="D97" s="50"/>
      <c r="E97" s="50" t="s">
        <v>458</v>
      </c>
      <c r="F97" s="133">
        <v>1599</v>
      </c>
      <c r="G97" s="115">
        <f t="shared" si="2"/>
        <v>10</v>
      </c>
      <c r="H97" s="12">
        <f>SUMIFS('1.PP_MÍSTNOSTI'!$F$3:$F$65,'1.PP_MÍSTNOSTI'!$B$3:$B$65,B97)</f>
        <v>0</v>
      </c>
      <c r="I97" s="12">
        <f>SUMIFS('1.NP_MISTNOSTI'!$F$3:$F$618,'1.NP_MISTNOSTI'!$B$3:$B$618,B97)</f>
        <v>6</v>
      </c>
      <c r="J97" s="12">
        <f>SUMIFS('2.NP_MISTNOSTI'!$F$5:$F$281,'2.NP_MISTNOSTI'!$B$5:$B$281,B97)</f>
        <v>4</v>
      </c>
      <c r="K97" s="12">
        <f>SUMIFS('VENKOVNI NABYTEK - AREÁL'!$F$3:$F$9,'VENKOVNI NABYTEK - AREÁL'!$B$3:$B$9,B97)</f>
        <v>0</v>
      </c>
      <c r="L97" s="50" t="s">
        <v>603</v>
      </c>
    </row>
    <row r="98" spans="1:12" ht="170.1" customHeight="1" x14ac:dyDescent="0.25">
      <c r="B98" s="50" t="s">
        <v>411</v>
      </c>
      <c r="C98" s="50" t="s">
        <v>449</v>
      </c>
      <c r="D98" s="50"/>
      <c r="E98" s="20" t="s">
        <v>601</v>
      </c>
      <c r="F98" s="28">
        <v>2569</v>
      </c>
      <c r="G98" s="115">
        <f t="shared" si="2"/>
        <v>10</v>
      </c>
      <c r="H98" s="12">
        <f>SUMIFS('1.PP_MÍSTNOSTI'!$F$3:$F$65,'1.PP_MÍSTNOSTI'!$B$3:$B$65,B98)</f>
        <v>0</v>
      </c>
      <c r="I98" s="12">
        <f>SUMIFS('1.NP_MISTNOSTI'!$F$3:$F$618,'1.NP_MISTNOSTI'!$B$3:$B$618,B98)</f>
        <v>0</v>
      </c>
      <c r="J98" s="12">
        <f>SUMIFS('2.NP_MISTNOSTI'!$F$5:$F$281,'2.NP_MISTNOSTI'!$B$5:$B$281,B98)</f>
        <v>10</v>
      </c>
      <c r="K98" s="12">
        <f>SUMIFS('VENKOVNI NABYTEK - AREÁL'!$F$3:$F$9,'VENKOVNI NABYTEK - AREÁL'!$B$3:$B$9,B98)</f>
        <v>0</v>
      </c>
      <c r="L98" s="12"/>
    </row>
    <row r="99" spans="1:12" ht="170.1" customHeight="1" x14ac:dyDescent="0.25">
      <c r="B99" s="50" t="s">
        <v>415</v>
      </c>
      <c r="C99" s="50" t="s">
        <v>237</v>
      </c>
      <c r="D99" s="50"/>
      <c r="E99" s="24" t="s">
        <v>677</v>
      </c>
      <c r="F99" s="133">
        <v>37000</v>
      </c>
      <c r="G99" s="115">
        <f t="shared" si="2"/>
        <v>1</v>
      </c>
      <c r="H99" s="12">
        <f>SUMIFS('1.PP_MÍSTNOSTI'!$F$3:$F$65,'1.PP_MÍSTNOSTI'!$B$3:$B$65,B99)</f>
        <v>0</v>
      </c>
      <c r="I99" s="12">
        <f>SUMIFS('1.NP_MISTNOSTI'!$F$3:$F$618,'1.NP_MISTNOSTI'!$B$3:$B$618,B99)</f>
        <v>0</v>
      </c>
      <c r="J99" s="12">
        <f>SUMIFS('2.NP_MISTNOSTI'!$F$5:$F$281,'2.NP_MISTNOSTI'!$B$5:$B$281,B99)</f>
        <v>1</v>
      </c>
      <c r="K99" s="12">
        <f>SUMIFS('VENKOVNI NABYTEK - AREÁL'!$F$3:$F$9,'VENKOVNI NABYTEK - AREÁL'!$B$3:$B$9,B99)</f>
        <v>0</v>
      </c>
      <c r="L99" s="12"/>
    </row>
    <row r="100" spans="1:12" ht="170.1" customHeight="1" x14ac:dyDescent="0.25">
      <c r="B100" s="50" t="s">
        <v>416</v>
      </c>
      <c r="C100" s="50" t="s">
        <v>236</v>
      </c>
      <c r="D100" s="50"/>
      <c r="E100" s="24" t="s">
        <v>627</v>
      </c>
      <c r="F100" s="133">
        <v>37000</v>
      </c>
      <c r="G100" s="115">
        <f t="shared" si="2"/>
        <v>1</v>
      </c>
      <c r="H100" s="12">
        <f>SUMIFS('1.PP_MÍSTNOSTI'!$F$3:$F$65,'1.PP_MÍSTNOSTI'!$B$3:$B$65,B100)</f>
        <v>0</v>
      </c>
      <c r="I100" s="12">
        <f>SUMIFS('1.NP_MISTNOSTI'!$F$3:$F$618,'1.NP_MISTNOSTI'!$B$3:$B$618,B100)</f>
        <v>0</v>
      </c>
      <c r="J100" s="12">
        <f>SUMIFS('2.NP_MISTNOSTI'!$F$5:$F$281,'2.NP_MISTNOSTI'!$B$5:$B$281,B100)</f>
        <v>1</v>
      </c>
      <c r="K100" s="12">
        <f>SUMIFS('VENKOVNI NABYTEK - AREÁL'!$F$3:$F$9,'VENKOVNI NABYTEK - AREÁL'!$B$3:$B$9,B100)</f>
        <v>0</v>
      </c>
      <c r="L100" s="12"/>
    </row>
    <row r="101" spans="1:12" ht="170.1" customHeight="1" x14ac:dyDescent="0.25">
      <c r="B101" s="50" t="s">
        <v>417</v>
      </c>
      <c r="C101" s="50" t="s">
        <v>11</v>
      </c>
      <c r="D101" s="50"/>
      <c r="E101" s="24" t="s">
        <v>463</v>
      </c>
      <c r="F101" s="133">
        <v>3500</v>
      </c>
      <c r="G101" s="115">
        <f t="shared" si="2"/>
        <v>1</v>
      </c>
      <c r="H101" s="12">
        <f>SUMIFS('1.PP_MÍSTNOSTI'!$F$3:$F$65,'1.PP_MÍSTNOSTI'!$B$3:$B$65,B101)</f>
        <v>0</v>
      </c>
      <c r="I101" s="12">
        <f>SUMIFS('1.NP_MISTNOSTI'!$F$3:$F$618,'1.NP_MISTNOSTI'!$B$3:$B$618,B101)</f>
        <v>0</v>
      </c>
      <c r="J101" s="12">
        <f>SUMIFS('2.NP_MISTNOSTI'!$F$5:$F$281,'2.NP_MISTNOSTI'!$B$5:$B$281,B101)</f>
        <v>1</v>
      </c>
      <c r="K101" s="12">
        <f>SUMIFS('VENKOVNI NABYTEK - AREÁL'!$F$3:$F$9,'VENKOVNI NABYTEK - AREÁL'!$B$3:$B$9,B101)</f>
        <v>0</v>
      </c>
      <c r="L101" s="12"/>
    </row>
    <row r="102" spans="1:12" ht="170.1" customHeight="1" x14ac:dyDescent="0.25">
      <c r="B102" s="50" t="s">
        <v>267</v>
      </c>
      <c r="C102" s="50" t="s">
        <v>11</v>
      </c>
      <c r="D102" s="12"/>
      <c r="E102" s="24" t="s">
        <v>502</v>
      </c>
      <c r="F102" s="148">
        <v>4849</v>
      </c>
      <c r="G102" s="115">
        <f t="shared" si="2"/>
        <v>1</v>
      </c>
      <c r="H102" s="12">
        <f>SUMIFS('1.PP_MÍSTNOSTI'!$F$3:$F$65,'1.PP_MÍSTNOSTI'!$B$3:$B$65,B102)</f>
        <v>0</v>
      </c>
      <c r="I102" s="12">
        <f>SUMIFS('1.NP_MISTNOSTI'!$F$3:$F$618,'1.NP_MISTNOSTI'!$B$3:$B$618,B102)</f>
        <v>0</v>
      </c>
      <c r="J102" s="12">
        <f>SUMIFS('2.NP_MISTNOSTI'!$F$5:$F$281,'2.NP_MISTNOSTI'!$B$5:$B$281,B102)</f>
        <v>1</v>
      </c>
      <c r="K102" s="12">
        <f>SUMIFS('VENKOVNI NABYTEK - AREÁL'!$F$3:$F$9,'VENKOVNI NABYTEK - AREÁL'!$B$3:$B$9,B102)</f>
        <v>0</v>
      </c>
      <c r="L102" s="12"/>
    </row>
    <row r="103" spans="1:12" ht="170.1" customHeight="1" x14ac:dyDescent="0.25">
      <c r="B103" s="50" t="s">
        <v>426</v>
      </c>
      <c r="C103" s="50" t="s">
        <v>429</v>
      </c>
      <c r="D103" s="12"/>
      <c r="E103" s="24" t="s">
        <v>574</v>
      </c>
      <c r="F103" s="145"/>
      <c r="G103" s="115">
        <f t="shared" si="2"/>
        <v>1</v>
      </c>
      <c r="H103" s="12">
        <f>SUMIFS('1.PP_MÍSTNOSTI'!$F$3:$F$65,'1.PP_MÍSTNOSTI'!$B$3:$B$65,B103)</f>
        <v>0</v>
      </c>
      <c r="I103" s="12">
        <f>SUMIFS('1.NP_MISTNOSTI'!$F$3:$F$618,'1.NP_MISTNOSTI'!$B$3:$B$618,B103)</f>
        <v>1</v>
      </c>
      <c r="J103" s="12">
        <f>SUMIFS('2.NP_MISTNOSTI'!$F$5:$F$281,'2.NP_MISTNOSTI'!$B$5:$B$281,B103)</f>
        <v>0</v>
      </c>
      <c r="K103" s="12">
        <f>SUMIFS('VENKOVNI NABYTEK - AREÁL'!$F$3:$F$9,'VENKOVNI NABYTEK - AREÁL'!$B$3:$B$9,B103)</f>
        <v>0</v>
      </c>
      <c r="L103" s="12"/>
    </row>
    <row r="104" spans="1:12" ht="170.1" customHeight="1" x14ac:dyDescent="0.25">
      <c r="B104" s="50" t="s">
        <v>428</v>
      </c>
      <c r="C104" s="50" t="s">
        <v>429</v>
      </c>
      <c r="D104" s="12"/>
      <c r="E104" s="24" t="s">
        <v>725</v>
      </c>
      <c r="F104" s="145"/>
      <c r="G104" s="115">
        <f t="shared" si="2"/>
        <v>1</v>
      </c>
      <c r="H104" s="12">
        <f>SUMIFS('1.PP_MÍSTNOSTI'!$F$3:$F$65,'1.PP_MÍSTNOSTI'!$B$3:$B$65,B104)</f>
        <v>0</v>
      </c>
      <c r="I104" s="12">
        <f>SUMIFS('1.NP_MISTNOSTI'!$F$3:$F$618,'1.NP_MISTNOSTI'!$B$3:$B$618,B104)</f>
        <v>1</v>
      </c>
      <c r="J104" s="12">
        <f>SUMIFS('2.NP_MISTNOSTI'!$F$5:$F$281,'2.NP_MISTNOSTI'!$B$5:$B$281,B104)</f>
        <v>0</v>
      </c>
      <c r="K104" s="12">
        <f>SUMIFS('VENKOVNI NABYTEK - AREÁL'!$F$3:$F$9,'VENKOVNI NABYTEK - AREÁL'!$B$3:$B$9,B104)</f>
        <v>0</v>
      </c>
      <c r="L104" s="12"/>
    </row>
    <row r="105" spans="1:12" ht="170.1" customHeight="1" x14ac:dyDescent="0.25">
      <c r="A105" s="125"/>
      <c r="B105" s="50" t="s">
        <v>507</v>
      </c>
      <c r="C105" s="50" t="s">
        <v>150</v>
      </c>
      <c r="D105" s="85"/>
      <c r="E105" s="24" t="s">
        <v>826</v>
      </c>
      <c r="F105" s="145"/>
      <c r="G105" s="115">
        <f>SUM(H105:K105)</f>
        <v>2</v>
      </c>
      <c r="H105" s="12">
        <f>SUMIFS('1.PP_MÍSTNOSTI'!$F$3:$F$65,'1.PP_MÍSTNOSTI'!$B$3:$B$65,B105)</f>
        <v>0</v>
      </c>
      <c r="I105" s="12">
        <f>SUMIFS('1.NP_MISTNOSTI'!$F$3:$F$618,'1.NP_MISTNOSTI'!$B$3:$B$618,B105)</f>
        <v>0</v>
      </c>
      <c r="J105" s="12">
        <f>SUMIFS('2.NP_MISTNOSTI'!$F$5:$F$281,'2.NP_MISTNOSTI'!$B$5:$B$281,B105)</f>
        <v>0</v>
      </c>
      <c r="K105" s="12">
        <f>SUMIFS('VENKOVNI NABYTEK - AREÁL'!$F$3:$F$9,'VENKOVNI NABYTEK - AREÁL'!$B$3:$B$9,B105)</f>
        <v>2</v>
      </c>
      <c r="L105" s="12"/>
    </row>
    <row r="106" spans="1:12" ht="170.1" customHeight="1" x14ac:dyDescent="0.25">
      <c r="B106" s="50" t="s">
        <v>674</v>
      </c>
      <c r="C106" s="50" t="s">
        <v>676</v>
      </c>
      <c r="D106" s="85"/>
      <c r="E106" s="24" t="s">
        <v>675</v>
      </c>
      <c r="F106" s="145"/>
      <c r="G106" s="115">
        <f>SUM(H106:K106)</f>
        <v>10</v>
      </c>
      <c r="H106" s="12">
        <f>SUMIFS('1.PP_MÍSTNOSTI'!$F$3:$F$65,'1.PP_MÍSTNOSTI'!$B$3:$B$65,B106)</f>
        <v>0</v>
      </c>
      <c r="I106" s="12">
        <f>SUMIFS('1.NP_MISTNOSTI'!$F$3:$F$618,'1.NP_MISTNOSTI'!$B$3:$B$618,B106)</f>
        <v>4</v>
      </c>
      <c r="J106" s="12">
        <f>SUMIFS('2.NP_MISTNOSTI'!$F$5:$F$281,'2.NP_MISTNOSTI'!$B$5:$B$281,B106)</f>
        <v>6</v>
      </c>
      <c r="K106" s="12">
        <f>SUMIFS('VENKOVNI NABYTEK - AREÁL'!$F$3:$F$9,'VENKOVNI NABYTEK - AREÁL'!$B$3:$B$9,B106)</f>
        <v>0</v>
      </c>
      <c r="L106" s="12"/>
    </row>
    <row r="107" spans="1:12" ht="170.1" customHeight="1" x14ac:dyDescent="0.25">
      <c r="B107" s="50" t="s">
        <v>726</v>
      </c>
      <c r="C107" s="50" t="s">
        <v>429</v>
      </c>
      <c r="D107" s="12"/>
      <c r="E107" s="24" t="s">
        <v>727</v>
      </c>
      <c r="F107" s="145"/>
      <c r="G107" s="115">
        <f>SUM(H107:K107)</f>
        <v>1</v>
      </c>
      <c r="H107" s="12">
        <f>SUMIFS('1.PP_MÍSTNOSTI'!$F$3:$F$65,'1.PP_MÍSTNOSTI'!$B$3:$B$65,B107)</f>
        <v>0</v>
      </c>
      <c r="I107" s="12">
        <f>SUMIFS('1.NP_MISTNOSTI'!$F$3:$F$618,'1.NP_MISTNOSTI'!$B$3:$B$618,B107)</f>
        <v>1</v>
      </c>
      <c r="J107" s="12">
        <f>SUMIFS('2.NP_MISTNOSTI'!$F$5:$F$281,'2.NP_MISTNOSTI'!$B$5:$B$281,B107)</f>
        <v>0</v>
      </c>
      <c r="K107" s="12">
        <f>SUMIFS('VENKOVNI NABYTEK - AREÁL'!$F$3:$F$250,'VENKOVNI NABYTEK - AREÁL'!$B$3:$B$250,B107)</f>
        <v>0</v>
      </c>
      <c r="L107" s="12"/>
    </row>
    <row r="108" spans="1:12" ht="21" x14ac:dyDescent="0.25">
      <c r="B108" s="149"/>
      <c r="C108" s="149"/>
      <c r="D108" s="149"/>
      <c r="E108" s="149"/>
      <c r="F108" s="149"/>
      <c r="G108" s="150"/>
      <c r="H108" s="149"/>
      <c r="I108" s="149"/>
      <c r="J108" s="149"/>
      <c r="K108" s="149"/>
      <c r="L108" s="149"/>
    </row>
    <row r="109" spans="1:12" ht="45" customHeight="1" x14ac:dyDescent="0.25">
      <c r="A109" s="116"/>
      <c r="B109" s="267" t="s">
        <v>425</v>
      </c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</row>
    <row r="110" spans="1:12" ht="45" customHeight="1" x14ac:dyDescent="0.25">
      <c r="A110" s="116"/>
      <c r="B110" s="169" t="s">
        <v>61</v>
      </c>
      <c r="C110" s="169" t="s">
        <v>0</v>
      </c>
      <c r="D110" s="169" t="s">
        <v>1</v>
      </c>
      <c r="E110" s="175" t="s">
        <v>3</v>
      </c>
      <c r="F110" s="176" t="s">
        <v>4</v>
      </c>
      <c r="G110" s="172" t="s">
        <v>457</v>
      </c>
      <c r="H110" s="173" t="s">
        <v>444</v>
      </c>
      <c r="I110" s="173" t="s">
        <v>445</v>
      </c>
      <c r="J110" s="173" t="s">
        <v>446</v>
      </c>
      <c r="K110" s="173" t="s">
        <v>277</v>
      </c>
      <c r="L110" s="174" t="s">
        <v>124</v>
      </c>
    </row>
    <row r="111" spans="1:12" ht="170.1" customHeight="1" x14ac:dyDescent="0.25">
      <c r="B111" s="45" t="s">
        <v>430</v>
      </c>
      <c r="C111" s="45" t="s">
        <v>496</v>
      </c>
      <c r="D111" s="45"/>
      <c r="E111" s="45" t="s">
        <v>586</v>
      </c>
      <c r="F111" s="45"/>
      <c r="G111" s="115">
        <f t="shared" ref="G111" si="4">SUM(H111:K111)</f>
        <v>3</v>
      </c>
      <c r="H111" s="85">
        <f>SUMIFS('1.PP_MÍSTNOSTI'!$F$3:$F$65,'1.PP_MÍSTNOSTI'!$B$3:$B$65,B111)</f>
        <v>0</v>
      </c>
      <c r="I111" s="85">
        <f>SUMIFS('1.NP_MISTNOSTI'!$F$3:$F$618,'1.NP_MISTNOSTI'!$B$3:$B$618,B111)</f>
        <v>3</v>
      </c>
      <c r="J111" s="85">
        <f>SUMIFS('2.NP_MISTNOSTI'!$F$5:$F$281,'2.NP_MISTNOSTI'!$B$5:$B$281,B111)</f>
        <v>0</v>
      </c>
      <c r="K111" s="85">
        <f>SUMIFS('VENKOVNI NABYTEK - AREÁL'!$F$3:$F$9,'VENKOVNI NABYTEK - AREÁL'!$B$3:$B$9,B111)</f>
        <v>0</v>
      </c>
      <c r="L111" s="50" t="s">
        <v>580</v>
      </c>
    </row>
    <row r="112" spans="1:12" ht="170.1" customHeight="1" x14ac:dyDescent="0.25">
      <c r="B112" s="45" t="s">
        <v>431</v>
      </c>
      <c r="C112" s="45" t="s">
        <v>442</v>
      </c>
      <c r="D112" s="45"/>
      <c r="E112" s="45" t="s">
        <v>588</v>
      </c>
      <c r="F112" s="45"/>
      <c r="G112" s="115">
        <f t="shared" ref="G112:G114" si="5">SUM(H112:K112)</f>
        <v>3</v>
      </c>
      <c r="H112" s="85">
        <f>SUMIFS('1.PP_MÍSTNOSTI'!$F$3:$F$65,'1.PP_MÍSTNOSTI'!$B$3:$B$65,B112)</f>
        <v>0</v>
      </c>
      <c r="I112" s="85">
        <f>SUMIFS('1.NP_MISTNOSTI'!$F$3:$F$618,'1.NP_MISTNOSTI'!$B$3:$B$618,B112)</f>
        <v>3</v>
      </c>
      <c r="J112" s="85">
        <f>SUMIFS('2.NP_MISTNOSTI'!$F$5:$F$281,'2.NP_MISTNOSTI'!$B$5:$B$281,B112)</f>
        <v>0</v>
      </c>
      <c r="K112" s="85">
        <f>SUMIFS('VENKOVNI NABYTEK - AREÁL'!$F$3:$F$9,'VENKOVNI NABYTEK - AREÁL'!$B$3:$B$9,B112)</f>
        <v>0</v>
      </c>
      <c r="L112" s="50" t="s">
        <v>580</v>
      </c>
    </row>
    <row r="113" spans="1:12" ht="170.1" customHeight="1" x14ac:dyDescent="0.25">
      <c r="B113" s="50" t="s">
        <v>432</v>
      </c>
      <c r="C113" s="50" t="s">
        <v>590</v>
      </c>
      <c r="D113" s="50"/>
      <c r="E113" s="50" t="s">
        <v>589</v>
      </c>
      <c r="F113" s="50"/>
      <c r="G113" s="115">
        <f t="shared" si="5"/>
        <v>1</v>
      </c>
      <c r="H113" s="12">
        <f>SUMIFS('1.PP_MÍSTNOSTI'!$F$3:$F$65,'1.PP_MÍSTNOSTI'!$B$3:$B$65,B113)</f>
        <v>0</v>
      </c>
      <c r="I113" s="85">
        <f>SUMIFS('1.NP_MISTNOSTI'!$F$3:$F$618,'1.NP_MISTNOSTI'!$B$3:$B$618,B113)</f>
        <v>1</v>
      </c>
      <c r="J113" s="12">
        <f>SUMIFS('2.NP_MISTNOSTI'!$F$5:$F$281,'2.NP_MISTNOSTI'!$B$5:$B$281,B113)</f>
        <v>0</v>
      </c>
      <c r="K113" s="12">
        <f>SUMIFS('VENKOVNI NABYTEK - AREÁL'!$F$3:$F$9,'VENKOVNI NABYTEK - AREÁL'!$B$3:$B$9,B113)</f>
        <v>0</v>
      </c>
      <c r="L113" s="50" t="s">
        <v>580</v>
      </c>
    </row>
    <row r="114" spans="1:12" ht="170.1" customHeight="1" x14ac:dyDescent="0.25">
      <c r="B114" s="50" t="s">
        <v>441</v>
      </c>
      <c r="C114" s="50" t="s">
        <v>497</v>
      </c>
      <c r="D114" s="50"/>
      <c r="E114" s="50" t="s">
        <v>693</v>
      </c>
      <c r="F114" s="50"/>
      <c r="G114" s="115">
        <f t="shared" si="5"/>
        <v>1</v>
      </c>
      <c r="H114" s="12">
        <f>SUMIFS('1.PP_MÍSTNOSTI'!$F$3:$F$65,'1.PP_MÍSTNOSTI'!$B$3:$B$65,B114)</f>
        <v>0</v>
      </c>
      <c r="I114" s="85">
        <f>SUMIFS('1.NP_MISTNOSTI'!$F$3:$F$618,'1.NP_MISTNOSTI'!$B$3:$B$618,B114)</f>
        <v>1</v>
      </c>
      <c r="J114" s="12">
        <f>SUMIFS('2.NP_MISTNOSTI'!$F$5:$F$281,'2.NP_MISTNOSTI'!$B$5:$B$281,B114)</f>
        <v>0</v>
      </c>
      <c r="K114" s="12">
        <f>SUMIFS('VENKOVNI NABYTEK - AREÁL'!$F$3:$F$9,'VENKOVNI NABYTEK - AREÁL'!$B$3:$B$9,B114)</f>
        <v>0</v>
      </c>
      <c r="L114" s="50" t="s">
        <v>580</v>
      </c>
    </row>
    <row r="115" spans="1:12" ht="170.1" customHeight="1" x14ac:dyDescent="0.25">
      <c r="B115" s="50" t="s">
        <v>498</v>
      </c>
      <c r="C115" s="50" t="s">
        <v>499</v>
      </c>
      <c r="D115" s="50"/>
      <c r="E115" s="50" t="s">
        <v>500</v>
      </c>
      <c r="F115" s="50"/>
      <c r="G115" s="115">
        <f t="shared" ref="G115" si="6">SUM(H115:K115)</f>
        <v>1</v>
      </c>
      <c r="H115" s="85">
        <f>SUMIFS('1.PP_MÍSTNOSTI'!$F$3:$F$65,'1.PP_MÍSTNOSTI'!$B$3:$B$65,B115)</f>
        <v>0</v>
      </c>
      <c r="I115" s="85">
        <v>0</v>
      </c>
      <c r="J115" s="85">
        <f>SUMIFS('2.NP_MISTNOSTI'!$F$5:$F$281,'2.NP_MISTNOSTI'!$B$5:$B$281,B115)</f>
        <v>1</v>
      </c>
      <c r="K115" s="85">
        <f>SUMIFS('VENKOVNI NABYTEK - AREÁL'!$F$3:$F$9,'VENKOVNI NABYTEK - AREÁL'!$B$3:$B$9,B115)</f>
        <v>0</v>
      </c>
      <c r="L115" s="50" t="s">
        <v>580</v>
      </c>
    </row>
    <row r="116" spans="1:12" ht="170.1" customHeight="1" x14ac:dyDescent="0.25">
      <c r="B116" s="51"/>
      <c r="C116" s="51"/>
      <c r="D116" s="51"/>
      <c r="E116" s="51"/>
      <c r="F116" s="51"/>
      <c r="G116" s="144"/>
      <c r="H116" s="151"/>
      <c r="I116" s="151"/>
      <c r="J116" s="151"/>
      <c r="K116" s="151"/>
      <c r="L116" s="152"/>
    </row>
    <row r="117" spans="1:12" ht="170.1" customHeight="1" x14ac:dyDescent="0.25">
      <c r="B117" s="51"/>
      <c r="C117" s="51"/>
      <c r="D117" s="51"/>
      <c r="E117" s="51"/>
      <c r="F117" s="51"/>
      <c r="G117" s="144"/>
      <c r="H117" s="151"/>
      <c r="I117" s="151"/>
      <c r="J117" s="151"/>
      <c r="K117" s="151"/>
      <c r="L117" s="152"/>
    </row>
    <row r="118" spans="1:12" ht="170.1" customHeight="1" x14ac:dyDescent="0.25">
      <c r="B118" s="51"/>
      <c r="C118" s="51"/>
      <c r="D118" s="51"/>
      <c r="E118" s="51"/>
      <c r="F118" s="51"/>
      <c r="G118" s="144"/>
      <c r="H118" s="151"/>
      <c r="I118" s="151"/>
      <c r="J118" s="151"/>
      <c r="K118" s="151"/>
      <c r="L118" s="152"/>
    </row>
    <row r="119" spans="1:12" ht="170.1" customHeight="1" x14ac:dyDescent="0.25">
      <c r="B119" s="51"/>
      <c r="C119" s="51"/>
      <c r="D119" s="51"/>
      <c r="E119" s="51"/>
      <c r="F119" s="51"/>
      <c r="G119" s="144"/>
      <c r="H119" s="151"/>
      <c r="I119" s="151"/>
      <c r="J119" s="151"/>
      <c r="K119" s="151"/>
      <c r="L119" s="152"/>
    </row>
    <row r="120" spans="1:12" ht="20.100000000000001" customHeight="1" x14ac:dyDescent="0.25">
      <c r="B120" s="26"/>
      <c r="C120" s="26"/>
      <c r="D120" s="26"/>
      <c r="E120" s="26"/>
      <c r="F120" s="26"/>
      <c r="G120" s="144"/>
      <c r="H120" s="26"/>
      <c r="I120" s="26"/>
      <c r="J120" s="26"/>
      <c r="K120" s="26"/>
      <c r="L120" s="26"/>
    </row>
    <row r="121" spans="1:12" ht="45" customHeight="1" x14ac:dyDescent="0.25">
      <c r="A121" s="116"/>
      <c r="B121" s="267" t="s">
        <v>427</v>
      </c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</row>
    <row r="122" spans="1:12" ht="45" customHeight="1" x14ac:dyDescent="0.25">
      <c r="A122" s="116"/>
      <c r="B122" s="177" t="s">
        <v>61</v>
      </c>
      <c r="C122" s="177" t="s">
        <v>0</v>
      </c>
      <c r="D122" s="177" t="s">
        <v>1</v>
      </c>
      <c r="E122" s="178" t="s">
        <v>3</v>
      </c>
      <c r="F122" s="179" t="s">
        <v>4</v>
      </c>
      <c r="G122" s="172" t="s">
        <v>457</v>
      </c>
      <c r="H122" s="173" t="s">
        <v>444</v>
      </c>
      <c r="I122" s="173" t="s">
        <v>445</v>
      </c>
      <c r="J122" s="173" t="s">
        <v>446</v>
      </c>
      <c r="K122" s="173" t="s">
        <v>277</v>
      </c>
      <c r="L122" s="174" t="s">
        <v>124</v>
      </c>
    </row>
    <row r="123" spans="1:12" s="126" customFormat="1" ht="181.5" customHeight="1" x14ac:dyDescent="0.25">
      <c r="A123" s="116"/>
      <c r="B123" s="55" t="s">
        <v>274</v>
      </c>
      <c r="C123" s="45" t="s">
        <v>14</v>
      </c>
      <c r="D123" s="85"/>
      <c r="E123" s="45" t="s">
        <v>38</v>
      </c>
      <c r="F123" s="47">
        <v>1890</v>
      </c>
      <c r="G123" s="153">
        <v>2</v>
      </c>
      <c r="H123" s="154">
        <v>2</v>
      </c>
      <c r="I123" s="85">
        <f>SUMIFS('1.NP_MISTNOSTI'!$F$3:$F$618,'1.NP_MISTNOSTI'!$B$3:$B$618,B123)</f>
        <v>0</v>
      </c>
      <c r="J123" s="85">
        <f>SUMIFS('2.NP_MISTNOSTI'!$F$5:$F$281,'2.NP_MISTNOSTI'!$B$5:$B$281,B123)</f>
        <v>0</v>
      </c>
      <c r="K123" s="85">
        <f>SUMIFS('VENKOVNI NABYTEK - AREÁL'!$F$3:$F$9,'VENKOVNI NABYTEK - AREÁL'!$B$3:$B$9,B123)</f>
        <v>0</v>
      </c>
      <c r="L123" s="50" t="s">
        <v>437</v>
      </c>
    </row>
    <row r="124" spans="1:12" s="126" customFormat="1" ht="181.5" customHeight="1" x14ac:dyDescent="0.25">
      <c r="A124" s="116"/>
      <c r="B124" s="55" t="s">
        <v>274</v>
      </c>
      <c r="C124" s="45" t="s">
        <v>10</v>
      </c>
      <c r="D124" s="85"/>
      <c r="E124" s="31" t="s">
        <v>623</v>
      </c>
      <c r="F124" s="47">
        <v>2000</v>
      </c>
      <c r="G124" s="153">
        <v>3.2</v>
      </c>
      <c r="H124" s="154">
        <v>3.2</v>
      </c>
      <c r="I124" s="85">
        <f>SUMIFS('1.NP_MISTNOSTI'!$F$3:$F$618,'1.NP_MISTNOSTI'!$B$3:$B$618,B124)</f>
        <v>0</v>
      </c>
      <c r="J124" s="85">
        <f>SUMIFS('2.NP_MISTNOSTI'!$F$5:$F$281,'2.NP_MISTNOSTI'!$B$5:$B$281,B124)</f>
        <v>0</v>
      </c>
      <c r="K124" s="85">
        <f>SUMIFS('VENKOVNI NABYTEK - AREÁL'!$F$3:$F$9,'VENKOVNI NABYTEK - AREÁL'!$B$3:$B$9,B124)</f>
        <v>0</v>
      </c>
      <c r="L124" s="92"/>
    </row>
    <row r="125" spans="1:12" s="126" customFormat="1" ht="181.5" customHeight="1" x14ac:dyDescent="0.25">
      <c r="A125" s="116"/>
      <c r="B125" s="55" t="s">
        <v>274</v>
      </c>
      <c r="C125" s="45" t="s">
        <v>364</v>
      </c>
      <c r="D125" s="85"/>
      <c r="E125" s="31" t="s">
        <v>564</v>
      </c>
      <c r="F125" s="47">
        <v>2270</v>
      </c>
      <c r="G125" s="153">
        <v>3</v>
      </c>
      <c r="H125" s="154">
        <v>3</v>
      </c>
      <c r="I125" s="85">
        <f>SUMIFS('1.NP_MISTNOSTI'!$F$3:$F$618,'1.NP_MISTNOSTI'!$B$3:$B$618,B125)</f>
        <v>0</v>
      </c>
      <c r="J125" s="85">
        <f>SUMIFS('2.NP_MISTNOSTI'!$F$5:$F$281,'2.NP_MISTNOSTI'!$B$5:$B$281,B125)</f>
        <v>0</v>
      </c>
      <c r="K125" s="85">
        <f>SUMIFS('VENKOVNI NABYTEK - AREÁL'!$F$3:$F$9,'VENKOVNI NABYTEK - AREÁL'!$B$3:$B$9,B125)</f>
        <v>0</v>
      </c>
      <c r="L125" s="92"/>
    </row>
    <row r="126" spans="1:12" s="126" customFormat="1" ht="181.5" customHeight="1" x14ac:dyDescent="0.25">
      <c r="A126" s="116"/>
      <c r="B126" s="55" t="s">
        <v>274</v>
      </c>
      <c r="C126" s="45" t="s">
        <v>365</v>
      </c>
      <c r="D126" s="85"/>
      <c r="E126" s="155" t="s">
        <v>530</v>
      </c>
      <c r="F126" s="47">
        <v>2270</v>
      </c>
      <c r="G126" s="153">
        <v>2</v>
      </c>
      <c r="H126" s="154">
        <v>2</v>
      </c>
      <c r="I126" s="85">
        <f>SUMIFS('1.NP_MISTNOSTI'!$F$3:$F$618,'1.NP_MISTNOSTI'!$B$3:$B$618,B126)</f>
        <v>0</v>
      </c>
      <c r="J126" s="85">
        <f>SUMIFS('2.NP_MISTNOSTI'!$F$5:$F$281,'2.NP_MISTNOSTI'!$B$5:$B$281,B126)</f>
        <v>0</v>
      </c>
      <c r="K126" s="85">
        <f>SUMIFS('VENKOVNI NABYTEK - AREÁL'!$F$3:$F$9,'VENKOVNI NABYTEK - AREÁL'!$B$3:$B$9,B126)</f>
        <v>0</v>
      </c>
      <c r="L126" s="92"/>
    </row>
    <row r="127" spans="1:12" s="126" customFormat="1" ht="181.5" customHeight="1" x14ac:dyDescent="0.25">
      <c r="A127" s="116"/>
      <c r="B127" s="55" t="s">
        <v>274</v>
      </c>
      <c r="C127" s="45" t="s">
        <v>366</v>
      </c>
      <c r="D127" s="85"/>
      <c r="E127" s="155" t="s">
        <v>565</v>
      </c>
      <c r="F127" s="47">
        <v>2540</v>
      </c>
      <c r="G127" s="153">
        <v>1</v>
      </c>
      <c r="H127" s="154">
        <v>1</v>
      </c>
      <c r="I127" s="85">
        <f>SUMIFS('1.NP_MISTNOSTI'!$F$3:$F$618,'1.NP_MISTNOSTI'!$B$3:$B$618,B127)</f>
        <v>0</v>
      </c>
      <c r="J127" s="85">
        <f>SUMIFS('2.NP_MISTNOSTI'!$F$5:$F$281,'2.NP_MISTNOSTI'!$B$5:$B$281,B127)</f>
        <v>0</v>
      </c>
      <c r="K127" s="85">
        <f>SUMIFS('VENKOVNI NABYTEK - AREÁL'!$F$3:$F$9,'VENKOVNI NABYTEK - AREÁL'!$B$3:$B$9,B127)</f>
        <v>0</v>
      </c>
      <c r="L127" s="92"/>
    </row>
    <row r="128" spans="1:12" s="126" customFormat="1" ht="181.5" customHeight="1" x14ac:dyDescent="0.25">
      <c r="A128" s="116"/>
      <c r="B128" s="55" t="s">
        <v>274</v>
      </c>
      <c r="C128" s="45" t="s">
        <v>367</v>
      </c>
      <c r="D128" s="85"/>
      <c r="E128" s="155" t="s">
        <v>573</v>
      </c>
      <c r="F128" s="47">
        <v>2070</v>
      </c>
      <c r="G128" s="153">
        <v>3</v>
      </c>
      <c r="H128" s="154">
        <v>3</v>
      </c>
      <c r="I128" s="85">
        <f>SUMIFS('1.NP_MISTNOSTI'!$F$3:$F$618,'1.NP_MISTNOSTI'!$B$3:$B$618,B128)</f>
        <v>0</v>
      </c>
      <c r="J128" s="85">
        <f>SUMIFS('2.NP_MISTNOSTI'!$F$5:$F$281,'2.NP_MISTNOSTI'!$B$5:$B$281,B128)</f>
        <v>0</v>
      </c>
      <c r="K128" s="85">
        <f>SUMIFS('VENKOVNI NABYTEK - AREÁL'!$F$3:$F$9,'VENKOVNI NABYTEK - AREÁL'!$B$3:$B$9,B128)</f>
        <v>0</v>
      </c>
      <c r="L128" s="92"/>
    </row>
    <row r="129" spans="1:12" s="126" customFormat="1" ht="181.5" customHeight="1" x14ac:dyDescent="0.25">
      <c r="A129" s="116"/>
      <c r="B129" s="55" t="s">
        <v>274</v>
      </c>
      <c r="C129" s="45" t="s">
        <v>368</v>
      </c>
      <c r="D129" s="85"/>
      <c r="E129" s="31" t="s">
        <v>567</v>
      </c>
      <c r="F129" s="47">
        <v>2910</v>
      </c>
      <c r="G129" s="153">
        <v>1</v>
      </c>
      <c r="H129" s="154">
        <v>1</v>
      </c>
      <c r="I129" s="85">
        <f>SUMIFS('1.NP_MISTNOSTI'!$F$3:$F$618,'1.NP_MISTNOSTI'!$B$3:$B$618,B129)</f>
        <v>0</v>
      </c>
      <c r="J129" s="85">
        <f>SUMIFS('2.NP_MISTNOSTI'!$F$5:$F$281,'2.NP_MISTNOSTI'!$B$5:$B$281,B129)</f>
        <v>0</v>
      </c>
      <c r="K129" s="85">
        <f>SUMIFS('VENKOVNI NABYTEK - AREÁL'!$F$3:$F$9,'VENKOVNI NABYTEK - AREÁL'!$B$3:$B$9,B129)</f>
        <v>0</v>
      </c>
      <c r="L129" s="92"/>
    </row>
    <row r="130" spans="1:12" s="126" customFormat="1" ht="181.5" customHeight="1" x14ac:dyDescent="0.25">
      <c r="A130" s="116"/>
      <c r="B130" s="55" t="s">
        <v>274</v>
      </c>
      <c r="C130" s="45" t="s">
        <v>369</v>
      </c>
      <c r="D130" s="85"/>
      <c r="E130" s="155" t="s">
        <v>566</v>
      </c>
      <c r="F130" s="47">
        <v>1740</v>
      </c>
      <c r="G130" s="153">
        <v>1</v>
      </c>
      <c r="H130" s="154">
        <v>1</v>
      </c>
      <c r="I130" s="85">
        <v>0</v>
      </c>
      <c r="J130" s="85">
        <v>0</v>
      </c>
      <c r="K130" s="85">
        <v>0</v>
      </c>
      <c r="L130" s="92"/>
    </row>
    <row r="131" spans="1:12" s="126" customFormat="1" ht="181.5" customHeight="1" x14ac:dyDescent="0.25">
      <c r="A131" s="116"/>
      <c r="B131" s="55" t="s">
        <v>274</v>
      </c>
      <c r="C131" s="45" t="s">
        <v>11</v>
      </c>
      <c r="D131" s="85"/>
      <c r="E131" s="156" t="s">
        <v>531</v>
      </c>
      <c r="F131" s="147">
        <v>4990</v>
      </c>
      <c r="G131" s="153">
        <v>1</v>
      </c>
      <c r="H131" s="154">
        <v>1</v>
      </c>
      <c r="I131" s="85">
        <f>SUMIFS('1.NP_MISTNOSTI'!$F$3:$F$618,'1.NP_MISTNOSTI'!$B$3:$B$618,B131)</f>
        <v>0</v>
      </c>
      <c r="J131" s="85">
        <f>SUMIFS('2.NP_MISTNOSTI'!$F$5:$F$281,'2.NP_MISTNOSTI'!$B$5:$B$281,B131)</f>
        <v>0</v>
      </c>
      <c r="K131" s="85">
        <f>SUMIFS('VENKOVNI NABYTEK - AREÁL'!$F$3:$F$9,'VENKOVNI NABYTEK - AREÁL'!$B$3:$B$9,B131)</f>
        <v>0</v>
      </c>
      <c r="L131" s="92"/>
    </row>
    <row r="132" spans="1:12" s="126" customFormat="1" ht="160.5" customHeight="1" x14ac:dyDescent="0.25">
      <c r="A132" s="116"/>
      <c r="B132" s="55" t="s">
        <v>274</v>
      </c>
      <c r="C132" s="45" t="s">
        <v>12</v>
      </c>
      <c r="D132" s="85"/>
      <c r="E132" s="31" t="s">
        <v>532</v>
      </c>
      <c r="F132" s="147">
        <v>1690</v>
      </c>
      <c r="G132" s="153">
        <v>1</v>
      </c>
      <c r="H132" s="154">
        <v>1</v>
      </c>
      <c r="I132" s="85">
        <f>SUMIFS('1.NP_MISTNOSTI'!$F$3:$F$618,'1.NP_MISTNOSTI'!$B$3:$B$618,B132)</f>
        <v>0</v>
      </c>
      <c r="J132" s="85">
        <f>SUMIFS('2.NP_MISTNOSTI'!$F$5:$F$281,'2.NP_MISTNOSTI'!$B$5:$B$281,B132)</f>
        <v>0</v>
      </c>
      <c r="K132" s="85">
        <f>SUMIFS('VENKOVNI NABYTEK - AREÁL'!$F$3:$F$9,'VENKOVNI NABYTEK - AREÁL'!$B$3:$B$9,B132)</f>
        <v>0</v>
      </c>
      <c r="L132" s="92"/>
    </row>
    <row r="133" spans="1:12" s="126" customFormat="1" ht="171.75" customHeight="1" x14ac:dyDescent="0.25">
      <c r="A133" s="116"/>
      <c r="B133" s="55" t="s">
        <v>274</v>
      </c>
      <c r="C133" s="45" t="s">
        <v>13</v>
      </c>
      <c r="D133" s="85"/>
      <c r="E133" s="31" t="s">
        <v>528</v>
      </c>
      <c r="F133" s="85" t="s">
        <v>40</v>
      </c>
      <c r="G133" s="153">
        <v>6</v>
      </c>
      <c r="H133" s="154">
        <v>6</v>
      </c>
      <c r="I133" s="85">
        <f>SUMIFS('1.NP_MISTNOSTI'!$F$3:$F$618,'1.NP_MISTNOSTI'!$B$3:$B$618,B133)</f>
        <v>0</v>
      </c>
      <c r="J133" s="85">
        <f>SUMIFS('2.NP_MISTNOSTI'!$F$5:$F$281,'2.NP_MISTNOSTI'!$B$5:$B$281,B133)</f>
        <v>0</v>
      </c>
      <c r="K133" s="85">
        <f>SUMIFS('VENKOVNI NABYTEK - AREÁL'!$F$3:$F$9,'VENKOVNI NABYTEK - AREÁL'!$B$3:$B$9,B133)</f>
        <v>0</v>
      </c>
      <c r="L133" s="92"/>
    </row>
    <row r="134" spans="1:12" s="126" customFormat="1" ht="171.75" customHeight="1" x14ac:dyDescent="0.25">
      <c r="A134" s="116"/>
      <c r="B134" s="55" t="s">
        <v>274</v>
      </c>
      <c r="C134" s="45" t="s">
        <v>438</v>
      </c>
      <c r="D134" s="85"/>
      <c r="E134" s="1" t="s">
        <v>529</v>
      </c>
      <c r="F134" s="47">
        <v>1048</v>
      </c>
      <c r="G134" s="153">
        <v>1</v>
      </c>
      <c r="H134" s="154">
        <v>1</v>
      </c>
      <c r="I134" s="85">
        <f>SUMIFS('1.NP_MISTNOSTI'!$F$3:$F$618,'1.NP_MISTNOSTI'!$B$3:$B$618,B134)</f>
        <v>0</v>
      </c>
      <c r="J134" s="85">
        <f>SUMIFS('2.NP_MISTNOSTI'!$F$5:$F$281,'2.NP_MISTNOSTI'!$B$5:$B$281,B134)</f>
        <v>0</v>
      </c>
      <c r="K134" s="85">
        <f>SUMIFS('VENKOVNI NABYTEK - AREÁL'!$F$3:$F$9,'VENKOVNI NABYTEK - AREÁL'!$B$3:$B$9,B134)</f>
        <v>0</v>
      </c>
      <c r="L134" s="92"/>
    </row>
    <row r="135" spans="1:12" s="126" customFormat="1" ht="171.75" customHeight="1" x14ac:dyDescent="0.25">
      <c r="A135" s="116"/>
      <c r="B135" s="55" t="s">
        <v>274</v>
      </c>
      <c r="C135" s="45" t="s">
        <v>438</v>
      </c>
      <c r="D135" s="85"/>
      <c r="E135" s="1" t="s">
        <v>533</v>
      </c>
      <c r="F135" s="47">
        <v>949</v>
      </c>
      <c r="G135" s="153">
        <v>1</v>
      </c>
      <c r="H135" s="154">
        <v>1</v>
      </c>
      <c r="I135" s="85">
        <f>SUMIFS('1.NP_MISTNOSTI'!$F$3:$F$618,'1.NP_MISTNOSTI'!$B$3:$B$618,B135)</f>
        <v>0</v>
      </c>
      <c r="J135" s="85">
        <f>SUMIFS('2.NP_MISTNOSTI'!$F$5:$F$281,'2.NP_MISTNOSTI'!$B$5:$B$281,B135)</f>
        <v>0</v>
      </c>
      <c r="K135" s="85">
        <f>SUMIFS('VENKOVNI NABYTEK - AREÁL'!$F$3:$F$9,'VENKOVNI NABYTEK - AREÁL'!$B$3:$B$9,B135)</f>
        <v>0</v>
      </c>
      <c r="L135" s="92"/>
    </row>
    <row r="136" spans="1:12" s="126" customFormat="1" ht="171.75" customHeight="1" x14ac:dyDescent="0.25">
      <c r="A136" s="116"/>
      <c r="B136" s="55" t="s">
        <v>274</v>
      </c>
      <c r="C136" s="45" t="s">
        <v>439</v>
      </c>
      <c r="D136" s="85"/>
      <c r="E136" s="1" t="s">
        <v>534</v>
      </c>
      <c r="F136" s="47">
        <v>650</v>
      </c>
      <c r="G136" s="153">
        <v>2</v>
      </c>
      <c r="H136" s="154">
        <v>2</v>
      </c>
      <c r="I136" s="85">
        <f>SUMIFS('1.NP_MISTNOSTI'!$F$3:$F$618,'1.NP_MISTNOSTI'!$B$3:$B$618,B136)</f>
        <v>0</v>
      </c>
      <c r="J136" s="85">
        <f>SUMIFS('2.NP_MISTNOSTI'!$F$5:$F$281,'2.NP_MISTNOSTI'!$B$5:$B$281,B136)</f>
        <v>0</v>
      </c>
      <c r="K136" s="85">
        <f>SUMIFS('VENKOVNI NABYTEK - AREÁL'!$F$3:$F$9,'VENKOVNI NABYTEK - AREÁL'!$B$3:$B$9,B136)</f>
        <v>0</v>
      </c>
      <c r="L136" s="92"/>
    </row>
    <row r="137" spans="1:12" s="126" customFormat="1" ht="181.5" customHeight="1" x14ac:dyDescent="0.25">
      <c r="A137" s="116"/>
      <c r="B137" s="55" t="s">
        <v>274</v>
      </c>
      <c r="C137" s="45" t="s">
        <v>370</v>
      </c>
      <c r="D137" s="45"/>
      <c r="E137" s="154" t="s">
        <v>371</v>
      </c>
      <c r="F137" s="47">
        <v>9990</v>
      </c>
      <c r="G137" s="157">
        <v>1</v>
      </c>
      <c r="H137" s="158">
        <v>1</v>
      </c>
      <c r="I137" s="85">
        <f>SUMIFS('1.NP_MISTNOSTI'!$F$3:$F$618,'1.NP_MISTNOSTI'!$B$3:$B$618,B137)</f>
        <v>0</v>
      </c>
      <c r="J137" s="85">
        <f>SUMIFS('2.NP_MISTNOSTI'!$F$5:$F$281,'2.NP_MISTNOSTI'!$B$5:$B$281,B137)</f>
        <v>0</v>
      </c>
      <c r="K137" s="85">
        <f>SUMIFS('VENKOVNI NABYTEK - AREÁL'!$F$3:$F$9,'VENKOVNI NABYTEK - AREÁL'!$B$3:$B$9,B137)</f>
        <v>0</v>
      </c>
      <c r="L137" s="92"/>
    </row>
    <row r="138" spans="1:12" s="126" customFormat="1" ht="181.5" customHeight="1" x14ac:dyDescent="0.25">
      <c r="A138" s="116"/>
      <c r="B138" s="45" t="s">
        <v>274</v>
      </c>
      <c r="C138" s="45" t="s">
        <v>279</v>
      </c>
      <c r="D138" s="45"/>
      <c r="E138" s="24" t="s">
        <v>766</v>
      </c>
      <c r="F138" s="47">
        <v>2690</v>
      </c>
      <c r="G138" s="157">
        <v>1</v>
      </c>
      <c r="H138" s="158">
        <v>1</v>
      </c>
      <c r="I138" s="85">
        <f>SUMIFS('1.NP_MISTNOSTI'!$F$3:$F$618,'1.NP_MISTNOSTI'!$B$3:$B$618,B138)</f>
        <v>0</v>
      </c>
      <c r="J138" s="85">
        <f>SUMIFS('2.NP_MISTNOSTI'!$F$5:$F$281,'2.NP_MISTNOSTI'!$B$5:$B$281,B138)</f>
        <v>0</v>
      </c>
      <c r="K138" s="85">
        <f>SUMIFS('VENKOVNI NABYTEK - AREÁL'!$F$3:$F$9,'VENKOVNI NABYTEK - AREÁL'!$B$3:$B$9,B138)</f>
        <v>0</v>
      </c>
      <c r="L138" s="92"/>
    </row>
    <row r="139" spans="1:12" ht="170.1" customHeight="1" x14ac:dyDescent="0.25">
      <c r="B139" s="55" t="s">
        <v>273</v>
      </c>
      <c r="C139" s="45" t="s">
        <v>7</v>
      </c>
      <c r="D139" s="45"/>
      <c r="E139" s="31" t="s">
        <v>552</v>
      </c>
      <c r="F139" s="154"/>
      <c r="G139" s="115">
        <f t="shared" ref="G139:G175" si="7">SUM(H139:K139)</f>
        <v>13</v>
      </c>
      <c r="H139" s="85">
        <f>SUMIFS('1.PP_MÍSTNOSTI'!$F$3:$F$65,'1.PP_MÍSTNOSTI'!$B$3:$B$65,B139)</f>
        <v>13</v>
      </c>
      <c r="I139" s="85">
        <f>SUMIFS('1.NP_MISTNOSTI'!$F$3:$F$618,'1.NP_MISTNOSTI'!$B$3:$B$618,B139)</f>
        <v>0</v>
      </c>
      <c r="J139" s="85">
        <f>SUMIFS('2.NP_MISTNOSTI'!$F$5:$F$281,'2.NP_MISTNOSTI'!$B$5:$B$281,B139)</f>
        <v>0</v>
      </c>
      <c r="K139" s="85">
        <f>SUMIFS('VENKOVNI NABYTEK - AREÁL'!$F$3:$F$9,'VENKOVNI NABYTEK - AREÁL'!$B$3:$B$9,B139)</f>
        <v>0</v>
      </c>
      <c r="L139" s="12"/>
    </row>
    <row r="140" spans="1:12" ht="170.1" customHeight="1" x14ac:dyDescent="0.25">
      <c r="B140" s="159" t="s">
        <v>275</v>
      </c>
      <c r="C140" s="45" t="s">
        <v>7</v>
      </c>
      <c r="D140" s="45"/>
      <c r="E140" s="31" t="s">
        <v>568</v>
      </c>
      <c r="F140" s="160"/>
      <c r="G140" s="115">
        <f t="shared" si="7"/>
        <v>7</v>
      </c>
      <c r="H140" s="85">
        <f>SUMIFS('1.PP_MÍSTNOSTI'!$F$3:$F$65,'1.PP_MÍSTNOSTI'!$B$3:$B$65,B140)</f>
        <v>7</v>
      </c>
      <c r="I140" s="85">
        <f>SUMIFS('1.NP_MISTNOSTI'!$F$3:$F$618,'1.NP_MISTNOSTI'!$B$3:$B$618,B140)</f>
        <v>0</v>
      </c>
      <c r="J140" s="85">
        <f>SUMIFS('2.NP_MISTNOSTI'!$F$5:$F$281,'2.NP_MISTNOSTI'!$B$5:$B$281,B140)</f>
        <v>0</v>
      </c>
      <c r="K140" s="85">
        <f>SUMIFS('VENKOVNI NABYTEK - AREÁL'!$F$3:$F$9,'VENKOVNI NABYTEK - AREÁL'!$B$3:$B$9,B140)</f>
        <v>0</v>
      </c>
      <c r="L140" s="12"/>
    </row>
    <row r="141" spans="1:12" ht="170.1" customHeight="1" x14ac:dyDescent="0.25">
      <c r="B141" s="55" t="s">
        <v>276</v>
      </c>
      <c r="C141" s="45" t="s">
        <v>6</v>
      </c>
      <c r="D141" s="45"/>
      <c r="E141" s="56" t="s">
        <v>53</v>
      </c>
      <c r="F141" s="47">
        <v>6500</v>
      </c>
      <c r="G141" s="115">
        <f t="shared" si="7"/>
        <v>3</v>
      </c>
      <c r="H141" s="85">
        <f>SUMIFS('1.PP_MÍSTNOSTI'!$F$3:$F$65,'1.PP_MÍSTNOSTI'!$B$3:$B$65,B141)</f>
        <v>3</v>
      </c>
      <c r="I141" s="85">
        <f>SUMIFS('1.NP_MISTNOSTI'!$F$3:$F$618,'1.NP_MISTNOSTI'!$B$3:$B$618,B141)</f>
        <v>0</v>
      </c>
      <c r="J141" s="85">
        <f>SUMIFS('2.NP_MISTNOSTI'!$F$5:$F$281,'2.NP_MISTNOSTI'!$B$5:$B$281,B141)</f>
        <v>0</v>
      </c>
      <c r="K141" s="85">
        <f>SUMIFS('VENKOVNI NABYTEK - AREÁL'!$F$3:$F$9,'VENKOVNI NABYTEK - AREÁL'!$B$3:$B$9,B141)</f>
        <v>0</v>
      </c>
      <c r="L141" s="50" t="s">
        <v>525</v>
      </c>
    </row>
    <row r="142" spans="1:12" ht="170.1" customHeight="1" x14ac:dyDescent="0.25">
      <c r="B142" s="55" t="s">
        <v>271</v>
      </c>
      <c r="C142" s="45" t="s">
        <v>5</v>
      </c>
      <c r="D142" s="45"/>
      <c r="E142" s="45" t="s">
        <v>433</v>
      </c>
      <c r="F142" s="47">
        <v>4173</v>
      </c>
      <c r="G142" s="115">
        <f t="shared" si="7"/>
        <v>17</v>
      </c>
      <c r="H142" s="85">
        <f>SUMIFS('1.PP_MÍSTNOSTI'!$F$3:$F$65,'1.PP_MÍSTNOSTI'!$B$3:$B$65,B142)</f>
        <v>17</v>
      </c>
      <c r="I142" s="85">
        <f>SUMIFS('1.NP_MISTNOSTI'!$F$3:$F$618,'1.NP_MISTNOSTI'!$B$3:$B$618,B142)</f>
        <v>0</v>
      </c>
      <c r="J142" s="85">
        <f>SUMIFS('2.NP_MISTNOSTI'!$F$5:$F$281,'2.NP_MISTNOSTI'!$B$5:$B$281,B142)</f>
        <v>0</v>
      </c>
      <c r="K142" s="85">
        <f>SUMIFS('VENKOVNI NABYTEK - AREÁL'!$F$3:$F$9,'VENKOVNI NABYTEK - AREÁL'!$B$3:$B$9,B142)</f>
        <v>0</v>
      </c>
      <c r="L142" s="50" t="s">
        <v>511</v>
      </c>
    </row>
    <row r="143" spans="1:12" ht="170.1" customHeight="1" x14ac:dyDescent="0.25">
      <c r="B143" s="55" t="s">
        <v>342</v>
      </c>
      <c r="C143" s="45" t="s">
        <v>687</v>
      </c>
      <c r="D143" s="45"/>
      <c r="E143" s="31" t="s">
        <v>352</v>
      </c>
      <c r="F143" s="47"/>
      <c r="G143" s="115">
        <f t="shared" si="7"/>
        <v>32</v>
      </c>
      <c r="H143" s="85">
        <f>SUMIFS('1.PP_MÍSTNOSTI'!$F$3:$F$65,'1.PP_MÍSTNOSTI'!$B$3:$B$65,B143)</f>
        <v>0</v>
      </c>
      <c r="I143" s="85">
        <f>SUMIFS('1.NP_MISTNOSTI'!$F$3:$F$618,'1.NP_MISTNOSTI'!$B$3:$B$618,B143)</f>
        <v>32</v>
      </c>
      <c r="J143" s="85">
        <f>SUMIFS('2.NP_MISTNOSTI'!$F$5:$F$281,'2.NP_MISTNOSTI'!$B$5:$B$281,B143)</f>
        <v>0</v>
      </c>
      <c r="K143" s="85">
        <f>SUMIFS('VENKOVNI NABYTEK - AREÁL'!$F$3:$F$9,'VENKOVNI NABYTEK - AREÁL'!$B$3:$B$9,B143)</f>
        <v>0</v>
      </c>
      <c r="L143" s="50"/>
    </row>
    <row r="144" spans="1:12" ht="170.1" customHeight="1" x14ac:dyDescent="0.25">
      <c r="B144" s="45" t="s">
        <v>343</v>
      </c>
      <c r="C144" s="45" t="s">
        <v>27</v>
      </c>
      <c r="D144" s="45"/>
      <c r="E144" s="31" t="s">
        <v>353</v>
      </c>
      <c r="F144" s="47"/>
      <c r="G144" s="115">
        <f t="shared" si="7"/>
        <v>20</v>
      </c>
      <c r="H144" s="85">
        <f>SUMIFS('1.PP_MÍSTNOSTI'!$F$3:$F$65,'1.PP_MÍSTNOSTI'!$B$3:$B$65,B144)</f>
        <v>0</v>
      </c>
      <c r="I144" s="85">
        <f>SUMIFS('1.NP_MISTNOSTI'!$F$3:$F$618,'1.NP_MISTNOSTI'!$B$3:$B$618,B144)</f>
        <v>20</v>
      </c>
      <c r="J144" s="85">
        <f>SUMIFS('2.NP_MISTNOSTI'!$F$5:$F$281,'2.NP_MISTNOSTI'!$B$5:$B$281,B144)</f>
        <v>0</v>
      </c>
      <c r="K144" s="85">
        <f>SUMIFS('VENKOVNI NABYTEK - AREÁL'!$F$3:$F$9,'VENKOVNI NABYTEK - AREÁL'!$B$3:$B$9,B144)</f>
        <v>0</v>
      </c>
      <c r="L144" s="45"/>
    </row>
    <row r="145" spans="1:12" ht="170.1" customHeight="1" x14ac:dyDescent="0.25">
      <c r="B145" s="55" t="s">
        <v>344</v>
      </c>
      <c r="C145" s="45" t="s">
        <v>347</v>
      </c>
      <c r="D145" s="45"/>
      <c r="E145" s="45" t="s">
        <v>354</v>
      </c>
      <c r="F145" s="47"/>
      <c r="G145" s="115">
        <f t="shared" si="7"/>
        <v>84</v>
      </c>
      <c r="H145" s="85">
        <f>SUMIFS('1.PP_MÍSTNOSTI'!$F$3:$F$65,'1.PP_MÍSTNOSTI'!$B$3:$B$65,B145)</f>
        <v>0</v>
      </c>
      <c r="I145" s="85">
        <f>SUMIFS('1.NP_MISTNOSTI'!$F$3:$F$618,'1.NP_MISTNOSTI'!$B$3:$B$618,B145)</f>
        <v>84</v>
      </c>
      <c r="J145" s="85">
        <f>SUMIFS('2.NP_MISTNOSTI'!$F$5:$F$281,'2.NP_MISTNOSTI'!$B$5:$B$281,B145)</f>
        <v>0</v>
      </c>
      <c r="K145" s="85">
        <f>SUMIFS('VENKOVNI NABYTEK - AREÁL'!$F$3:$F$9,'VENKOVNI NABYTEK - AREÁL'!$B$3:$B$9,B145)</f>
        <v>0</v>
      </c>
      <c r="L145" s="50"/>
    </row>
    <row r="146" spans="1:12" ht="170.1" customHeight="1" x14ac:dyDescent="0.25">
      <c r="B146" s="55" t="s">
        <v>345</v>
      </c>
      <c r="C146" s="45" t="s">
        <v>348</v>
      </c>
      <c r="D146" s="45"/>
      <c r="E146" s="45" t="s">
        <v>355</v>
      </c>
      <c r="F146" s="47"/>
      <c r="G146" s="115">
        <f t="shared" si="7"/>
        <v>60</v>
      </c>
      <c r="H146" s="85">
        <f>SUMIFS('1.PP_MÍSTNOSTI'!$F$3:$F$65,'1.PP_MÍSTNOSTI'!$B$3:$B$65,B146)</f>
        <v>0</v>
      </c>
      <c r="I146" s="85">
        <f>SUMIFS('1.NP_MISTNOSTI'!$F$3:$F$618,'1.NP_MISTNOSTI'!$B$3:$B$618,B146)</f>
        <v>60</v>
      </c>
      <c r="J146" s="85">
        <f>SUMIFS('2.NP_MISTNOSTI'!$F$5:$F$281,'2.NP_MISTNOSTI'!$B$5:$B$281,B146)</f>
        <v>0</v>
      </c>
      <c r="K146" s="85">
        <f>SUMIFS('VENKOVNI NABYTEK - AREÁL'!$F$3:$F$9,'VENKOVNI NABYTEK - AREÁL'!$B$3:$B$9,B146)</f>
        <v>0</v>
      </c>
      <c r="L146" s="50"/>
    </row>
    <row r="147" spans="1:12" ht="170.1" customHeight="1" x14ac:dyDescent="0.25">
      <c r="B147" s="55" t="s">
        <v>346</v>
      </c>
      <c r="C147" s="45" t="s">
        <v>54</v>
      </c>
      <c r="D147" s="45"/>
      <c r="E147" s="31" t="s">
        <v>55</v>
      </c>
      <c r="F147" s="47"/>
      <c r="G147" s="115">
        <f t="shared" si="7"/>
        <v>4</v>
      </c>
      <c r="H147" s="85">
        <f>SUMIFS('1.PP_MÍSTNOSTI'!$F$3:$F$65,'1.PP_MÍSTNOSTI'!$B$3:$B$65,B147)</f>
        <v>0</v>
      </c>
      <c r="I147" s="85">
        <f>SUMIFS('1.NP_MISTNOSTI'!$F$3:$F$618,'1.NP_MISTNOSTI'!$B$3:$B$618,B147)</f>
        <v>4</v>
      </c>
      <c r="J147" s="85">
        <f>SUMIFS('2.NP_MISTNOSTI'!$F$5:$F$281,'2.NP_MISTNOSTI'!$B$5:$B$281,B147)</f>
        <v>0</v>
      </c>
      <c r="K147" s="85">
        <f>SUMIFS('VENKOVNI NABYTEK - AREÁL'!$F$3:$F$9,'VENKOVNI NABYTEK - AREÁL'!$B$3:$B$9,B147)</f>
        <v>0</v>
      </c>
      <c r="L147" s="50"/>
    </row>
    <row r="148" spans="1:12" ht="170.1" customHeight="1" x14ac:dyDescent="0.25">
      <c r="B148" s="55" t="s">
        <v>349</v>
      </c>
      <c r="C148" s="45" t="s">
        <v>64</v>
      </c>
      <c r="D148" s="45"/>
      <c r="E148" s="31" t="s">
        <v>356</v>
      </c>
      <c r="F148" s="47"/>
      <c r="G148" s="115">
        <f t="shared" si="7"/>
        <v>2</v>
      </c>
      <c r="H148" s="85">
        <f>SUMIFS('1.PP_MÍSTNOSTI'!$F$3:$F$65,'1.PP_MÍSTNOSTI'!$B$3:$B$65,B148)</f>
        <v>0</v>
      </c>
      <c r="I148" s="85">
        <f>SUMIFS('1.NP_MISTNOSTI'!$F$3:$F$618,'1.NP_MISTNOSTI'!$B$3:$B$618,B148)</f>
        <v>2</v>
      </c>
      <c r="J148" s="85">
        <f>SUMIFS('2.NP_MISTNOSTI'!$F$5:$F$281,'2.NP_MISTNOSTI'!$B$5:$B$281,B148)</f>
        <v>0</v>
      </c>
      <c r="K148" s="85">
        <f>SUMIFS('VENKOVNI NABYTEK - AREÁL'!$F$3:$F$9,'VENKOVNI NABYTEK - AREÁL'!$B$3:$B$9,B148)</f>
        <v>0</v>
      </c>
      <c r="L148" s="50"/>
    </row>
    <row r="149" spans="1:12" ht="170.1" customHeight="1" x14ac:dyDescent="0.25">
      <c r="B149" s="55" t="s">
        <v>350</v>
      </c>
      <c r="C149" s="45" t="s">
        <v>64</v>
      </c>
      <c r="D149" s="45"/>
      <c r="E149" s="31" t="s">
        <v>357</v>
      </c>
      <c r="F149" s="47"/>
      <c r="G149" s="115">
        <f t="shared" si="7"/>
        <v>5</v>
      </c>
      <c r="H149" s="85">
        <f>SUMIFS('1.PP_MÍSTNOSTI'!$F$3:$F$65,'1.PP_MÍSTNOSTI'!$B$3:$B$65,B149)</f>
        <v>0</v>
      </c>
      <c r="I149" s="85">
        <f>SUMIFS('1.NP_MISTNOSTI'!$F$3:$F$618,'1.NP_MISTNOSTI'!$B$3:$B$618,B149)</f>
        <v>5</v>
      </c>
      <c r="J149" s="85">
        <f>SUMIFS('2.NP_MISTNOSTI'!$F$5:$F$281,'2.NP_MISTNOSTI'!$B$5:$B$281,B149)</f>
        <v>0</v>
      </c>
      <c r="K149" s="85">
        <f>SUMIFS('VENKOVNI NABYTEK - AREÁL'!$F$3:$F$9,'VENKOVNI NABYTEK - AREÁL'!$B$3:$B$9,B149)</f>
        <v>0</v>
      </c>
      <c r="L149" s="50"/>
    </row>
    <row r="150" spans="1:12" ht="170.1" customHeight="1" x14ac:dyDescent="0.25">
      <c r="B150" s="55" t="s">
        <v>351</v>
      </c>
      <c r="C150" s="45" t="s">
        <v>358</v>
      </c>
      <c r="D150" s="45"/>
      <c r="E150" s="31" t="s">
        <v>359</v>
      </c>
      <c r="F150" s="47"/>
      <c r="G150" s="115">
        <f t="shared" si="7"/>
        <v>1</v>
      </c>
      <c r="H150" s="85">
        <f>SUMIFS('1.PP_MÍSTNOSTI'!$F$3:$F$65,'1.PP_MÍSTNOSTI'!$B$3:$B$65,B150)</f>
        <v>0</v>
      </c>
      <c r="I150" s="85">
        <f>SUMIFS('1.NP_MISTNOSTI'!$F$3:$F$618,'1.NP_MISTNOSTI'!$B$3:$B$618,B150)</f>
        <v>1</v>
      </c>
      <c r="J150" s="85">
        <f>SUMIFS('2.NP_MISTNOSTI'!$F$5:$F$281,'2.NP_MISTNOSTI'!$B$5:$B$281,B150)</f>
        <v>0</v>
      </c>
      <c r="K150" s="85">
        <f>SUMIFS('VENKOVNI NABYTEK - AREÁL'!$F$3:$F$9,'VENKOVNI NABYTEK - AREÁL'!$B$3:$B$9,B150)</f>
        <v>0</v>
      </c>
      <c r="L150" s="50"/>
    </row>
    <row r="151" spans="1:12" ht="170.1" customHeight="1" x14ac:dyDescent="0.25">
      <c r="B151" s="55" t="s">
        <v>218</v>
      </c>
      <c r="C151" s="45" t="s">
        <v>30</v>
      </c>
      <c r="D151" s="45"/>
      <c r="E151" s="31" t="s">
        <v>599</v>
      </c>
      <c r="F151" s="47"/>
      <c r="G151" s="115">
        <f t="shared" si="7"/>
        <v>40</v>
      </c>
      <c r="H151" s="85">
        <f>SUMIFS('1.PP_MÍSTNOSTI'!$F$3:$F$65,'1.PP_MÍSTNOSTI'!$B$3:$B$65,B151)</f>
        <v>0</v>
      </c>
      <c r="I151" s="85">
        <f>SUMIFS('1.NP_MISTNOSTI'!$F$3:$F$618,'1.NP_MISTNOSTI'!$B$3:$B$618,B151)</f>
        <v>40</v>
      </c>
      <c r="J151" s="85">
        <f>SUMIFS('2.NP_MISTNOSTI'!$F$5:$F$281,'2.NP_MISTNOSTI'!$B$5:$B$281,B151)</f>
        <v>0</v>
      </c>
      <c r="K151" s="85">
        <f>SUMIFS('VENKOVNI NABYTEK - AREÁL'!$F$3:$F$9,'VENKOVNI NABYTEK - AREÁL'!$B$3:$B$9,B151)</f>
        <v>0</v>
      </c>
      <c r="L151" s="12"/>
    </row>
    <row r="152" spans="1:12" ht="170.1" customHeight="1" x14ac:dyDescent="0.25">
      <c r="B152" s="85" t="s">
        <v>219</v>
      </c>
      <c r="C152" s="45" t="s">
        <v>7</v>
      </c>
      <c r="D152" s="45"/>
      <c r="E152" s="31" t="s">
        <v>556</v>
      </c>
      <c r="F152" s="47"/>
      <c r="G152" s="115">
        <f t="shared" si="7"/>
        <v>1</v>
      </c>
      <c r="H152" s="85">
        <f>SUMIFS('1.PP_MÍSTNOSTI'!$F$3:$F$65,'1.PP_MÍSTNOSTI'!$B$3:$B$65,B152)</f>
        <v>0</v>
      </c>
      <c r="I152" s="85">
        <f>SUMIFS('1.NP_MISTNOSTI'!$F$3:$F$618,'1.NP_MISTNOSTI'!$B$3:$B$618,B152)</f>
        <v>1</v>
      </c>
      <c r="J152" s="85">
        <f>SUMIFS('2.NP_MISTNOSTI'!$F$5:$F$281,'2.NP_MISTNOSTI'!$B$5:$B$281,B152)</f>
        <v>0</v>
      </c>
      <c r="K152" s="85">
        <f>SUMIFS('VENKOVNI NABYTEK - AREÁL'!$F$3:$F$9,'VENKOVNI NABYTEK - AREÁL'!$B$3:$B$9,B152)</f>
        <v>0</v>
      </c>
      <c r="L152" s="12"/>
    </row>
    <row r="153" spans="1:12" ht="170.1" customHeight="1" x14ac:dyDescent="0.25">
      <c r="B153" s="85" t="s">
        <v>688</v>
      </c>
      <c r="C153" s="45" t="s">
        <v>5</v>
      </c>
      <c r="D153" s="45"/>
      <c r="E153" s="31" t="s">
        <v>31</v>
      </c>
      <c r="F153" s="47"/>
      <c r="G153" s="115">
        <f t="shared" si="7"/>
        <v>132</v>
      </c>
      <c r="H153" s="85">
        <f>SUMIFS('1.PP_MÍSTNOSTI'!$F$3:$F$65,'1.PP_MÍSTNOSTI'!$B$3:$B$65,B153)</f>
        <v>0</v>
      </c>
      <c r="I153" s="85">
        <f>SUMIFS('1.NP_MISTNOSTI'!$F$3:$F$618,'1.NP_MISTNOSTI'!$B$3:$B$618,B153)</f>
        <v>132</v>
      </c>
      <c r="J153" s="85">
        <f>SUMIFS('2.NP_MISTNOSTI'!$F$5:$F$281,'2.NP_MISTNOSTI'!$B$5:$B$281,B153)</f>
        <v>0</v>
      </c>
      <c r="K153" s="85">
        <f>SUMIFS('VENKOVNI NABYTEK - AREÁL'!$F$3:$F$9,'VENKOVNI NABYTEK - AREÁL'!$B$3:$B$9,B153)</f>
        <v>0</v>
      </c>
      <c r="L153" s="12"/>
    </row>
    <row r="154" spans="1:12" ht="170.1" customHeight="1" x14ac:dyDescent="0.25">
      <c r="B154" s="85" t="s">
        <v>689</v>
      </c>
      <c r="C154" s="45" t="s">
        <v>89</v>
      </c>
      <c r="D154" s="45"/>
      <c r="E154" s="31" t="s">
        <v>697</v>
      </c>
      <c r="F154" s="47"/>
      <c r="G154" s="115">
        <f t="shared" si="7"/>
        <v>8</v>
      </c>
      <c r="H154" s="85">
        <f>SUMIFS('1.PP_MÍSTNOSTI'!$F$3:$F$65,'1.PP_MÍSTNOSTI'!$B$3:$B$65,B154)</f>
        <v>0</v>
      </c>
      <c r="I154" s="85">
        <f>SUMIFS('1.NP_MISTNOSTI'!$F$3:$F$618,'1.NP_MISTNOSTI'!$B$3:$B$618,B154)</f>
        <v>8</v>
      </c>
      <c r="J154" s="85">
        <f>SUMIFS('2.NP_MISTNOSTI'!$F$5:$F$281,'2.NP_MISTNOSTI'!$B$5:$B$281,B154)</f>
        <v>0</v>
      </c>
      <c r="K154" s="85">
        <f>SUMIFS('VENKOVNI NABYTEK - AREÁL'!$F$3:$F$9,'VENKOVNI NABYTEK - AREÁL'!$B$3:$B$9,B154)</f>
        <v>0</v>
      </c>
      <c r="L154" s="12"/>
    </row>
    <row r="155" spans="1:12" ht="170.1" customHeight="1" x14ac:dyDescent="0.25">
      <c r="B155" s="85" t="s">
        <v>690</v>
      </c>
      <c r="C155" s="45" t="s">
        <v>90</v>
      </c>
      <c r="D155" s="45"/>
      <c r="E155" s="31" t="s">
        <v>698</v>
      </c>
      <c r="F155" s="47"/>
      <c r="G155" s="115">
        <f t="shared" si="7"/>
        <v>1</v>
      </c>
      <c r="H155" s="85">
        <f>SUMIFS('1.PP_MÍSTNOSTI'!$F$3:$F$65,'1.PP_MÍSTNOSTI'!$B$3:$B$65,B155)</f>
        <v>0</v>
      </c>
      <c r="I155" s="85">
        <f>SUMIFS('1.NP_MISTNOSTI'!$F$3:$F$618,'1.NP_MISTNOSTI'!$B$3:$B$618,B155)</f>
        <v>1</v>
      </c>
      <c r="J155" s="85">
        <f>SUMIFS('2.NP_MISTNOSTI'!$F$5:$F$281,'2.NP_MISTNOSTI'!$B$5:$B$281,B155)</f>
        <v>0</v>
      </c>
      <c r="K155" s="85">
        <f>SUMIFS('VENKOVNI NABYTEK - AREÁL'!$F$3:$F$9,'VENKOVNI NABYTEK - AREÁL'!$B$3:$B$9,B155)</f>
        <v>0</v>
      </c>
      <c r="L155" s="12"/>
    </row>
    <row r="156" spans="1:12" ht="170.1" customHeight="1" x14ac:dyDescent="0.25">
      <c r="B156" s="55" t="s">
        <v>256</v>
      </c>
      <c r="C156" s="45" t="s">
        <v>7</v>
      </c>
      <c r="D156" s="45"/>
      <c r="E156" s="31" t="s">
        <v>636</v>
      </c>
      <c r="F156" s="47"/>
      <c r="G156" s="115">
        <f t="shared" ref="G156:G163" si="8">SUM(H156:K156)</f>
        <v>5</v>
      </c>
      <c r="H156" s="85">
        <f>SUMIFS('1.PP_MÍSTNOSTI'!$F$3:$F$65,'1.PP_MÍSTNOSTI'!$B$3:$B$65,B156)</f>
        <v>0</v>
      </c>
      <c r="I156" s="85">
        <f>SUMIFS('1.NP_MISTNOSTI'!$F$3:$F$618,'1.NP_MISTNOSTI'!$B$3:$B$618,B156)</f>
        <v>5</v>
      </c>
      <c r="J156" s="85">
        <f>SUMIFS('2.NP_MISTNOSTI'!$F$5:$F$281,'2.NP_MISTNOSTI'!$B$5:$B$281,B156)</f>
        <v>0</v>
      </c>
      <c r="K156" s="85">
        <f>SUMIFS('VENKOVNI NABYTEK - AREÁL'!$F$3:$F$9,'VENKOVNI NABYTEK - AREÁL'!$B$3:$B$9,B156)</f>
        <v>0</v>
      </c>
      <c r="L156" s="12"/>
    </row>
    <row r="157" spans="1:12" ht="170.1" customHeight="1" x14ac:dyDescent="0.25">
      <c r="B157" s="45" t="s">
        <v>257</v>
      </c>
      <c r="C157" s="45" t="s">
        <v>7</v>
      </c>
      <c r="D157" s="45"/>
      <c r="E157" s="31" t="s">
        <v>569</v>
      </c>
      <c r="F157" s="47"/>
      <c r="G157" s="115">
        <f t="shared" si="8"/>
        <v>1</v>
      </c>
      <c r="H157" s="85">
        <f>SUMIFS('1.PP_MÍSTNOSTI'!$F$3:$F$65,'1.PP_MÍSTNOSTI'!$B$3:$B$65,B157)</f>
        <v>0</v>
      </c>
      <c r="I157" s="85">
        <f>SUMIFS('1.NP_MISTNOSTI'!$F$3:$F$618,'1.NP_MISTNOSTI'!$B$3:$B$618,B157)</f>
        <v>1</v>
      </c>
      <c r="J157" s="85">
        <f>SUMIFS('2.NP_MISTNOSTI'!$F$5:$F$281,'2.NP_MISTNOSTI'!$B$5:$B$281,B157)</f>
        <v>0</v>
      </c>
      <c r="K157" s="85">
        <f>SUMIFS('VENKOVNI NABYTEK - AREÁL'!$F$3:$F$9,'VENKOVNI NABYTEK - AREÁL'!$B$3:$B$9,B157)</f>
        <v>0</v>
      </c>
      <c r="L157" s="12"/>
    </row>
    <row r="158" spans="1:12" ht="170.1" customHeight="1" x14ac:dyDescent="0.25">
      <c r="B158" s="45" t="s">
        <v>259</v>
      </c>
      <c r="C158" s="45" t="s">
        <v>6</v>
      </c>
      <c r="D158" s="45"/>
      <c r="E158" s="56" t="s">
        <v>53</v>
      </c>
      <c r="F158" s="47">
        <v>6500</v>
      </c>
      <c r="G158" s="115">
        <f t="shared" si="8"/>
        <v>2</v>
      </c>
      <c r="H158" s="85">
        <f>SUMIFS('1.PP_MÍSTNOSTI'!$F$3:$F$65,'1.PP_MÍSTNOSTI'!$B$3:$B$65,B158)</f>
        <v>0</v>
      </c>
      <c r="I158" s="85">
        <f>SUMIFS('1.NP_MISTNOSTI'!$F$3:$F$618,'1.NP_MISTNOSTI'!$B$3:$B$618,B158)</f>
        <v>2</v>
      </c>
      <c r="J158" s="85">
        <f>SUMIFS('2.NP_MISTNOSTI'!$F$5:$F$281,'2.NP_MISTNOSTI'!$B$5:$B$281,B158)</f>
        <v>0</v>
      </c>
      <c r="K158" s="85">
        <f>SUMIFS('VENKOVNI NABYTEK - AREÁL'!$F$3:$F$9,'VENKOVNI NABYTEK - AREÁL'!$B$3:$B$9,B158)</f>
        <v>0</v>
      </c>
      <c r="L158" s="12"/>
    </row>
    <row r="159" spans="1:12" ht="170.1" customHeight="1" x14ac:dyDescent="0.25">
      <c r="A159" s="127"/>
      <c r="B159" s="45" t="s">
        <v>264</v>
      </c>
      <c r="C159" s="45" t="s">
        <v>29</v>
      </c>
      <c r="D159" s="45"/>
      <c r="E159" s="31" t="s">
        <v>375</v>
      </c>
      <c r="F159" s="154"/>
      <c r="G159" s="115">
        <f t="shared" si="8"/>
        <v>50</v>
      </c>
      <c r="H159" s="85">
        <f>SUMIFS('1.PP_MÍSTNOSTI'!$F$3:$F$65,'1.PP_MÍSTNOSTI'!$B$3:$B$65,B159)</f>
        <v>0</v>
      </c>
      <c r="I159" s="85">
        <f>SUMIFS('1.NP_MISTNOSTI'!$F$3:$F$618,'1.NP_MISTNOSTI'!$B$3:$B$618,B159)</f>
        <v>50</v>
      </c>
      <c r="J159" s="85">
        <f>SUMIFS('2.NP_MISTNOSTI'!$F$5:$F$281,'2.NP_MISTNOSTI'!$B$5:$B$281,B159)</f>
        <v>0</v>
      </c>
      <c r="K159" s="85">
        <f>SUMIFS('VENKOVNI NABYTEK - AREÁL'!$F$3:$F$9,'VENKOVNI NABYTEK - AREÁL'!$B$3:$B$9,B159)</f>
        <v>0</v>
      </c>
      <c r="L159" s="12"/>
    </row>
    <row r="160" spans="1:12" ht="170.1" customHeight="1" x14ac:dyDescent="0.25">
      <c r="A160" s="129"/>
      <c r="B160" s="45" t="s">
        <v>694</v>
      </c>
      <c r="C160" s="50" t="s">
        <v>450</v>
      </c>
      <c r="D160" s="45"/>
      <c r="E160" s="31" t="s">
        <v>691</v>
      </c>
      <c r="F160" s="154"/>
      <c r="G160" s="115">
        <f t="shared" si="8"/>
        <v>30</v>
      </c>
      <c r="H160" s="85">
        <f>SUMIFS('1.PP_MÍSTNOSTI'!$F$3:$F$65,'1.PP_MÍSTNOSTI'!$B$3:$B$65,B160)</f>
        <v>0</v>
      </c>
      <c r="I160" s="85">
        <f>SUMIFS('1.NP_MISTNOSTI'!$F$3:$F$618,'1.NP_MISTNOSTI'!$B$3:$B$618,B160)</f>
        <v>0</v>
      </c>
      <c r="J160" s="85">
        <f>SUMIFS('2.NP_MISTNOSTI'!$F$5:$F$281,'2.NP_MISTNOSTI'!$B$5:$B$281,B160)</f>
        <v>30</v>
      </c>
      <c r="K160" s="85">
        <f>SUMIFS('VENKOVNI NABYTEK - AREÁL'!$F$3:$F$9,'VENKOVNI NABYTEK - AREÁL'!$B$3:$B$9,B160)</f>
        <v>0</v>
      </c>
      <c r="L160" s="12"/>
    </row>
    <row r="161" spans="1:12" ht="170.1" customHeight="1" x14ac:dyDescent="0.25">
      <c r="A161" s="129"/>
      <c r="B161" s="45" t="s">
        <v>695</v>
      </c>
      <c r="C161" s="45" t="s">
        <v>89</v>
      </c>
      <c r="D161" s="45"/>
      <c r="E161" s="31" t="s">
        <v>696</v>
      </c>
      <c r="F161" s="154"/>
      <c r="G161" s="115">
        <f t="shared" si="8"/>
        <v>2</v>
      </c>
      <c r="H161" s="85">
        <f>SUMIFS('1.PP_MÍSTNOSTI'!$F$3:$F$65,'1.PP_MÍSTNOSTI'!$B$3:$B$65,B161)</f>
        <v>0</v>
      </c>
      <c r="I161" s="85">
        <f>SUMIFS('1.NP_MISTNOSTI'!$F$3:$F$618,'1.NP_MISTNOSTI'!$B$3:$B$618,B161)</f>
        <v>0</v>
      </c>
      <c r="J161" s="85">
        <f>SUMIFS('2.NP_MISTNOSTI'!$F$5:$F$281,'2.NP_MISTNOSTI'!$B$5:$B$281,B161)</f>
        <v>2</v>
      </c>
      <c r="K161" s="85">
        <f>SUMIFS('VENKOVNI NABYTEK - AREÁL'!$F$3:$F$9,'VENKOVNI NABYTEK - AREÁL'!$B$3:$B$9,B161)</f>
        <v>0</v>
      </c>
      <c r="L161" s="12"/>
    </row>
    <row r="162" spans="1:12" ht="170.1" customHeight="1" x14ac:dyDescent="0.25">
      <c r="B162" s="45" t="s">
        <v>220</v>
      </c>
      <c r="C162" s="45" t="s">
        <v>30</v>
      </c>
      <c r="D162" s="45"/>
      <c r="E162" s="31" t="s">
        <v>377</v>
      </c>
      <c r="F162" s="47"/>
      <c r="G162" s="115">
        <f t="shared" si="8"/>
        <v>20</v>
      </c>
      <c r="H162" s="85">
        <f>SUMIFS('1.PP_MÍSTNOSTI'!$F$3:$F$65,'1.PP_MÍSTNOSTI'!$B$3:$B$65,B162)</f>
        <v>0</v>
      </c>
      <c r="I162" s="85">
        <f>SUMIFS('1.NP_MISTNOSTI'!$F$3:$F$618,'1.NP_MISTNOSTI'!$B$3:$B$618,B162)</f>
        <v>0</v>
      </c>
      <c r="J162" s="85">
        <f>SUMIFS('2.NP_MISTNOSTI'!$F$5:$F$281,'2.NP_MISTNOSTI'!$B$5:$B$281,B162)</f>
        <v>20</v>
      </c>
      <c r="K162" s="85">
        <f>SUMIFS('VENKOVNI NABYTEK - AREÁL'!$F$3:$F$9,'VENKOVNI NABYTEK - AREÁL'!$B$3:$B$9,B162)</f>
        <v>0</v>
      </c>
      <c r="L162" s="12"/>
    </row>
    <row r="163" spans="1:12" ht="170.1" customHeight="1" x14ac:dyDescent="0.25">
      <c r="B163" s="45" t="s">
        <v>215</v>
      </c>
      <c r="C163" s="45" t="s">
        <v>7</v>
      </c>
      <c r="D163" s="45"/>
      <c r="E163" s="31" t="s">
        <v>156</v>
      </c>
      <c r="F163" s="147"/>
      <c r="G163" s="115">
        <f t="shared" si="8"/>
        <v>11</v>
      </c>
      <c r="H163" s="85">
        <f>SUMIFS('1.PP_MÍSTNOSTI'!$F$3:$F$65,'1.PP_MÍSTNOSTI'!$B$3:$B$65,B163)</f>
        <v>0</v>
      </c>
      <c r="I163" s="85">
        <f>SUMIFS('1.NP_MISTNOSTI'!$F$3:$F$618,'1.NP_MISTNOSTI'!$B$3:$B$618,B163)</f>
        <v>0</v>
      </c>
      <c r="J163" s="85">
        <f>SUMIFS('2.NP_MISTNOSTI'!$F$5:$F$281,'2.NP_MISTNOSTI'!$B$5:$B$281,B163)</f>
        <v>11</v>
      </c>
      <c r="K163" s="85">
        <f>SUMIFS('VENKOVNI NABYTEK - AREÁL'!$F$3:$F$9,'VENKOVNI NABYTEK - AREÁL'!$B$3:$B$9,B163)</f>
        <v>0</v>
      </c>
      <c r="L163" s="12"/>
    </row>
    <row r="164" spans="1:12" s="128" customFormat="1" ht="170.1" customHeight="1" x14ac:dyDescent="0.25">
      <c r="A164" s="117"/>
      <c r="B164" s="45" t="s">
        <v>221</v>
      </c>
      <c r="C164" s="45" t="s">
        <v>461</v>
      </c>
      <c r="D164" s="85"/>
      <c r="E164" s="161" t="s">
        <v>587</v>
      </c>
      <c r="F164" s="154"/>
      <c r="G164" s="115">
        <f t="shared" ref="G164:G174" si="9">SUM(H164:K164)</f>
        <v>1</v>
      </c>
      <c r="H164" s="85">
        <f>SUMIFS('1.PP_MÍSTNOSTI'!$F$3:$F$65,'1.PP_MÍSTNOSTI'!$B$3:$B$65,B174)</f>
        <v>0</v>
      </c>
      <c r="I164" s="85">
        <f>SUMIFS('1.NP_MISTNOSTI'!$F$3:$F$618,'1.NP_MISTNOSTI'!$B$3:$B$618,B174)</f>
        <v>0</v>
      </c>
      <c r="J164" s="114">
        <v>1</v>
      </c>
      <c r="K164" s="85">
        <f>SUMIFS('VENKOVNI NABYTEK - AREÁL'!$F$3:$F$9,'VENKOVNI NABYTEK - AREÁL'!$B$3:$B$9,B174)</f>
        <v>0</v>
      </c>
      <c r="L164" s="94"/>
    </row>
    <row r="165" spans="1:12" s="128" customFormat="1" ht="170.1" customHeight="1" x14ac:dyDescent="0.25">
      <c r="A165" s="117"/>
      <c r="B165" s="45" t="s">
        <v>221</v>
      </c>
      <c r="C165" s="45" t="s">
        <v>367</v>
      </c>
      <c r="D165" s="85"/>
      <c r="E165" s="31" t="s">
        <v>573</v>
      </c>
      <c r="F165" s="154"/>
      <c r="G165" s="115">
        <f t="shared" si="9"/>
        <v>1</v>
      </c>
      <c r="H165" s="85">
        <f>SUMIFS('1.PP_MÍSTNOSTI'!$F$3:$F$65,'1.PP_MÍSTNOSTI'!$B$3:$B$65,B175)</f>
        <v>0</v>
      </c>
      <c r="I165" s="85">
        <f>SUMIFS('1.NP_MISTNOSTI'!$F$3:$F$618,'1.NP_MISTNOSTI'!$B$3:$B$618,B175)</f>
        <v>0</v>
      </c>
      <c r="J165" s="114">
        <v>1</v>
      </c>
      <c r="K165" s="85">
        <f>SUMIFS('VENKOVNI NABYTEK - AREÁL'!$F$3:$F$9,'VENKOVNI NABYTEK - AREÁL'!$B$3:$B$9,B175)</f>
        <v>0</v>
      </c>
      <c r="L165" s="94"/>
    </row>
    <row r="166" spans="1:12" s="128" customFormat="1" ht="170.1" customHeight="1" x14ac:dyDescent="0.25">
      <c r="A166" s="117"/>
      <c r="B166" s="45" t="s">
        <v>221</v>
      </c>
      <c r="C166" s="45" t="s">
        <v>8</v>
      </c>
      <c r="D166" s="45"/>
      <c r="E166" s="45" t="s">
        <v>490</v>
      </c>
      <c r="F166" s="154"/>
      <c r="G166" s="115">
        <f t="shared" si="9"/>
        <v>1</v>
      </c>
      <c r="H166" s="85">
        <f>SUMIFS('1.PP_MÍSTNOSTI'!$F$3:$F$65,'1.PP_MÍSTNOSTI'!$B$3:$B$65,B176)</f>
        <v>0</v>
      </c>
      <c r="I166" s="85">
        <f>SUMIFS('1.NP_MISTNOSTI'!$F$3:$F$618,'1.NP_MISTNOSTI'!$B$3:$B$618,B176)</f>
        <v>0</v>
      </c>
      <c r="J166" s="162">
        <v>1</v>
      </c>
      <c r="K166" s="85">
        <f>SUMIFS('VENKOVNI NABYTEK - AREÁL'!$F$3:$F$9,'VENKOVNI NABYTEK - AREÁL'!$B$3:$B$9,B176)</f>
        <v>0</v>
      </c>
      <c r="L166" s="94"/>
    </row>
    <row r="167" spans="1:12" s="126" customFormat="1" ht="171.75" customHeight="1" x14ac:dyDescent="0.25">
      <c r="A167" s="117"/>
      <c r="B167" s="45" t="s">
        <v>221</v>
      </c>
      <c r="C167" s="45" t="s">
        <v>9</v>
      </c>
      <c r="D167" s="45"/>
      <c r="E167" s="45" t="s">
        <v>492</v>
      </c>
      <c r="F167" s="154"/>
      <c r="G167" s="115">
        <f t="shared" si="9"/>
        <v>1</v>
      </c>
      <c r="H167" s="85">
        <f>SUMIFS('1.PP_MÍSTNOSTI'!$F$3:$F$65,'1.PP_MÍSTNOSTI'!$B$3:$B$65,B177)</f>
        <v>0</v>
      </c>
      <c r="I167" s="85">
        <f>SUMIFS('1.NP_MISTNOSTI'!$F$3:$F$618,'1.NP_MISTNOSTI'!$B$3:$B$618,B177)</f>
        <v>0</v>
      </c>
      <c r="J167" s="162">
        <v>1</v>
      </c>
      <c r="K167" s="85">
        <f>SUMIFS('VENKOVNI NABYTEK - AREÁL'!$F$3:$F$9,'VENKOVNI NABYTEK - AREÁL'!$B$3:$B$9,B177)</f>
        <v>0</v>
      </c>
      <c r="L167" s="92"/>
    </row>
    <row r="168" spans="1:12" s="126" customFormat="1" ht="171.75" customHeight="1" x14ac:dyDescent="0.25">
      <c r="A168" s="117"/>
      <c r="B168" s="45" t="s">
        <v>221</v>
      </c>
      <c r="C168" s="45" t="s">
        <v>14</v>
      </c>
      <c r="D168" s="85"/>
      <c r="E168" s="45" t="s">
        <v>38</v>
      </c>
      <c r="F168" s="154"/>
      <c r="G168" s="115">
        <f t="shared" si="9"/>
        <v>1</v>
      </c>
      <c r="H168" s="85">
        <f>SUMIFS('1.PP_MÍSTNOSTI'!$F$3:$F$65,'1.PP_MÍSTNOSTI'!$B$3:$B$65,B178)</f>
        <v>0</v>
      </c>
      <c r="I168" s="85">
        <f>SUMIFS('1.NP_MISTNOSTI'!$F$3:$F$618,'1.NP_MISTNOSTI'!$B$3:$B$618,B178)</f>
        <v>0</v>
      </c>
      <c r="J168" s="162">
        <v>1</v>
      </c>
      <c r="K168" s="85">
        <f>SUMIFS('VENKOVNI NABYTEK - AREÁL'!$F$3:$F$9,'VENKOVNI NABYTEK - AREÁL'!$B$3:$B$9,B178)</f>
        <v>0</v>
      </c>
      <c r="L168" s="92"/>
    </row>
    <row r="169" spans="1:12" s="128" customFormat="1" ht="170.1" customHeight="1" x14ac:dyDescent="0.25">
      <c r="A169" s="117"/>
      <c r="B169" s="45" t="s">
        <v>221</v>
      </c>
      <c r="C169" s="45" t="s">
        <v>10</v>
      </c>
      <c r="D169" s="85"/>
      <c r="E169" s="31" t="s">
        <v>623</v>
      </c>
      <c r="F169" s="154"/>
      <c r="G169" s="115">
        <v>0.63</v>
      </c>
      <c r="H169" s="85">
        <f>SUMIFS('1.PP_MÍSTNOSTI'!$F$3:$F$65,'1.PP_MÍSTNOSTI'!$B$3:$B$65,B179)</f>
        <v>0</v>
      </c>
      <c r="I169" s="85">
        <f>SUMIFS('1.NP_MISTNOSTI'!$F$3:$F$618,'1.NP_MISTNOSTI'!$B$3:$B$618,B179)</f>
        <v>0</v>
      </c>
      <c r="J169" s="162">
        <v>0.63</v>
      </c>
      <c r="K169" s="85">
        <f>SUMIFS('VENKOVNI NABYTEK - AREÁL'!$F$3:$F$9,'VENKOVNI NABYTEK - AREÁL'!$B$3:$B$9,B179)</f>
        <v>0</v>
      </c>
      <c r="L169" s="94"/>
    </row>
    <row r="170" spans="1:12" s="128" customFormat="1" ht="170.1" customHeight="1" x14ac:dyDescent="0.25">
      <c r="A170" s="117"/>
      <c r="B170" s="45" t="s">
        <v>221</v>
      </c>
      <c r="C170" s="45" t="s">
        <v>11</v>
      </c>
      <c r="D170" s="85"/>
      <c r="E170" s="31" t="s">
        <v>468</v>
      </c>
      <c r="F170" s="154"/>
      <c r="G170" s="115">
        <f t="shared" si="9"/>
        <v>1</v>
      </c>
      <c r="H170" s="85">
        <f>SUMIFS('1.PP_MÍSTNOSTI'!$F$3:$F$65,'1.PP_MÍSTNOSTI'!$B$3:$B$65,B180)</f>
        <v>0</v>
      </c>
      <c r="I170" s="85">
        <f>SUMIFS('1.NP_MISTNOSTI'!$F$3:$F$618,'1.NP_MISTNOSTI'!$B$3:$B$618,B180)</f>
        <v>0</v>
      </c>
      <c r="J170" s="162">
        <v>1</v>
      </c>
      <c r="K170" s="85">
        <f>SUMIFS('VENKOVNI NABYTEK - AREÁL'!$F$3:$F$9,'VENKOVNI NABYTEK - AREÁL'!$B$3:$B$9,B180)</f>
        <v>0</v>
      </c>
      <c r="L170" s="94"/>
    </row>
    <row r="171" spans="1:12" s="128" customFormat="1" ht="170.1" customHeight="1" x14ac:dyDescent="0.25">
      <c r="A171" s="117"/>
      <c r="B171" s="45" t="s">
        <v>221</v>
      </c>
      <c r="C171" s="45" t="s">
        <v>370</v>
      </c>
      <c r="D171" s="45"/>
      <c r="E171" s="154" t="s">
        <v>469</v>
      </c>
      <c r="F171" s="158"/>
      <c r="G171" s="115">
        <f t="shared" si="9"/>
        <v>1</v>
      </c>
      <c r="H171" s="85">
        <f>SUMIFS('1.PP_MÍSTNOSTI'!$F$3:$F$65,'1.PP_MÍSTNOSTI'!$B$3:$B$65,B181)</f>
        <v>0</v>
      </c>
      <c r="I171" s="85">
        <f>SUMIFS('1.NP_MISTNOSTI'!$F$3:$F$618,'1.NP_MISTNOSTI'!$B$3:$B$618,B181)</f>
        <v>0</v>
      </c>
      <c r="J171" s="163">
        <v>1</v>
      </c>
      <c r="K171" s="85">
        <f>SUMIFS('VENKOVNI NABYTEK - AREÁL'!$F$3:$F$9,'VENKOVNI NABYTEK - AREÁL'!$B$3:$B$9,B181)</f>
        <v>0</v>
      </c>
      <c r="L171" s="94"/>
    </row>
    <row r="172" spans="1:12" s="128" customFormat="1" ht="170.1" customHeight="1" x14ac:dyDescent="0.25">
      <c r="A172" s="117"/>
      <c r="B172" s="45" t="s">
        <v>221</v>
      </c>
      <c r="C172" s="45" t="s">
        <v>12</v>
      </c>
      <c r="D172" s="85"/>
      <c r="E172" s="31" t="s">
        <v>470</v>
      </c>
      <c r="F172" s="154"/>
      <c r="G172" s="115">
        <f t="shared" si="9"/>
        <v>1</v>
      </c>
      <c r="H172" s="85">
        <f>SUMIFS('1.PP_MÍSTNOSTI'!$F$3:$F$65,'1.PP_MÍSTNOSTI'!$B$3:$B$65,B182)</f>
        <v>0</v>
      </c>
      <c r="I172" s="85">
        <f>SUMIFS('1.NP_MISTNOSTI'!$F$3:$F$618,'1.NP_MISTNOSTI'!$B$3:$B$618,B182)</f>
        <v>0</v>
      </c>
      <c r="J172" s="162">
        <v>1</v>
      </c>
      <c r="K172" s="85">
        <f>SUMIFS('VENKOVNI NABYTEK - AREÁL'!$F$3:$F$9,'VENKOVNI NABYTEK - AREÁL'!$B$3:$B$9,B182)</f>
        <v>0</v>
      </c>
      <c r="L172" s="94"/>
    </row>
    <row r="173" spans="1:12" s="128" customFormat="1" ht="170.1" customHeight="1" x14ac:dyDescent="0.25">
      <c r="A173" s="117"/>
      <c r="B173" s="45" t="s">
        <v>221</v>
      </c>
      <c r="C173" s="45" t="s">
        <v>13</v>
      </c>
      <c r="D173" s="85"/>
      <c r="E173" s="31" t="s">
        <v>528</v>
      </c>
      <c r="F173" s="85" t="s">
        <v>40</v>
      </c>
      <c r="G173" s="115">
        <f t="shared" si="9"/>
        <v>2</v>
      </c>
      <c r="H173" s="85">
        <f>SUMIFS('1.PP_MÍSTNOSTI'!$F$3:$F$65,'1.PP_MÍSTNOSTI'!$B$3:$B$65,B183)</f>
        <v>0</v>
      </c>
      <c r="I173" s="85">
        <f>SUMIFS('1.NP_MISTNOSTI'!$F$3:$F$618,'1.NP_MISTNOSTI'!$B$3:$B$618,B183)</f>
        <v>0</v>
      </c>
      <c r="J173" s="162">
        <v>2</v>
      </c>
      <c r="K173" s="85">
        <f>SUMIFS('VENKOVNI NABYTEK - AREÁL'!$F$3:$F$9,'VENKOVNI NABYTEK - AREÁL'!$B$3:$B$9,B183)</f>
        <v>0</v>
      </c>
      <c r="L173" s="94"/>
    </row>
    <row r="174" spans="1:12" s="128" customFormat="1" ht="170.1" customHeight="1" x14ac:dyDescent="0.25">
      <c r="A174" s="117"/>
      <c r="B174" s="45" t="s">
        <v>222</v>
      </c>
      <c r="C174" s="45" t="s">
        <v>364</v>
      </c>
      <c r="D174" s="85"/>
      <c r="E174" s="31" t="s">
        <v>489</v>
      </c>
      <c r="F174" s="154"/>
      <c r="G174" s="115">
        <f t="shared" si="9"/>
        <v>1</v>
      </c>
      <c r="H174" s="85">
        <f>SUMIFS('1.PP_MÍSTNOSTI'!$F$3:$F$65,'1.PP_MÍSTNOSTI'!$B$3:$B$65,B184)</f>
        <v>0</v>
      </c>
      <c r="I174" s="85">
        <f>SUMIFS('1.NP_MISTNOSTI'!$F$3:$F$618,'1.NP_MISTNOSTI'!$B$3:$B$618,B184)</f>
        <v>0</v>
      </c>
      <c r="J174" s="114">
        <v>1</v>
      </c>
      <c r="K174" s="85">
        <f>SUMIFS('VENKOVNI NABYTEK - AREÁL'!$F$3:$F$9,'VENKOVNI NABYTEK - AREÁL'!$B$3:$B$9,B184)</f>
        <v>0</v>
      </c>
      <c r="L174" s="94"/>
    </row>
    <row r="175" spans="1:12" ht="170.1" customHeight="1" x14ac:dyDescent="0.25">
      <c r="B175" s="45" t="s">
        <v>222</v>
      </c>
      <c r="C175" s="45" t="s">
        <v>365</v>
      </c>
      <c r="D175" s="85"/>
      <c r="E175" s="31" t="s">
        <v>488</v>
      </c>
      <c r="F175" s="154"/>
      <c r="G175" s="115">
        <f t="shared" si="7"/>
        <v>2</v>
      </c>
      <c r="H175" s="85">
        <f>SUMIFS('1.PP_MÍSTNOSTI'!$F$3:$F$65,'1.PP_MÍSTNOSTI'!$B$3:$B$65,B185)</f>
        <v>0</v>
      </c>
      <c r="I175" s="85">
        <f>SUMIFS('1.NP_MISTNOSTI'!$F$3:$F$618,'1.NP_MISTNOSTI'!$B$3:$B$618,B185)</f>
        <v>0</v>
      </c>
      <c r="J175" s="114">
        <v>2</v>
      </c>
      <c r="K175" s="85">
        <f>SUMIFS('VENKOVNI NABYTEK - AREÁL'!$F$3:$F$9,'VENKOVNI NABYTEK - AREÁL'!$B$3:$B$9,B185)</f>
        <v>0</v>
      </c>
      <c r="L175" s="12"/>
    </row>
    <row r="176" spans="1:12" ht="170.1" customHeight="1" x14ac:dyDescent="0.25">
      <c r="B176" s="45" t="s">
        <v>222</v>
      </c>
      <c r="C176" s="45" t="s">
        <v>367</v>
      </c>
      <c r="D176" s="85"/>
      <c r="E176" s="31" t="s">
        <v>491</v>
      </c>
      <c r="F176" s="154"/>
      <c r="G176" s="115">
        <f t="shared" ref="G176:G185" si="10">SUM(H176:K176)</f>
        <v>3</v>
      </c>
      <c r="H176" s="85">
        <f>SUMIFS('1.PP_MÍSTNOSTI'!$F$3:$F$65,'1.PP_MÍSTNOSTI'!$B$3:$B$65,B186)</f>
        <v>0</v>
      </c>
      <c r="I176" s="85">
        <f>SUMIFS('1.NP_MISTNOSTI'!$F$3:$F$618,'1.NP_MISTNOSTI'!$B$3:$B$618,B186)</f>
        <v>0</v>
      </c>
      <c r="J176" s="114">
        <v>3</v>
      </c>
      <c r="K176" s="85">
        <f>SUMIFS('VENKOVNI NABYTEK - AREÁL'!$F$3:$F$9,'VENKOVNI NABYTEK - AREÁL'!$B$3:$B$9,B186)</f>
        <v>0</v>
      </c>
      <c r="L176" s="12"/>
    </row>
    <row r="177" spans="1:12" ht="170.1" customHeight="1" x14ac:dyDescent="0.25">
      <c r="B177" s="45" t="s">
        <v>222</v>
      </c>
      <c r="C177" s="45" t="s">
        <v>438</v>
      </c>
      <c r="D177" s="85"/>
      <c r="E177" s="1" t="s">
        <v>529</v>
      </c>
      <c r="F177" s="154"/>
      <c r="G177" s="115">
        <f t="shared" si="10"/>
        <v>1</v>
      </c>
      <c r="H177" s="85">
        <f>SUMIFS('1.PP_MÍSTNOSTI'!$F$3:$F$65,'1.PP_MÍSTNOSTI'!$B$3:$B$65,#REF!)</f>
        <v>0</v>
      </c>
      <c r="I177" s="85">
        <f>SUMIFS('1.NP_MISTNOSTI'!$F$3:$F$618,'1.NP_MISTNOSTI'!$B$3:$B$618,#REF!)</f>
        <v>0</v>
      </c>
      <c r="J177" s="162">
        <v>1</v>
      </c>
      <c r="K177" s="85">
        <f>SUMIFS('VENKOVNI NABYTEK - AREÁL'!$F$3:$F$9,'VENKOVNI NABYTEK - AREÁL'!$B$3:$B$9,#REF!)</f>
        <v>0</v>
      </c>
      <c r="L177" s="12"/>
    </row>
    <row r="178" spans="1:12" ht="170.1" customHeight="1" x14ac:dyDescent="0.25">
      <c r="B178" s="45" t="s">
        <v>222</v>
      </c>
      <c r="C178" s="45" t="s">
        <v>439</v>
      </c>
      <c r="D178" s="85"/>
      <c r="E178" s="1" t="s">
        <v>534</v>
      </c>
      <c r="F178" s="154"/>
      <c r="G178" s="115">
        <f t="shared" si="10"/>
        <v>1</v>
      </c>
      <c r="H178" s="85">
        <f>SUMIFS('1.PP_MÍSTNOSTI'!$F$3:$F$65,'1.PP_MÍSTNOSTI'!$B$3:$B$65,B238)</f>
        <v>0</v>
      </c>
      <c r="I178" s="85">
        <f>SUMIFS('1.NP_MISTNOSTI'!$F$3:$F$618,'1.NP_MISTNOSTI'!$B$3:$B$618,B238)</f>
        <v>0</v>
      </c>
      <c r="J178" s="162">
        <v>1</v>
      </c>
      <c r="K178" s="85">
        <f>SUMIFS('VENKOVNI NABYTEK - AREÁL'!$F$3:$F$9,'VENKOVNI NABYTEK - AREÁL'!$B$3:$B$9,B238)</f>
        <v>0</v>
      </c>
      <c r="L178" s="12"/>
    </row>
    <row r="179" spans="1:12" ht="170.1" customHeight="1" x14ac:dyDescent="0.25">
      <c r="B179" s="45" t="s">
        <v>222</v>
      </c>
      <c r="C179" s="45" t="s">
        <v>14</v>
      </c>
      <c r="D179" s="85"/>
      <c r="E179" s="45" t="s">
        <v>38</v>
      </c>
      <c r="F179" s="154"/>
      <c r="G179" s="115">
        <f t="shared" si="10"/>
        <v>1</v>
      </c>
      <c r="H179" s="85">
        <f>SUMIFS('1.PP_MÍSTNOSTI'!$F$3:$F$65,'1.PP_MÍSTNOSTI'!$B$3:$B$65,B256)</f>
        <v>0</v>
      </c>
      <c r="I179" s="85">
        <f>SUMIFS('1.NP_MISTNOSTI'!$F$3:$F$618,'1.NP_MISTNOSTI'!$B$3:$B$618,B256)</f>
        <v>0</v>
      </c>
      <c r="J179" s="114">
        <v>1</v>
      </c>
      <c r="K179" s="85">
        <f>SUMIFS('VENKOVNI NABYTEK - AREÁL'!$F$3:$F$9,'VENKOVNI NABYTEK - AREÁL'!$B$3:$B$9,B256)</f>
        <v>0</v>
      </c>
      <c r="L179" s="12"/>
    </row>
    <row r="180" spans="1:12" ht="170.1" customHeight="1" x14ac:dyDescent="0.25">
      <c r="B180" s="45" t="s">
        <v>222</v>
      </c>
      <c r="C180" s="45" t="s">
        <v>10</v>
      </c>
      <c r="D180" s="85"/>
      <c r="E180" s="31" t="s">
        <v>15</v>
      </c>
      <c r="F180" s="154"/>
      <c r="G180" s="115">
        <f t="shared" si="10"/>
        <v>1.095</v>
      </c>
      <c r="H180" s="85">
        <f>SUMIFS('1.PP_MÍSTNOSTI'!$F$3:$F$65,'1.PP_MÍSTNOSTI'!$B$3:$B$65,B261)</f>
        <v>0</v>
      </c>
      <c r="I180" s="85">
        <f>SUMIFS('1.NP_MISTNOSTI'!$F$3:$F$618,'1.NP_MISTNOSTI'!$B$3:$B$618,B261)</f>
        <v>0</v>
      </c>
      <c r="J180" s="162">
        <v>1.095</v>
      </c>
      <c r="K180" s="85">
        <f>SUMIFS('VENKOVNI NABYTEK - AREÁL'!$F$3:$F$9,'VENKOVNI NABYTEK - AREÁL'!$B$3:$B$9,B261)</f>
        <v>0</v>
      </c>
      <c r="L180" s="12"/>
    </row>
    <row r="181" spans="1:12" ht="170.1" customHeight="1" x14ac:dyDescent="0.25">
      <c r="B181" s="45" t="s">
        <v>222</v>
      </c>
      <c r="C181" s="45" t="s">
        <v>11</v>
      </c>
      <c r="D181" s="85"/>
      <c r="E181" s="50" t="s">
        <v>571</v>
      </c>
      <c r="F181" s="154"/>
      <c r="G181" s="115">
        <f t="shared" si="10"/>
        <v>1</v>
      </c>
      <c r="H181" s="85">
        <f>SUMIFS('1.PP_MÍSTNOSTI'!$F$3:$F$65,'1.PP_MÍSTNOSTI'!$B$3:$B$65,B262)</f>
        <v>0</v>
      </c>
      <c r="I181" s="85">
        <f>SUMIFS('1.NP_MISTNOSTI'!$F$3:$F$618,'1.NP_MISTNOSTI'!$B$3:$B$618,B262)</f>
        <v>0</v>
      </c>
      <c r="J181" s="162">
        <v>1</v>
      </c>
      <c r="K181" s="85">
        <f>SUMIFS('VENKOVNI NABYTEK - AREÁL'!$F$3:$F$9,'VENKOVNI NABYTEK - AREÁL'!$B$3:$B$9,B262)</f>
        <v>0</v>
      </c>
      <c r="L181" s="12"/>
    </row>
    <row r="182" spans="1:12" ht="170.1" customHeight="1" x14ac:dyDescent="0.25">
      <c r="B182" s="45" t="s">
        <v>222</v>
      </c>
      <c r="C182" s="45" t="s">
        <v>12</v>
      </c>
      <c r="D182" s="85"/>
      <c r="E182" s="24" t="s">
        <v>572</v>
      </c>
      <c r="F182" s="154"/>
      <c r="G182" s="115">
        <f t="shared" si="10"/>
        <v>1</v>
      </c>
      <c r="H182" s="85">
        <f>SUMIFS('1.PP_MÍSTNOSTI'!$F$3:$F$65,'1.PP_MÍSTNOSTI'!$B$3:$B$65,B263)</f>
        <v>0</v>
      </c>
      <c r="I182" s="85">
        <f>SUMIFS('1.NP_MISTNOSTI'!$F$3:$F$618,'1.NP_MISTNOSTI'!$B$3:$B$618,B263)</f>
        <v>0</v>
      </c>
      <c r="J182" s="162">
        <v>1</v>
      </c>
      <c r="K182" s="85">
        <f>SUMIFS('VENKOVNI NABYTEK - AREÁL'!$F$3:$F$9,'VENKOVNI NABYTEK - AREÁL'!$B$3:$B$9,B263)</f>
        <v>0</v>
      </c>
      <c r="L182" s="12"/>
    </row>
    <row r="183" spans="1:12" ht="170.1" customHeight="1" x14ac:dyDescent="0.25">
      <c r="B183" s="45" t="s">
        <v>222</v>
      </c>
      <c r="C183" s="45" t="s">
        <v>13</v>
      </c>
      <c r="D183" s="85"/>
      <c r="E183" s="24" t="s">
        <v>561</v>
      </c>
      <c r="F183" s="154"/>
      <c r="G183" s="115">
        <f t="shared" si="10"/>
        <v>3</v>
      </c>
      <c r="H183" s="85">
        <f>SUMIFS('1.PP_MÍSTNOSTI'!$F$3:$F$65,'1.PP_MÍSTNOSTI'!$B$3:$B$65,B264)</f>
        <v>0</v>
      </c>
      <c r="I183" s="85">
        <f>SUMIFS('1.NP_MISTNOSTI'!$F$3:$F$618,'1.NP_MISTNOSTI'!$B$3:$B$618,B264)</f>
        <v>0</v>
      </c>
      <c r="J183" s="162">
        <v>3</v>
      </c>
      <c r="K183" s="85">
        <f>SUMIFS('VENKOVNI NABYTEK - AREÁL'!$F$3:$F$9,'VENKOVNI NABYTEK - AREÁL'!$B$3:$B$9,B264)</f>
        <v>0</v>
      </c>
      <c r="L183" s="12"/>
    </row>
    <row r="184" spans="1:12" ht="170.1" customHeight="1" x14ac:dyDescent="0.25">
      <c r="B184" s="45" t="s">
        <v>222</v>
      </c>
      <c r="C184" s="45" t="s">
        <v>370</v>
      </c>
      <c r="D184" s="45"/>
      <c r="E184" s="154" t="s">
        <v>371</v>
      </c>
      <c r="F184" s="154"/>
      <c r="G184" s="115">
        <f t="shared" si="10"/>
        <v>1</v>
      </c>
      <c r="H184" s="85">
        <f>SUMIFS('1.PP_MÍSTNOSTI'!$F$3:$F$65,'1.PP_MÍSTNOSTI'!$B$3:$B$65,B265)</f>
        <v>0</v>
      </c>
      <c r="I184" s="85">
        <f>SUMIFS('1.NP_MISTNOSTI'!$F$3:$F$618,'1.NP_MISTNOSTI'!$B$3:$B$618,B265)</f>
        <v>0</v>
      </c>
      <c r="J184" s="163">
        <v>1</v>
      </c>
      <c r="K184" s="85">
        <f>SUMIFS('VENKOVNI NABYTEK - AREÁL'!$F$3:$F$9,'VENKOVNI NABYTEK - AREÁL'!$B$3:$B$9,B265)</f>
        <v>0</v>
      </c>
      <c r="L184" s="12"/>
    </row>
    <row r="185" spans="1:12" ht="170.1" customHeight="1" x14ac:dyDescent="0.25">
      <c r="B185" s="45" t="s">
        <v>242</v>
      </c>
      <c r="C185" s="45" t="s">
        <v>7</v>
      </c>
      <c r="D185" s="45"/>
      <c r="E185" s="45" t="s">
        <v>373</v>
      </c>
      <c r="F185" s="154"/>
      <c r="G185" s="115">
        <f t="shared" si="10"/>
        <v>12</v>
      </c>
      <c r="H185" s="85">
        <f>SUMIFS('1.PP_MÍSTNOSTI'!$F$3:$F$65,'1.PP_MÍSTNOSTI'!$B$3:$B$65,B185)</f>
        <v>0</v>
      </c>
      <c r="I185" s="85">
        <f>SUMIFS('1.NP_MISTNOSTI'!$F$3:$F$618,'1.NP_MISTNOSTI'!$B$3:$B$618,B185)</f>
        <v>0</v>
      </c>
      <c r="J185" s="154">
        <v>12</v>
      </c>
      <c r="K185" s="85">
        <f>SUMIFS('VENKOVNI NABYTEK - AREÁL'!$F$3:$F$9,'VENKOVNI NABYTEK - AREÁL'!$B$3:$B$9,B185)</f>
        <v>0</v>
      </c>
      <c r="L185" s="12"/>
    </row>
    <row r="186" spans="1:12" ht="20.100000000000001" customHeight="1" x14ac:dyDescent="0.25">
      <c r="B186" s="26"/>
      <c r="C186" s="26"/>
      <c r="D186" s="26"/>
      <c r="E186" s="26"/>
      <c r="F186" s="26"/>
      <c r="G186" s="144"/>
      <c r="H186" s="26"/>
      <c r="I186" s="26"/>
      <c r="J186" s="26"/>
      <c r="K186" s="26"/>
      <c r="L186" s="26"/>
    </row>
    <row r="187" spans="1:12" ht="45" customHeight="1" x14ac:dyDescent="0.25">
      <c r="A187" s="116"/>
      <c r="B187" s="267" t="s">
        <v>477</v>
      </c>
      <c r="C187" s="267"/>
      <c r="D187" s="267"/>
      <c r="E187" s="267"/>
      <c r="F187" s="267"/>
      <c r="G187" s="267"/>
      <c r="H187" s="267"/>
      <c r="I187" s="267"/>
      <c r="J187" s="267"/>
      <c r="K187" s="267"/>
      <c r="L187" s="267"/>
    </row>
    <row r="188" spans="1:12" ht="45" customHeight="1" x14ac:dyDescent="0.25">
      <c r="A188" s="116"/>
      <c r="B188" s="177" t="s">
        <v>61</v>
      </c>
      <c r="C188" s="177" t="s">
        <v>0</v>
      </c>
      <c r="D188" s="177" t="s">
        <v>1</v>
      </c>
      <c r="E188" s="178" t="s">
        <v>3</v>
      </c>
      <c r="F188" s="179" t="s">
        <v>4</v>
      </c>
      <c r="G188" s="172" t="s">
        <v>457</v>
      </c>
      <c r="H188" s="173" t="s">
        <v>444</v>
      </c>
      <c r="I188" s="173" t="s">
        <v>445</v>
      </c>
      <c r="J188" s="173" t="s">
        <v>446</v>
      </c>
      <c r="K188" s="173" t="s">
        <v>277</v>
      </c>
      <c r="L188" s="174" t="s">
        <v>124</v>
      </c>
    </row>
    <row r="189" spans="1:12" ht="170.1" customHeight="1" x14ac:dyDescent="0.25">
      <c r="A189" s="116"/>
      <c r="B189" s="12" t="s">
        <v>62</v>
      </c>
      <c r="C189" s="50" t="s">
        <v>63</v>
      </c>
      <c r="D189" s="12"/>
      <c r="E189" s="50" t="s">
        <v>596</v>
      </c>
      <c r="F189" s="154"/>
      <c r="G189" s="115">
        <f t="shared" ref="G189:G202" si="11">SUM(H189:K189)</f>
        <v>1</v>
      </c>
      <c r="H189" s="85">
        <f>SUMIFS('1.PP_MÍSTNOSTI'!$F$3:$F$65,'1.PP_MÍSTNOSTI'!$B$3:$B$65,B189)</f>
        <v>0</v>
      </c>
      <c r="I189" s="85">
        <f>SUMIFS('1.NP_MISTNOSTI'!$F$3:$F$618,'1.NP_MISTNOSTI'!$B$3:$B$618,B189)</f>
        <v>1</v>
      </c>
      <c r="J189" s="85">
        <f>SUMIFS('2.NP_MISTNOSTI'!$F$5:$F$281,'2.NP_MISTNOSTI'!$B$5:$B$281,B189)</f>
        <v>0</v>
      </c>
      <c r="K189" s="85">
        <f>SUMIFS('VENKOVNI NABYTEK - AREÁL'!$F$3:$F$9,'VENKOVNI NABYTEK - AREÁL'!$B$3:$B$9,B189)</f>
        <v>0</v>
      </c>
      <c r="L189" s="50" t="s">
        <v>423</v>
      </c>
    </row>
    <row r="190" spans="1:12" ht="170.1" customHeight="1" x14ac:dyDescent="0.25">
      <c r="A190" s="116"/>
      <c r="B190" s="50" t="s">
        <v>138</v>
      </c>
      <c r="C190" s="50" t="s">
        <v>139</v>
      </c>
      <c r="D190" s="50"/>
      <c r="E190" s="31" t="s">
        <v>667</v>
      </c>
      <c r="F190" s="154"/>
      <c r="G190" s="115">
        <f t="shared" ref="G190:G195" si="12">SUM(H190:K190)</f>
        <v>1</v>
      </c>
      <c r="H190" s="85">
        <f>SUMIFS('1.PP_MÍSTNOSTI'!$F$3:$F$65,'1.PP_MÍSTNOSTI'!$B$3:$B$65,B190)</f>
        <v>0</v>
      </c>
      <c r="I190" s="85">
        <f>SUMIFS('1.NP_MISTNOSTI'!$F$3:$F$618,'1.NP_MISTNOSTI'!$B$3:$B$618,B190)</f>
        <v>1</v>
      </c>
      <c r="J190" s="85">
        <f>SUMIFS('2.NP_MISTNOSTI'!$F$5:$F$281,'2.NP_MISTNOSTI'!$B$5:$B$281,B190)</f>
        <v>0</v>
      </c>
      <c r="K190" s="85">
        <f>SUMIFS('VENKOVNI NABYTEK - AREÁL'!$F$3:$F$9,'VENKOVNI NABYTEK - AREÁL'!$B$3:$B$9,B190)</f>
        <v>0</v>
      </c>
      <c r="L190" s="50" t="s">
        <v>133</v>
      </c>
    </row>
    <row r="191" spans="1:12" ht="170.1" customHeight="1" x14ac:dyDescent="0.25">
      <c r="A191" s="116"/>
      <c r="B191" s="50" t="s">
        <v>66</v>
      </c>
      <c r="C191" s="50" t="s">
        <v>629</v>
      </c>
      <c r="D191" s="50"/>
      <c r="E191" s="24" t="s">
        <v>196</v>
      </c>
      <c r="F191" s="154"/>
      <c r="G191" s="115">
        <f t="shared" si="12"/>
        <v>1</v>
      </c>
      <c r="H191" s="85">
        <f>SUMIFS('1.PP_MÍSTNOSTI'!$F$3:$F$65,'1.PP_MÍSTNOSTI'!$B$3:$B$65,B191)</f>
        <v>0</v>
      </c>
      <c r="I191" s="85">
        <f>SUMIFS('1.NP_MISTNOSTI'!$F$3:$F$618,'1.NP_MISTNOSTI'!$B$3:$B$618,B191)</f>
        <v>1</v>
      </c>
      <c r="J191" s="85">
        <f>SUMIFS('2.NP_MISTNOSTI'!$F$5:$F$281,'2.NP_MISTNOSTI'!$B$5:$B$281,B191)</f>
        <v>0</v>
      </c>
      <c r="K191" s="85">
        <f>SUMIFS('VENKOVNI NABYTEK - AREÁL'!$F$3:$F$9,'VENKOVNI NABYTEK - AREÁL'!$B$3:$B$9,B191)</f>
        <v>0</v>
      </c>
      <c r="L191" s="50" t="s">
        <v>133</v>
      </c>
    </row>
    <row r="192" spans="1:12" ht="170.1" customHeight="1" x14ac:dyDescent="0.25">
      <c r="A192" s="116"/>
      <c r="B192" s="50" t="s">
        <v>67</v>
      </c>
      <c r="C192" s="50" t="s">
        <v>629</v>
      </c>
      <c r="D192" s="50"/>
      <c r="E192" s="24" t="s">
        <v>197</v>
      </c>
      <c r="F192" s="154"/>
      <c r="G192" s="115">
        <f t="shared" si="12"/>
        <v>1</v>
      </c>
      <c r="H192" s="85">
        <f>SUMIFS('1.PP_MÍSTNOSTI'!$F$3:$F$65,'1.PP_MÍSTNOSTI'!$B$3:$B$65,B192)</f>
        <v>0</v>
      </c>
      <c r="I192" s="85">
        <f>SUMIFS('1.NP_MISTNOSTI'!$F$3:$F$618,'1.NP_MISTNOSTI'!$B$3:$B$618,B192)</f>
        <v>1</v>
      </c>
      <c r="J192" s="85">
        <f>SUMIFS('2.NP_MISTNOSTI'!$F$5:$F$281,'2.NP_MISTNOSTI'!$B$5:$B$281,B192)</f>
        <v>0</v>
      </c>
      <c r="K192" s="85">
        <f>SUMIFS('VENKOVNI NABYTEK - AREÁL'!$F$3:$F$9,'VENKOVNI NABYTEK - AREÁL'!$B$3:$B$9,B192)</f>
        <v>0</v>
      </c>
      <c r="L192" s="50" t="s">
        <v>133</v>
      </c>
    </row>
    <row r="193" spans="1:12" ht="170.1" customHeight="1" x14ac:dyDescent="0.25">
      <c r="A193" s="116"/>
      <c r="B193" s="50" t="s">
        <v>69</v>
      </c>
      <c r="C193" s="50" t="s">
        <v>74</v>
      </c>
      <c r="D193" s="50"/>
      <c r="E193" s="24" t="s">
        <v>145</v>
      </c>
      <c r="F193" s="154"/>
      <c r="G193" s="115">
        <f t="shared" si="12"/>
        <v>1</v>
      </c>
      <c r="H193" s="85">
        <f>SUMIFS('1.PP_MÍSTNOSTI'!$F$3:$F$65,'1.PP_MÍSTNOSTI'!$B$3:$B$65,B193)</f>
        <v>0</v>
      </c>
      <c r="I193" s="85">
        <f>SUMIFS('1.NP_MISTNOSTI'!$F$3:$F$618,'1.NP_MISTNOSTI'!$B$3:$B$618,B193)</f>
        <v>1</v>
      </c>
      <c r="J193" s="85">
        <f>SUMIFS('2.NP_MISTNOSTI'!$F$5:$F$281,'2.NP_MISTNOSTI'!$B$5:$B$281,B193)</f>
        <v>0</v>
      </c>
      <c r="K193" s="85">
        <f>SUMIFS('VENKOVNI NABYTEK - AREÁL'!$F$3:$F$9,'VENKOVNI NABYTEK - AREÁL'!$B$3:$B$9,B193)</f>
        <v>0</v>
      </c>
      <c r="L193" s="50" t="s">
        <v>133</v>
      </c>
    </row>
    <row r="194" spans="1:12" ht="170.1" customHeight="1" x14ac:dyDescent="0.25">
      <c r="A194" s="116"/>
      <c r="B194" s="45" t="s">
        <v>68</v>
      </c>
      <c r="C194" s="45" t="s">
        <v>70</v>
      </c>
      <c r="D194" s="45"/>
      <c r="E194" s="31" t="s">
        <v>148</v>
      </c>
      <c r="F194" s="154"/>
      <c r="G194" s="115">
        <f t="shared" si="12"/>
        <v>4</v>
      </c>
      <c r="H194" s="85">
        <f>SUMIFS('1.PP_MÍSTNOSTI'!$F$3:$F$65,'1.PP_MÍSTNOSTI'!$B$3:$B$65,B194)</f>
        <v>0</v>
      </c>
      <c r="I194" s="85">
        <f>SUMIFS('1.NP_MISTNOSTI'!$F$3:$F$618,'1.NP_MISTNOSTI'!$B$3:$B$618,B194)</f>
        <v>4</v>
      </c>
      <c r="J194" s="85">
        <f>SUMIFS('2.NP_MISTNOSTI'!$F$5:$F$281,'2.NP_MISTNOSTI'!$B$5:$B$281,B194)</f>
        <v>0</v>
      </c>
      <c r="K194" s="85">
        <f>SUMIFS('VENKOVNI NABYTEK - AREÁL'!$F$3:$F$9,'VENKOVNI NABYTEK - AREÁL'!$B$3:$B$9,B194)</f>
        <v>0</v>
      </c>
      <c r="L194" s="50" t="s">
        <v>133</v>
      </c>
    </row>
    <row r="195" spans="1:12" ht="170.1" customHeight="1" x14ac:dyDescent="0.25">
      <c r="A195" s="116"/>
      <c r="B195" s="50" t="s">
        <v>71</v>
      </c>
      <c r="C195" s="50" t="s">
        <v>74</v>
      </c>
      <c r="D195" s="50"/>
      <c r="E195" s="24" t="s">
        <v>146</v>
      </c>
      <c r="F195" s="154"/>
      <c r="G195" s="115">
        <f t="shared" si="12"/>
        <v>1</v>
      </c>
      <c r="H195" s="85">
        <f>SUMIFS('1.PP_MÍSTNOSTI'!$F$3:$F$65,'1.PP_MÍSTNOSTI'!$B$3:$B$65,B195)</f>
        <v>0</v>
      </c>
      <c r="I195" s="85">
        <f>SUMIFS('1.NP_MISTNOSTI'!$F$3:$F$618,'1.NP_MISTNOSTI'!$B$3:$B$618,B195)</f>
        <v>1</v>
      </c>
      <c r="J195" s="85">
        <f>SUMIFS('2.NP_MISTNOSTI'!$F$5:$F$281,'2.NP_MISTNOSTI'!$B$5:$B$281,B195)</f>
        <v>0</v>
      </c>
      <c r="K195" s="85">
        <f>SUMIFS('VENKOVNI NABYTEK - AREÁL'!$F$3:$F$9,'VENKOVNI NABYTEK - AREÁL'!$B$3:$B$9,B195)</f>
        <v>0</v>
      </c>
      <c r="L195" s="50" t="s">
        <v>133</v>
      </c>
    </row>
    <row r="196" spans="1:12" ht="170.1" customHeight="1" x14ac:dyDescent="0.25">
      <c r="A196" s="116"/>
      <c r="B196" s="50" t="s">
        <v>72</v>
      </c>
      <c r="C196" s="50" t="s">
        <v>74</v>
      </c>
      <c r="D196" s="50"/>
      <c r="E196" s="24" t="s">
        <v>619</v>
      </c>
      <c r="F196" s="154"/>
      <c r="G196" s="115">
        <f t="shared" si="11"/>
        <v>1</v>
      </c>
      <c r="H196" s="85">
        <f>SUMIFS('1.PP_MÍSTNOSTI'!$F$3:$F$65,'1.PP_MÍSTNOSTI'!$B$3:$B$65,B196)</f>
        <v>0</v>
      </c>
      <c r="I196" s="85">
        <f>SUMIFS('1.NP_MISTNOSTI'!$F$3:$F$618,'1.NP_MISTNOSTI'!$B$3:$B$618,B196)</f>
        <v>1</v>
      </c>
      <c r="J196" s="85">
        <f>SUMIFS('2.NP_MISTNOSTI'!$F$5:$F$281,'2.NP_MISTNOSTI'!$B$5:$B$281,B196)</f>
        <v>0</v>
      </c>
      <c r="K196" s="85">
        <f>SUMIFS('VENKOVNI NABYTEK - AREÁL'!$F$3:$F$9,'VENKOVNI NABYTEK - AREÁL'!$B$3:$B$9,B196)</f>
        <v>0</v>
      </c>
      <c r="L196" s="50" t="s">
        <v>133</v>
      </c>
    </row>
    <row r="197" spans="1:12" ht="170.1" customHeight="1" x14ac:dyDescent="0.25">
      <c r="A197" s="116"/>
      <c r="B197" s="50" t="s">
        <v>73</v>
      </c>
      <c r="C197" s="50" t="s">
        <v>74</v>
      </c>
      <c r="D197" s="50"/>
      <c r="E197" s="24" t="s">
        <v>618</v>
      </c>
      <c r="F197" s="154"/>
      <c r="G197" s="115">
        <f t="shared" si="11"/>
        <v>1</v>
      </c>
      <c r="H197" s="85">
        <f>SUMIFS('1.PP_MÍSTNOSTI'!$F$3:$F$65,'1.PP_MÍSTNOSTI'!$B$3:$B$65,B197)</f>
        <v>0</v>
      </c>
      <c r="I197" s="85">
        <f>SUMIFS('1.NP_MISTNOSTI'!$F$3:$F$618,'1.NP_MISTNOSTI'!$B$3:$B$618,B197)</f>
        <v>1</v>
      </c>
      <c r="J197" s="85">
        <f>SUMIFS('2.NP_MISTNOSTI'!$F$5:$F$281,'2.NP_MISTNOSTI'!$B$5:$B$281,B197)</f>
        <v>0</v>
      </c>
      <c r="K197" s="85">
        <f>SUMIFS('VENKOVNI NABYTEK - AREÁL'!$F$3:$F$9,'VENKOVNI NABYTEK - AREÁL'!$B$3:$B$9,B197)</f>
        <v>0</v>
      </c>
      <c r="L197" s="50" t="s">
        <v>133</v>
      </c>
    </row>
    <row r="198" spans="1:12" ht="170.1" customHeight="1" x14ac:dyDescent="0.25">
      <c r="A198" s="116"/>
      <c r="B198" s="12" t="s">
        <v>75</v>
      </c>
      <c r="C198" s="50" t="s">
        <v>74</v>
      </c>
      <c r="D198" s="50"/>
      <c r="E198" s="24" t="s">
        <v>704</v>
      </c>
      <c r="F198" s="154"/>
      <c r="G198" s="115">
        <f t="shared" si="11"/>
        <v>1</v>
      </c>
      <c r="H198" s="85">
        <f>SUMIFS('1.PP_MÍSTNOSTI'!$F$3:$F$65,'1.PP_MÍSTNOSTI'!$B$3:$B$65,B198)</f>
        <v>0</v>
      </c>
      <c r="I198" s="85">
        <f>SUMIFS('1.NP_MISTNOSTI'!$F$3:$F$618,'1.NP_MISTNOSTI'!$B$3:$B$618,B198)</f>
        <v>1</v>
      </c>
      <c r="J198" s="85">
        <f>SUMIFS('2.NP_MISTNOSTI'!$F$5:$F$281,'2.NP_MISTNOSTI'!$B$5:$B$281,B198)</f>
        <v>0</v>
      </c>
      <c r="K198" s="85">
        <f>SUMIFS('VENKOVNI NABYTEK - AREÁL'!$F$3:$F$9,'VENKOVNI NABYTEK - AREÁL'!$B$3:$B$9,B198)</f>
        <v>0</v>
      </c>
      <c r="L198" s="50" t="s">
        <v>133</v>
      </c>
    </row>
    <row r="199" spans="1:12" ht="170.1" customHeight="1" x14ac:dyDescent="0.25">
      <c r="A199" s="116"/>
      <c r="B199" s="12" t="s">
        <v>76</v>
      </c>
      <c r="C199" s="50" t="s">
        <v>74</v>
      </c>
      <c r="D199" s="50"/>
      <c r="E199" s="24" t="s">
        <v>703</v>
      </c>
      <c r="F199" s="154"/>
      <c r="G199" s="115">
        <f t="shared" si="11"/>
        <v>1</v>
      </c>
      <c r="H199" s="85">
        <f>SUMIFS('1.PP_MÍSTNOSTI'!$F$3:$F$65,'1.PP_MÍSTNOSTI'!$B$3:$B$65,B199)</f>
        <v>0</v>
      </c>
      <c r="I199" s="85">
        <f>SUMIFS('1.NP_MISTNOSTI'!$F$3:$F$618,'1.NP_MISTNOSTI'!$B$3:$B$618,B199)</f>
        <v>1</v>
      </c>
      <c r="J199" s="85">
        <f>SUMIFS('2.NP_MISTNOSTI'!$F$5:$F$281,'2.NP_MISTNOSTI'!$B$5:$B$281,B199)</f>
        <v>0</v>
      </c>
      <c r="K199" s="85">
        <f>SUMIFS('VENKOVNI NABYTEK - AREÁL'!$F$3:$F$9,'VENKOVNI NABYTEK - AREÁL'!$B$3:$B$9,B199)</f>
        <v>0</v>
      </c>
      <c r="L199" s="50" t="s">
        <v>133</v>
      </c>
    </row>
    <row r="200" spans="1:12" ht="170.1" customHeight="1" x14ac:dyDescent="0.25">
      <c r="A200" s="116"/>
      <c r="B200" s="12" t="s">
        <v>91</v>
      </c>
      <c r="C200" s="50" t="s">
        <v>591</v>
      </c>
      <c r="D200" s="12"/>
      <c r="E200" s="50" t="s">
        <v>592</v>
      </c>
      <c r="F200" s="154"/>
      <c r="G200" s="115">
        <f t="shared" si="11"/>
        <v>1</v>
      </c>
      <c r="H200" s="85">
        <f>SUMIFS('1.PP_MÍSTNOSTI'!$F$3:$F$65,'1.PP_MÍSTNOSTI'!$B$3:$B$65,B200)</f>
        <v>0</v>
      </c>
      <c r="I200" s="85">
        <f>SUMIFS('1.NP_MISTNOSTI'!$F$3:$F$618,'1.NP_MISTNOSTI'!$B$3:$B$618,B200)</f>
        <v>1</v>
      </c>
      <c r="J200" s="85">
        <f>SUMIFS('2.NP_MISTNOSTI'!$F$5:$F$281,'2.NP_MISTNOSTI'!$B$5:$B$281,B200)</f>
        <v>0</v>
      </c>
      <c r="K200" s="85">
        <f>SUMIFS('VENKOVNI NABYTEK - AREÁL'!$F$3:$F$9,'VENKOVNI NABYTEK - AREÁL'!$B$3:$B$9,B200)</f>
        <v>0</v>
      </c>
      <c r="L200" s="50" t="s">
        <v>133</v>
      </c>
    </row>
    <row r="201" spans="1:12" ht="170.1" customHeight="1" x14ac:dyDescent="0.25">
      <c r="A201" s="116"/>
      <c r="B201" s="12" t="s">
        <v>95</v>
      </c>
      <c r="C201" s="50" t="s">
        <v>92</v>
      </c>
      <c r="D201" s="50"/>
      <c r="E201" s="24" t="s">
        <v>630</v>
      </c>
      <c r="F201" s="154"/>
      <c r="G201" s="115">
        <f t="shared" si="11"/>
        <v>1</v>
      </c>
      <c r="H201" s="85">
        <f>SUMIFS('1.PP_MÍSTNOSTI'!$F$3:$F$65,'1.PP_MÍSTNOSTI'!$B$3:$B$65,B201)</f>
        <v>0</v>
      </c>
      <c r="I201" s="85">
        <f>SUMIFS('1.NP_MISTNOSTI'!$F$3:$F$618,'1.NP_MISTNOSTI'!$B$3:$B$618,B201)</f>
        <v>1</v>
      </c>
      <c r="J201" s="85">
        <f>SUMIFS('2.NP_MISTNOSTI'!$F$5:$F$281,'2.NP_MISTNOSTI'!$B$5:$B$281,B201)</f>
        <v>0</v>
      </c>
      <c r="K201" s="85">
        <f>SUMIFS('VENKOVNI NABYTEK - AREÁL'!$F$3:$F$9,'VENKOVNI NABYTEK - AREÁL'!$B$3:$B$9,B201)</f>
        <v>0</v>
      </c>
      <c r="L201" s="50" t="s">
        <v>133</v>
      </c>
    </row>
    <row r="202" spans="1:12" ht="170.1" customHeight="1" x14ac:dyDescent="0.25">
      <c r="A202" s="116"/>
      <c r="B202" s="12" t="s">
        <v>96</v>
      </c>
      <c r="C202" s="50" t="s">
        <v>97</v>
      </c>
      <c r="D202" s="50"/>
      <c r="E202" s="24" t="s">
        <v>631</v>
      </c>
      <c r="F202" s="154"/>
      <c r="G202" s="115">
        <f t="shared" si="11"/>
        <v>1</v>
      </c>
      <c r="H202" s="85">
        <f>SUMIFS('1.PP_MÍSTNOSTI'!$F$3:$F$65,'1.PP_MÍSTNOSTI'!$B$3:$B$65,B202)</f>
        <v>0</v>
      </c>
      <c r="I202" s="85">
        <f>SUMIFS('1.NP_MISTNOSTI'!$F$3:$F$618,'1.NP_MISTNOSTI'!$B$3:$B$618,B202)</f>
        <v>1</v>
      </c>
      <c r="J202" s="85">
        <f>SUMIFS('2.NP_MISTNOSTI'!$F$5:$F$281,'2.NP_MISTNOSTI'!$B$5:$B$281,B202)</f>
        <v>0</v>
      </c>
      <c r="K202" s="85">
        <f>SUMIFS('VENKOVNI NABYTEK - AREÁL'!$F$3:$F$9,'VENKOVNI NABYTEK - AREÁL'!$B$3:$B$9,B202)</f>
        <v>0</v>
      </c>
      <c r="L202" s="50" t="s">
        <v>133</v>
      </c>
    </row>
    <row r="203" spans="1:12" ht="170.1" customHeight="1" x14ac:dyDescent="0.25">
      <c r="A203" s="116"/>
      <c r="B203" s="12" t="s">
        <v>98</v>
      </c>
      <c r="C203" s="50" t="s">
        <v>92</v>
      </c>
      <c r="D203" s="50"/>
      <c r="E203" s="24" t="s">
        <v>199</v>
      </c>
      <c r="F203" s="28">
        <v>170000</v>
      </c>
      <c r="G203" s="115">
        <f t="shared" ref="G203:G204" si="13">SUM(H203:K203)</f>
        <v>1</v>
      </c>
      <c r="H203" s="85">
        <f>SUMIFS('1.PP_MÍSTNOSTI'!$F$3:$F$65,'1.PP_MÍSTNOSTI'!$B$3:$B$65,B203)</f>
        <v>0</v>
      </c>
      <c r="I203" s="85">
        <f>SUMIFS('1.NP_MISTNOSTI'!$F$3:$F$618,'1.NP_MISTNOSTI'!$B$3:$B$618,B203)</f>
        <v>1</v>
      </c>
      <c r="J203" s="85">
        <f>SUMIFS('2.NP_MISTNOSTI'!$F$5:$F$281,'2.NP_MISTNOSTI'!$B$5:$B$281,B203)</f>
        <v>0</v>
      </c>
      <c r="K203" s="85">
        <f>SUMIFS('VENKOVNI NABYTEK - AREÁL'!$F$3:$F$9,'VENKOVNI NABYTEK - AREÁL'!$B$3:$B$9,B203)</f>
        <v>0</v>
      </c>
      <c r="L203" s="50" t="s">
        <v>133</v>
      </c>
    </row>
    <row r="204" spans="1:12" ht="170.1" customHeight="1" x14ac:dyDescent="0.25">
      <c r="A204" s="116"/>
      <c r="B204" s="12" t="s">
        <v>99</v>
      </c>
      <c r="C204" s="50" t="s">
        <v>92</v>
      </c>
      <c r="D204" s="50"/>
      <c r="E204" s="24" t="s">
        <v>198</v>
      </c>
      <c r="F204" s="154"/>
      <c r="G204" s="115">
        <f t="shared" si="13"/>
        <v>1</v>
      </c>
      <c r="H204" s="85">
        <f>SUMIFS('1.PP_MÍSTNOSTI'!$F$3:$F$65,'1.PP_MÍSTNOSTI'!$B$3:$B$65,B204)</f>
        <v>0</v>
      </c>
      <c r="I204" s="85">
        <f>SUMIFS('1.NP_MISTNOSTI'!$F$3:$F$618,'1.NP_MISTNOSTI'!$B$3:$B$618,B204)</f>
        <v>1</v>
      </c>
      <c r="J204" s="85">
        <f>SUMIFS('2.NP_MISTNOSTI'!$F$5:$F$281,'2.NP_MISTNOSTI'!$B$5:$B$281,B204)</f>
        <v>0</v>
      </c>
      <c r="K204" s="85">
        <f>SUMIFS('VENKOVNI NABYTEK - AREÁL'!$F$3:$F$9,'VENKOVNI NABYTEK - AREÁL'!$B$3:$B$9,B204)</f>
        <v>0</v>
      </c>
      <c r="L204" s="50" t="s">
        <v>133</v>
      </c>
    </row>
    <row r="205" spans="1:12" ht="170.1" customHeight="1" x14ac:dyDescent="0.25">
      <c r="A205" s="116"/>
      <c r="B205" s="50" t="s">
        <v>102</v>
      </c>
      <c r="C205" s="50" t="s">
        <v>104</v>
      </c>
      <c r="D205" s="12"/>
      <c r="E205" s="50" t="s">
        <v>598</v>
      </c>
      <c r="F205" s="154"/>
      <c r="G205" s="115">
        <f t="shared" ref="G205:G225" si="14">SUM(H205:K205)</f>
        <v>1</v>
      </c>
      <c r="H205" s="85">
        <f>SUMIFS('1.PP_MÍSTNOSTI'!$F$3:$F$65,'1.PP_MÍSTNOSTI'!$B$3:$B$65,B205)</f>
        <v>0</v>
      </c>
      <c r="I205" s="85">
        <f>SUMIFS('1.NP_MISTNOSTI'!$F$3:$F$618,'1.NP_MISTNOSTI'!$B$3:$B$618,B205)</f>
        <v>1</v>
      </c>
      <c r="J205" s="85">
        <f>SUMIFS('2.NP_MISTNOSTI'!$F$5:$F$281,'2.NP_MISTNOSTI'!$B$5:$B$281,B205)</f>
        <v>0</v>
      </c>
      <c r="K205" s="85">
        <f>SUMIFS('VENKOVNI NABYTEK - AREÁL'!$F$3:$F$9,'VENKOVNI NABYTEK - AREÁL'!$B$3:$B$9,B205)</f>
        <v>0</v>
      </c>
      <c r="L205" s="50" t="s">
        <v>133</v>
      </c>
    </row>
    <row r="206" spans="1:12" ht="170.1" customHeight="1" x14ac:dyDescent="0.25">
      <c r="A206" s="116"/>
      <c r="B206" s="50" t="s">
        <v>103</v>
      </c>
      <c r="C206" s="50" t="s">
        <v>104</v>
      </c>
      <c r="D206" s="12"/>
      <c r="E206" s="50" t="s">
        <v>597</v>
      </c>
      <c r="F206" s="154"/>
      <c r="G206" s="115">
        <f t="shared" si="14"/>
        <v>1</v>
      </c>
      <c r="H206" s="85">
        <f>SUMIFS('1.PP_MÍSTNOSTI'!$F$3:$F$65,'1.PP_MÍSTNOSTI'!$B$3:$B$65,B206)</f>
        <v>0</v>
      </c>
      <c r="I206" s="85">
        <f>SUMIFS('1.NP_MISTNOSTI'!$F$3:$F$618,'1.NP_MISTNOSTI'!$B$3:$B$618,B206)</f>
        <v>1</v>
      </c>
      <c r="J206" s="85">
        <f>SUMIFS('2.NP_MISTNOSTI'!$F$5:$F$281,'2.NP_MISTNOSTI'!$B$5:$B$281,B206)</f>
        <v>0</v>
      </c>
      <c r="K206" s="85">
        <f>SUMIFS('VENKOVNI NABYTEK - AREÁL'!$F$3:$F$9,'VENKOVNI NABYTEK - AREÁL'!$B$3:$B$9,B206)</f>
        <v>0</v>
      </c>
      <c r="L206" s="50" t="s">
        <v>133</v>
      </c>
    </row>
    <row r="207" spans="1:12" ht="170.1" customHeight="1" x14ac:dyDescent="0.25">
      <c r="A207" s="116"/>
      <c r="B207" s="50" t="s">
        <v>140</v>
      </c>
      <c r="C207" s="50" t="s">
        <v>139</v>
      </c>
      <c r="D207" s="50"/>
      <c r="E207" s="31" t="s">
        <v>668</v>
      </c>
      <c r="F207" s="154"/>
      <c r="G207" s="115">
        <f t="shared" si="14"/>
        <v>1</v>
      </c>
      <c r="H207" s="85">
        <f>SUMIFS('1.PP_MÍSTNOSTI'!$F$3:$F$65,'1.PP_MÍSTNOSTI'!$B$3:$B$65,B207)</f>
        <v>0</v>
      </c>
      <c r="I207" s="85">
        <f>SUMIFS('1.NP_MISTNOSTI'!$F$3:$F$618,'1.NP_MISTNOSTI'!$B$3:$B$618,B207)</f>
        <v>1</v>
      </c>
      <c r="J207" s="85">
        <f>SUMIFS('2.NP_MISTNOSTI'!$F$5:$F$281,'2.NP_MISTNOSTI'!$B$5:$B$281,B207)</f>
        <v>0</v>
      </c>
      <c r="K207" s="85">
        <f>SUMIFS('VENKOVNI NABYTEK - AREÁL'!$F$3:$F$9,'VENKOVNI NABYTEK - AREÁL'!$B$3:$B$9,B207)</f>
        <v>0</v>
      </c>
      <c r="L207" s="50" t="s">
        <v>133</v>
      </c>
    </row>
    <row r="208" spans="1:12" ht="170.1" customHeight="1" x14ac:dyDescent="0.25">
      <c r="A208" s="116"/>
      <c r="B208" s="50" t="s">
        <v>142</v>
      </c>
      <c r="C208" s="50" t="s">
        <v>136</v>
      </c>
      <c r="D208" s="50"/>
      <c r="E208" s="24" t="s">
        <v>224</v>
      </c>
      <c r="F208" s="154"/>
      <c r="G208" s="115">
        <f t="shared" si="14"/>
        <v>3</v>
      </c>
      <c r="H208" s="85">
        <f>SUMIFS('1.PP_MÍSTNOSTI'!$F$3:$F$65,'1.PP_MÍSTNOSTI'!$B$3:$B$65,B208)</f>
        <v>0</v>
      </c>
      <c r="I208" s="85">
        <f>SUMIFS('1.NP_MISTNOSTI'!$F$3:$F$618,'1.NP_MISTNOSTI'!$B$3:$B$618,B208)</f>
        <v>3</v>
      </c>
      <c r="J208" s="85">
        <f>SUMIFS('2.NP_MISTNOSTI'!$F$5:$F$281,'2.NP_MISTNOSTI'!$B$5:$B$281,B208)</f>
        <v>0</v>
      </c>
      <c r="K208" s="85">
        <f>SUMIFS('VENKOVNI NABYTEK - AREÁL'!$F$3:$F$9,'VENKOVNI NABYTEK - AREÁL'!$B$3:$B$9,B208)</f>
        <v>0</v>
      </c>
      <c r="L208" s="50" t="s">
        <v>133</v>
      </c>
    </row>
    <row r="209" spans="1:12" ht="170.1" customHeight="1" x14ac:dyDescent="0.25">
      <c r="A209" s="116"/>
      <c r="B209" s="50" t="s">
        <v>141</v>
      </c>
      <c r="C209" s="50" t="s">
        <v>136</v>
      </c>
      <c r="D209" s="45"/>
      <c r="E209" s="24" t="s">
        <v>223</v>
      </c>
      <c r="F209" s="154"/>
      <c r="G209" s="115">
        <f t="shared" si="14"/>
        <v>1</v>
      </c>
      <c r="H209" s="85">
        <f>SUMIFS('1.PP_MÍSTNOSTI'!$F$3:$F$65,'1.PP_MÍSTNOSTI'!$B$3:$B$65,B209)</f>
        <v>0</v>
      </c>
      <c r="I209" s="85">
        <f>SUMIFS('1.NP_MISTNOSTI'!$F$3:$F$618,'1.NP_MISTNOSTI'!$B$3:$B$618,B209)</f>
        <v>1</v>
      </c>
      <c r="J209" s="85">
        <f>SUMIFS('2.NP_MISTNOSTI'!$F$5:$F$281,'2.NP_MISTNOSTI'!$B$5:$B$281,B209)</f>
        <v>0</v>
      </c>
      <c r="K209" s="85">
        <f>SUMIFS('VENKOVNI NABYTEK - AREÁL'!$F$3:$F$9,'VENKOVNI NABYTEK - AREÁL'!$B$3:$B$9,B209)</f>
        <v>0</v>
      </c>
      <c r="L209" s="50" t="s">
        <v>133</v>
      </c>
    </row>
    <row r="210" spans="1:12" ht="170.1" customHeight="1" x14ac:dyDescent="0.25">
      <c r="A210" s="116"/>
      <c r="B210" s="12" t="s">
        <v>473</v>
      </c>
      <c r="C210" s="50" t="s">
        <v>97</v>
      </c>
      <c r="D210" s="50"/>
      <c r="E210" s="24" t="s">
        <v>595</v>
      </c>
      <c r="F210" s="154"/>
      <c r="G210" s="115">
        <f t="shared" si="14"/>
        <v>1</v>
      </c>
      <c r="H210" s="85">
        <f>SUMIFS('1.PP_MÍSTNOSTI'!$F$3:$F$65,'1.PP_MÍSTNOSTI'!$B$3:$B$65,B210)</f>
        <v>0</v>
      </c>
      <c r="I210" s="85">
        <f>SUMIFS('1.NP_MISTNOSTI'!$F$3:$F$618,'1.NP_MISTNOSTI'!$B$3:$B$618,B210)</f>
        <v>1</v>
      </c>
      <c r="J210" s="85">
        <f>SUMIFS('2.NP_MISTNOSTI'!$F$5:$F$281,'2.NP_MISTNOSTI'!$B$5:$B$281,B210)</f>
        <v>0</v>
      </c>
      <c r="K210" s="85">
        <f>SUMIFS('VENKOVNI NABYTEK - AREÁL'!$F$3:$F$9,'VENKOVNI NABYTEK - AREÁL'!$B$3:$B$9,B210)</f>
        <v>0</v>
      </c>
      <c r="L210" s="50" t="s">
        <v>494</v>
      </c>
    </row>
    <row r="211" spans="1:12" ht="170.1" customHeight="1" x14ac:dyDescent="0.25">
      <c r="A211" s="116"/>
      <c r="B211" s="50" t="s">
        <v>108</v>
      </c>
      <c r="C211" s="50" t="s">
        <v>105</v>
      </c>
      <c r="D211" s="45"/>
      <c r="E211" s="31" t="s">
        <v>205</v>
      </c>
      <c r="F211" s="154"/>
      <c r="G211" s="115">
        <f>SUM(H211:K211)</f>
        <v>1</v>
      </c>
      <c r="H211" s="85">
        <f>SUMIFS('1.PP_MÍSTNOSTI'!$F$3:$F$65,'1.PP_MÍSTNOSTI'!$B$3:$B$65,B211)</f>
        <v>0</v>
      </c>
      <c r="I211" s="85">
        <f>SUMIFS('1.NP_MISTNOSTI'!$F$3:$F$618,'1.NP_MISTNOSTI'!$B$3:$B$618,B211)</f>
        <v>0</v>
      </c>
      <c r="J211" s="85">
        <f>SUMIFS('2.NP_MISTNOSTI'!$F$5:$F$281,'2.NP_MISTNOSTI'!$B$5:$B$281,B211)</f>
        <v>1</v>
      </c>
      <c r="K211" s="85">
        <f>SUMIFS('VENKOVNI NABYTEK - AREÁL'!$F$3:$F$9,'VENKOVNI NABYTEK - AREÁL'!$B$3:$B$9,B211)</f>
        <v>0</v>
      </c>
      <c r="L211" s="50" t="s">
        <v>494</v>
      </c>
    </row>
    <row r="212" spans="1:12" ht="170.1" customHeight="1" x14ac:dyDescent="0.25">
      <c r="A212" s="116"/>
      <c r="B212" s="50" t="s">
        <v>109</v>
      </c>
      <c r="C212" s="50" t="s">
        <v>111</v>
      </c>
      <c r="D212" s="45"/>
      <c r="E212" s="31" t="s">
        <v>202</v>
      </c>
      <c r="F212" s="154"/>
      <c r="G212" s="115">
        <f>SUM(H212:K212)</f>
        <v>1</v>
      </c>
      <c r="H212" s="85">
        <f>SUMIFS('1.PP_MÍSTNOSTI'!$F$3:$F$65,'1.PP_MÍSTNOSTI'!$B$3:$B$65,B212)</f>
        <v>0</v>
      </c>
      <c r="I212" s="85">
        <f>SUMIFS('1.NP_MISTNOSTI'!$F$3:$F$618,'1.NP_MISTNOSTI'!$B$3:$B$618,B212)</f>
        <v>0</v>
      </c>
      <c r="J212" s="85">
        <f>SUMIFS('2.NP_MISTNOSTI'!$F$5:$F$281,'2.NP_MISTNOSTI'!$B$5:$B$281,B212)</f>
        <v>1</v>
      </c>
      <c r="K212" s="85">
        <f>SUMIFS('VENKOVNI NABYTEK - AREÁL'!$F$3:$F$9,'VENKOVNI NABYTEK - AREÁL'!$B$3:$B$9,B212)</f>
        <v>0</v>
      </c>
      <c r="L212" s="50" t="s">
        <v>133</v>
      </c>
    </row>
    <row r="213" spans="1:12" ht="170.1" customHeight="1" x14ac:dyDescent="0.25">
      <c r="A213" s="116"/>
      <c r="B213" s="50" t="s">
        <v>110</v>
      </c>
      <c r="C213" s="50" t="s">
        <v>39</v>
      </c>
      <c r="D213" s="45"/>
      <c r="E213" s="31" t="s">
        <v>203</v>
      </c>
      <c r="F213" s="154"/>
      <c r="G213" s="115">
        <f>SUM(H213:K213)</f>
        <v>1</v>
      </c>
      <c r="H213" s="85">
        <f>SUMIFS('1.PP_MÍSTNOSTI'!$F$3:$F$65,'1.PP_MÍSTNOSTI'!$B$3:$B$65,B213)</f>
        <v>0</v>
      </c>
      <c r="I213" s="85">
        <f>SUMIFS('1.NP_MISTNOSTI'!$F$3:$F$618,'1.NP_MISTNOSTI'!$B$3:$B$618,B213)</f>
        <v>0</v>
      </c>
      <c r="J213" s="85">
        <f>SUMIFS('2.NP_MISTNOSTI'!$F$5:$F$281,'2.NP_MISTNOSTI'!$B$5:$B$281,B213)</f>
        <v>1</v>
      </c>
      <c r="K213" s="85">
        <f>SUMIFS('VENKOVNI NABYTEK - AREÁL'!$F$3:$F$9,'VENKOVNI NABYTEK - AREÁL'!$B$3:$B$9,B213)</f>
        <v>0</v>
      </c>
      <c r="L213" s="50" t="s">
        <v>133</v>
      </c>
    </row>
    <row r="214" spans="1:12" ht="170.1" customHeight="1" x14ac:dyDescent="0.25">
      <c r="A214" s="116"/>
      <c r="B214" s="50" t="s">
        <v>116</v>
      </c>
      <c r="C214" s="50" t="s">
        <v>74</v>
      </c>
      <c r="D214" s="45"/>
      <c r="E214" s="40" t="s">
        <v>130</v>
      </c>
      <c r="F214" s="154"/>
      <c r="G214" s="115">
        <f>SUM(H214:K214)</f>
        <v>3</v>
      </c>
      <c r="H214" s="85">
        <f>SUMIFS('1.PP_MÍSTNOSTI'!$F$3:$F$65,'1.PP_MÍSTNOSTI'!$B$3:$B$65,B214)</f>
        <v>0</v>
      </c>
      <c r="I214" s="85">
        <f>SUMIFS('1.NP_MISTNOSTI'!$F$3:$F$618,'1.NP_MISTNOSTI'!$B$3:$B$618,B214)</f>
        <v>0</v>
      </c>
      <c r="J214" s="85">
        <f>SUMIFS('2.NP_MISTNOSTI'!$F$5:$F$281,'2.NP_MISTNOSTI'!$B$5:$B$281,B214)</f>
        <v>3</v>
      </c>
      <c r="K214" s="85">
        <f>SUMIFS('VENKOVNI NABYTEK - AREÁL'!$F$3:$F$9,'VENKOVNI NABYTEK - AREÁL'!$B$3:$B$9,B214)</f>
        <v>0</v>
      </c>
      <c r="L214" s="50" t="s">
        <v>133</v>
      </c>
    </row>
    <row r="215" spans="1:12" ht="170.1" customHeight="1" x14ac:dyDescent="0.25">
      <c r="A215" s="116"/>
      <c r="B215" s="50" t="s">
        <v>117</v>
      </c>
      <c r="C215" s="50" t="s">
        <v>74</v>
      </c>
      <c r="D215" s="50"/>
      <c r="E215" s="40" t="s">
        <v>129</v>
      </c>
      <c r="F215" s="154"/>
      <c r="G215" s="115">
        <f t="shared" si="14"/>
        <v>1</v>
      </c>
      <c r="H215" s="85">
        <f>SUMIFS('1.PP_MÍSTNOSTI'!$F$3:$F$65,'1.PP_MÍSTNOSTI'!$B$3:$B$65,B215)</f>
        <v>0</v>
      </c>
      <c r="I215" s="85">
        <f>SUMIFS('1.NP_MISTNOSTI'!$F$3:$F$618,'1.NP_MISTNOSTI'!$B$3:$B$618,B215)</f>
        <v>0</v>
      </c>
      <c r="J215" s="85">
        <f>SUMIFS('2.NP_MISTNOSTI'!$F$5:$F$281,'2.NP_MISTNOSTI'!$B$5:$B$281,B215)</f>
        <v>1</v>
      </c>
      <c r="K215" s="85">
        <f>SUMIFS('VENKOVNI NABYTEK - AREÁL'!$F$3:$F$9,'VENKOVNI NABYTEK - AREÁL'!$B$3:$B$9,B215)</f>
        <v>0</v>
      </c>
      <c r="L215" s="50" t="s">
        <v>583</v>
      </c>
    </row>
    <row r="216" spans="1:12" ht="170.1" customHeight="1" x14ac:dyDescent="0.25">
      <c r="A216" s="116"/>
      <c r="B216" s="50" t="s">
        <v>112</v>
      </c>
      <c r="C216" s="50" t="s">
        <v>74</v>
      </c>
      <c r="D216" s="50"/>
      <c r="E216" s="40" t="s">
        <v>125</v>
      </c>
      <c r="F216" s="154"/>
      <c r="G216" s="115">
        <f t="shared" si="14"/>
        <v>1</v>
      </c>
      <c r="H216" s="85">
        <f>SUMIFS('1.PP_MÍSTNOSTI'!$F$3:$F$65,'1.PP_MÍSTNOSTI'!$B$3:$B$65,B216)</f>
        <v>0</v>
      </c>
      <c r="I216" s="85">
        <f>SUMIFS('1.NP_MISTNOSTI'!$F$3:$F$618,'1.NP_MISTNOSTI'!$B$3:$B$618,B216)</f>
        <v>0</v>
      </c>
      <c r="J216" s="85">
        <f>SUMIFS('2.NP_MISTNOSTI'!$F$5:$F$281,'2.NP_MISTNOSTI'!$B$5:$B$281,B216)</f>
        <v>1</v>
      </c>
      <c r="K216" s="85">
        <f>SUMIFS('VENKOVNI NABYTEK - AREÁL'!$F$3:$F$9,'VENKOVNI NABYTEK - AREÁL'!$B$3:$B$9,B216)</f>
        <v>0</v>
      </c>
      <c r="L216" s="50" t="s">
        <v>584</v>
      </c>
    </row>
    <row r="217" spans="1:12" ht="170.1" customHeight="1" x14ac:dyDescent="0.25">
      <c r="A217" s="116"/>
      <c r="B217" s="50" t="s">
        <v>113</v>
      </c>
      <c r="C217" s="50" t="s">
        <v>74</v>
      </c>
      <c r="D217" s="50"/>
      <c r="E217" s="40" t="s">
        <v>126</v>
      </c>
      <c r="F217" s="154"/>
      <c r="G217" s="115">
        <f t="shared" si="14"/>
        <v>1</v>
      </c>
      <c r="H217" s="85">
        <f>SUMIFS('1.PP_MÍSTNOSTI'!$F$3:$F$65,'1.PP_MÍSTNOSTI'!$B$3:$B$65,B217)</f>
        <v>0</v>
      </c>
      <c r="I217" s="85">
        <f>SUMIFS('1.NP_MISTNOSTI'!$F$3:$F$618,'1.NP_MISTNOSTI'!$B$3:$B$618,B217)</f>
        <v>0</v>
      </c>
      <c r="J217" s="85">
        <f>SUMIFS('2.NP_MISTNOSTI'!$F$5:$F$281,'2.NP_MISTNOSTI'!$B$5:$B$281,B217)</f>
        <v>1</v>
      </c>
      <c r="K217" s="85">
        <f>SUMIFS('VENKOVNI NABYTEK - AREÁL'!$F$3:$F$9,'VENKOVNI NABYTEK - AREÁL'!$B$3:$B$9,B217)</f>
        <v>0</v>
      </c>
      <c r="L217" s="50" t="s">
        <v>585</v>
      </c>
    </row>
    <row r="218" spans="1:12" ht="170.1" customHeight="1" x14ac:dyDescent="0.25">
      <c r="A218" s="116"/>
      <c r="B218" s="50" t="s">
        <v>114</v>
      </c>
      <c r="C218" s="50" t="s">
        <v>74</v>
      </c>
      <c r="D218" s="50"/>
      <c r="E218" s="40" t="s">
        <v>127</v>
      </c>
      <c r="F218" s="154"/>
      <c r="G218" s="115">
        <f t="shared" si="14"/>
        <v>1</v>
      </c>
      <c r="H218" s="85">
        <f>SUMIFS('1.PP_MÍSTNOSTI'!$F$3:$F$65,'1.PP_MÍSTNOSTI'!$B$3:$B$65,B218)</f>
        <v>0</v>
      </c>
      <c r="I218" s="85">
        <f>SUMIFS('1.NP_MISTNOSTI'!$F$3:$F$618,'1.NP_MISTNOSTI'!$B$3:$B$618,B218)</f>
        <v>0</v>
      </c>
      <c r="J218" s="85">
        <f>SUMIFS('2.NP_MISTNOSTI'!$F$5:$F$281,'2.NP_MISTNOSTI'!$B$5:$B$281,B218)</f>
        <v>1</v>
      </c>
      <c r="K218" s="85">
        <f>SUMIFS('VENKOVNI NABYTEK - AREÁL'!$F$3:$F$9,'VENKOVNI NABYTEK - AREÁL'!$B$3:$B$9,B218)</f>
        <v>0</v>
      </c>
      <c r="L218" s="50" t="s">
        <v>584</v>
      </c>
    </row>
    <row r="219" spans="1:12" ht="170.1" customHeight="1" x14ac:dyDescent="0.25">
      <c r="A219" s="116"/>
      <c r="B219" s="50" t="s">
        <v>115</v>
      </c>
      <c r="C219" s="50" t="s">
        <v>74</v>
      </c>
      <c r="D219" s="50"/>
      <c r="E219" s="40" t="s">
        <v>128</v>
      </c>
      <c r="F219" s="154"/>
      <c r="G219" s="115">
        <f t="shared" si="14"/>
        <v>1</v>
      </c>
      <c r="H219" s="85">
        <f>SUMIFS('1.PP_MÍSTNOSTI'!$F$3:$F$65,'1.PP_MÍSTNOSTI'!$B$3:$B$65,B219)</f>
        <v>0</v>
      </c>
      <c r="I219" s="85">
        <f>SUMIFS('1.NP_MISTNOSTI'!$F$3:$F$618,'1.NP_MISTNOSTI'!$B$3:$B$618,B219)</f>
        <v>0</v>
      </c>
      <c r="J219" s="85">
        <f>SUMIFS('2.NP_MISTNOSTI'!$F$5:$F$281,'2.NP_MISTNOSTI'!$B$5:$B$281,B219)</f>
        <v>1</v>
      </c>
      <c r="K219" s="85">
        <f>SUMIFS('VENKOVNI NABYTEK - AREÁL'!$F$3:$F$9,'VENKOVNI NABYTEK - AREÁL'!$B$3:$B$9,B219)</f>
        <v>0</v>
      </c>
      <c r="L219" s="50" t="s">
        <v>585</v>
      </c>
    </row>
    <row r="220" spans="1:12" ht="170.1" customHeight="1" x14ac:dyDescent="0.25">
      <c r="A220" s="116"/>
      <c r="B220" s="50" t="s">
        <v>118</v>
      </c>
      <c r="C220" s="50" t="s">
        <v>123</v>
      </c>
      <c r="D220" s="50"/>
      <c r="E220" s="40" t="s">
        <v>447</v>
      </c>
      <c r="F220" s="154"/>
      <c r="G220" s="115">
        <f t="shared" si="14"/>
        <v>1</v>
      </c>
      <c r="H220" s="85">
        <f>SUMIFS('1.PP_MÍSTNOSTI'!$F$3:$F$65,'1.PP_MÍSTNOSTI'!$B$3:$B$65,B220)</f>
        <v>0</v>
      </c>
      <c r="I220" s="85">
        <f>SUMIFS('1.NP_MISTNOSTI'!$F$3:$F$618,'1.NP_MISTNOSTI'!$B$3:$B$618,B220)</f>
        <v>0</v>
      </c>
      <c r="J220" s="85">
        <f>SUMIFS('2.NP_MISTNOSTI'!$F$5:$F$281,'2.NP_MISTNOSTI'!$B$5:$B$281,B220)</f>
        <v>1</v>
      </c>
      <c r="K220" s="85">
        <f>SUMIFS('VENKOVNI NABYTEK - AREÁL'!$F$3:$F$9,'VENKOVNI NABYTEK - AREÁL'!$B$3:$B$9,B220)</f>
        <v>0</v>
      </c>
      <c r="L220" s="50"/>
    </row>
    <row r="221" spans="1:12" ht="170.1" customHeight="1" x14ac:dyDescent="0.25">
      <c r="A221" s="116"/>
      <c r="B221" s="50" t="s">
        <v>119</v>
      </c>
      <c r="C221" s="50" t="s">
        <v>39</v>
      </c>
      <c r="D221" s="45"/>
      <c r="E221" s="40" t="s">
        <v>642</v>
      </c>
      <c r="F221" s="154"/>
      <c r="G221" s="115">
        <f t="shared" si="14"/>
        <v>1</v>
      </c>
      <c r="H221" s="85">
        <f>SUMIFS('1.PP_MÍSTNOSTI'!$F$3:$F$65,'1.PP_MÍSTNOSTI'!$B$3:$B$65,B221)</f>
        <v>0</v>
      </c>
      <c r="I221" s="85">
        <f>SUMIFS('1.NP_MISTNOSTI'!$F$3:$F$618,'1.NP_MISTNOSTI'!$B$3:$B$618,B221)</f>
        <v>0</v>
      </c>
      <c r="J221" s="85">
        <f>SUMIFS('2.NP_MISTNOSTI'!$F$5:$F$281,'2.NP_MISTNOSTI'!$B$5:$B$281,B221)</f>
        <v>1</v>
      </c>
      <c r="K221" s="85">
        <f>SUMIFS('VENKOVNI NABYTEK - AREÁL'!$F$3:$F$9,'VENKOVNI NABYTEK - AREÁL'!$B$3:$B$9,B221)</f>
        <v>0</v>
      </c>
      <c r="L221" s="50"/>
    </row>
    <row r="222" spans="1:12" ht="170.1" customHeight="1" x14ac:dyDescent="0.25">
      <c r="A222" s="116"/>
      <c r="B222" s="50" t="s">
        <v>131</v>
      </c>
      <c r="C222" s="50" t="s">
        <v>123</v>
      </c>
      <c r="D222" s="50"/>
      <c r="E222" s="24" t="s">
        <v>620</v>
      </c>
      <c r="F222" s="154"/>
      <c r="G222" s="115">
        <f t="shared" si="14"/>
        <v>1</v>
      </c>
      <c r="H222" s="85">
        <f>SUMIFS('1.PP_MÍSTNOSTI'!$F$3:$F$65,'1.PP_MÍSTNOSTI'!$B$3:$B$65,B222)</f>
        <v>0</v>
      </c>
      <c r="I222" s="85">
        <f>SUMIFS('1.NP_MISTNOSTI'!$F$3:$F$618,'1.NP_MISTNOSTI'!$B$3:$B$618,B222)</f>
        <v>0</v>
      </c>
      <c r="J222" s="85">
        <f>SUMIFS('2.NP_MISTNOSTI'!$F$5:$F$281,'2.NP_MISTNOSTI'!$B$5:$B$281,B222)</f>
        <v>1</v>
      </c>
      <c r="K222" s="85">
        <f>SUMIFS('VENKOVNI NABYTEK - AREÁL'!$F$3:$F$9,'VENKOVNI NABYTEK - AREÁL'!$B$3:$B$9,B222)</f>
        <v>0</v>
      </c>
      <c r="L222" s="50" t="s">
        <v>133</v>
      </c>
    </row>
    <row r="223" spans="1:12" ht="170.1" customHeight="1" x14ac:dyDescent="0.25">
      <c r="A223" s="116"/>
      <c r="B223" s="50" t="s">
        <v>132</v>
      </c>
      <c r="C223" s="50" t="s">
        <v>123</v>
      </c>
      <c r="D223" s="50"/>
      <c r="E223" s="24" t="s">
        <v>621</v>
      </c>
      <c r="F223" s="154"/>
      <c r="G223" s="115">
        <f t="shared" si="14"/>
        <v>1</v>
      </c>
      <c r="H223" s="85">
        <f>SUMIFS('1.PP_MÍSTNOSTI'!$F$3:$F$65,'1.PP_MÍSTNOSTI'!$B$3:$B$65,B223)</f>
        <v>0</v>
      </c>
      <c r="I223" s="85">
        <f>SUMIFS('1.NP_MISTNOSTI'!$F$3:$F$618,'1.NP_MISTNOSTI'!$B$3:$B$618,B223)</f>
        <v>0</v>
      </c>
      <c r="J223" s="85">
        <f>SUMIFS('2.NP_MISTNOSTI'!$F$5:$F$281,'2.NP_MISTNOSTI'!$B$5:$B$281,B223)</f>
        <v>1</v>
      </c>
      <c r="K223" s="85">
        <f>SUMIFS('VENKOVNI NABYTEK - AREÁL'!$F$3:$F$9,'VENKOVNI NABYTEK - AREÁL'!$B$3:$B$9,B223)</f>
        <v>0</v>
      </c>
      <c r="L223" s="50" t="s">
        <v>133</v>
      </c>
    </row>
    <row r="224" spans="1:12" ht="170.1" customHeight="1" x14ac:dyDescent="0.25">
      <c r="A224" s="116"/>
      <c r="B224" s="50" t="s">
        <v>214</v>
      </c>
      <c r="C224" s="50" t="s">
        <v>135</v>
      </c>
      <c r="D224" s="50"/>
      <c r="E224" s="24" t="s">
        <v>622</v>
      </c>
      <c r="F224" s="154"/>
      <c r="G224" s="115">
        <f t="shared" si="14"/>
        <v>1</v>
      </c>
      <c r="H224" s="85">
        <f>SUMIFS('1.PP_MÍSTNOSTI'!$F$3:$F$65,'1.PP_MÍSTNOSTI'!$B$3:$B$65,B224)</f>
        <v>0</v>
      </c>
      <c r="I224" s="85">
        <f>SUMIFS('1.NP_MISTNOSTI'!$F$3:$F$618,'1.NP_MISTNOSTI'!$B$3:$B$618,B224)</f>
        <v>0</v>
      </c>
      <c r="J224" s="85">
        <f>SUMIFS('2.NP_MISTNOSTI'!$F$5:$F$281,'2.NP_MISTNOSTI'!$B$5:$B$281,B224)</f>
        <v>1</v>
      </c>
      <c r="K224" s="85">
        <f>SUMIFS('VENKOVNI NABYTEK - AREÁL'!$F$3:$F$9,'VENKOVNI NABYTEK - AREÁL'!$B$3:$B$9,B224)</f>
        <v>0</v>
      </c>
      <c r="L224" s="50" t="s">
        <v>133</v>
      </c>
    </row>
    <row r="225" spans="1:12" ht="170.1" customHeight="1" x14ac:dyDescent="0.25">
      <c r="A225" s="116"/>
      <c r="B225" s="47" t="s">
        <v>235</v>
      </c>
      <c r="C225" s="47" t="s">
        <v>14</v>
      </c>
      <c r="D225" s="47"/>
      <c r="E225" s="31" t="s">
        <v>378</v>
      </c>
      <c r="F225" s="154"/>
      <c r="G225" s="115">
        <f t="shared" si="14"/>
        <v>1</v>
      </c>
      <c r="H225" s="85">
        <f>SUMIFS('1.PP_MÍSTNOSTI'!$F$3:$F$65,'1.PP_MÍSTNOSTI'!$B$3:$B$65,B225)</f>
        <v>0</v>
      </c>
      <c r="I225" s="85">
        <f>SUMIFS('1.NP_MISTNOSTI'!$F$3:$F$618,'1.NP_MISTNOSTI'!$B$3:$B$618,B225)</f>
        <v>0</v>
      </c>
      <c r="J225" s="85">
        <f>SUMIFS('2.NP_MISTNOSTI'!$F$5:$F$281,'2.NP_MISTNOSTI'!$B$5:$B$281,B225)</f>
        <v>1</v>
      </c>
      <c r="K225" s="85">
        <f>SUMIFS('VENKOVNI NABYTEK - AREÁL'!$F$3:$F$9,'VENKOVNI NABYTEK - AREÁL'!$B$3:$B$9,B225)</f>
        <v>0</v>
      </c>
      <c r="L225" s="12"/>
    </row>
    <row r="226" spans="1:12" ht="170.1" customHeight="1" x14ac:dyDescent="0.25">
      <c r="A226" s="116"/>
      <c r="B226" s="164"/>
      <c r="C226" s="164"/>
      <c r="D226" s="164"/>
      <c r="E226" s="165"/>
      <c r="F226" s="166"/>
      <c r="G226" s="144"/>
      <c r="H226" s="151"/>
      <c r="I226" s="151"/>
      <c r="J226" s="151"/>
      <c r="K226" s="151"/>
      <c r="L226" s="26"/>
    </row>
    <row r="227" spans="1:12" ht="170.1" customHeight="1" x14ac:dyDescent="0.25">
      <c r="A227" s="116"/>
      <c r="B227" s="164"/>
      <c r="C227" s="164"/>
      <c r="D227" s="164"/>
      <c r="E227" s="165"/>
      <c r="F227" s="166"/>
      <c r="G227" s="144"/>
      <c r="H227" s="151"/>
      <c r="I227" s="151"/>
      <c r="J227" s="151"/>
      <c r="K227" s="151"/>
      <c r="L227" s="26"/>
    </row>
    <row r="228" spans="1:12" ht="170.1" customHeight="1" x14ac:dyDescent="0.25">
      <c r="A228" s="116"/>
      <c r="B228" s="164"/>
      <c r="C228" s="164"/>
      <c r="D228" s="164"/>
      <c r="E228" s="165"/>
      <c r="F228" s="166"/>
      <c r="G228" s="144"/>
      <c r="H228" s="151"/>
      <c r="I228" s="151"/>
      <c r="J228" s="151"/>
      <c r="K228" s="151"/>
      <c r="L228" s="26"/>
    </row>
    <row r="229" spans="1:12" ht="170.1" customHeight="1" x14ac:dyDescent="0.25">
      <c r="A229" s="116"/>
      <c r="B229" s="164"/>
      <c r="C229" s="164"/>
      <c r="D229" s="164"/>
      <c r="E229" s="165"/>
      <c r="F229" s="166"/>
      <c r="G229" s="144"/>
      <c r="H229" s="151"/>
      <c r="I229" s="151"/>
      <c r="J229" s="151"/>
      <c r="K229" s="151"/>
      <c r="L229" s="26"/>
    </row>
    <row r="230" spans="1:12" ht="45" customHeight="1" x14ac:dyDescent="0.25">
      <c r="A230" s="116"/>
      <c r="B230" s="272" t="s">
        <v>478</v>
      </c>
      <c r="C230" s="273"/>
      <c r="D230" s="273"/>
      <c r="E230" s="273"/>
      <c r="F230" s="273"/>
      <c r="G230" s="273"/>
      <c r="H230" s="273"/>
      <c r="I230" s="273"/>
      <c r="J230" s="273"/>
      <c r="K230" s="273"/>
      <c r="L230" s="273"/>
    </row>
    <row r="231" spans="1:12" ht="45" customHeight="1" x14ac:dyDescent="0.25">
      <c r="A231" s="116"/>
      <c r="B231" s="109" t="s">
        <v>61</v>
      </c>
      <c r="C231" s="109" t="s">
        <v>0</v>
      </c>
      <c r="D231" s="109" t="s">
        <v>1</v>
      </c>
      <c r="E231" s="110" t="s">
        <v>3</v>
      </c>
      <c r="F231" s="111" t="s">
        <v>4</v>
      </c>
      <c r="G231" s="112" t="s">
        <v>457</v>
      </c>
      <c r="H231" s="113" t="s">
        <v>444</v>
      </c>
      <c r="I231" s="113" t="s">
        <v>445</v>
      </c>
      <c r="J231" s="113" t="s">
        <v>446</v>
      </c>
      <c r="K231" s="113" t="s">
        <v>277</v>
      </c>
      <c r="L231" s="15" t="s">
        <v>124</v>
      </c>
    </row>
    <row r="232" spans="1:12" ht="159.75" customHeight="1" x14ac:dyDescent="0.25">
      <c r="A232" s="116"/>
      <c r="B232" s="205" t="s">
        <v>710</v>
      </c>
      <c r="C232" s="45" t="s">
        <v>485</v>
      </c>
      <c r="D232" s="205"/>
      <c r="E232" s="31" t="s">
        <v>770</v>
      </c>
      <c r="F232" s="50"/>
      <c r="G232" s="115">
        <f t="shared" ref="G232:G234" si="15">SUM(H232:K232)</f>
        <v>2</v>
      </c>
      <c r="H232" s="85">
        <f>SUMIFS('1.PP_MÍSTNOSTI'!$F$3:$F$65,'1.PP_MÍSTNOSTI'!$B$3:$B$65,B232)</f>
        <v>0</v>
      </c>
      <c r="I232" s="85">
        <f>SUMIFS('1.NP_MISTNOSTI'!$F$3:$F$618,'1.NP_MISTNOSTI'!$B$3:$B$618,B232)</f>
        <v>2</v>
      </c>
      <c r="J232" s="85">
        <f>SUMIFS('2.NP_MISTNOSTI'!$F$5:$F$281,'2.NP_MISTNOSTI'!$B$5:$B$281,B232)</f>
        <v>0</v>
      </c>
      <c r="K232" s="85">
        <f>SUMIFS('VENKOVNI NABYTEK - AREÁL'!$F$3:$F$9,'VENKOVNI NABYTEK - AREÁL'!$B$3:$B$9,B232)</f>
        <v>0</v>
      </c>
      <c r="L232" s="50" t="s">
        <v>768</v>
      </c>
    </row>
    <row r="233" spans="1:12" ht="159.75" customHeight="1" x14ac:dyDescent="0.25">
      <c r="A233" s="116"/>
      <c r="B233" s="205" t="s">
        <v>733</v>
      </c>
      <c r="C233" s="45" t="s">
        <v>735</v>
      </c>
      <c r="D233" s="205"/>
      <c r="E233" s="31" t="s">
        <v>736</v>
      </c>
      <c r="F233" s="50"/>
      <c r="G233" s="115">
        <f t="shared" si="15"/>
        <v>1</v>
      </c>
      <c r="H233" s="85">
        <f>SUMIFS('1.PP_MÍSTNOSTI'!$F$3:$F$65,'1.PP_MÍSTNOSTI'!$B$3:$B$65,B233)</f>
        <v>0</v>
      </c>
      <c r="I233" s="85">
        <f>SUMIFS('1.NP_MISTNOSTI'!$F$3:$F$618,'1.NP_MISTNOSTI'!$B$3:$B$618,B233)</f>
        <v>1</v>
      </c>
      <c r="J233" s="85">
        <f>SUMIFS('2.NP_MISTNOSTI'!$F$5:$F$281,'2.NP_MISTNOSTI'!$B$5:$B$281,B233)</f>
        <v>0</v>
      </c>
      <c r="K233" s="85">
        <f>SUMIFS('VENKOVNI NABYTEK - AREÁL'!$F$3:$F$9,'VENKOVNI NABYTEK - AREÁL'!$B$3:$B$9,B233)</f>
        <v>0</v>
      </c>
      <c r="L233" s="50" t="s">
        <v>738</v>
      </c>
    </row>
    <row r="234" spans="1:12" ht="159.75" customHeight="1" x14ac:dyDescent="0.25">
      <c r="A234" s="116"/>
      <c r="B234" s="205" t="s">
        <v>734</v>
      </c>
      <c r="C234" s="45" t="s">
        <v>161</v>
      </c>
      <c r="D234" s="205"/>
      <c r="E234" s="31" t="s">
        <v>737</v>
      </c>
      <c r="F234" s="50"/>
      <c r="G234" s="115">
        <f t="shared" si="15"/>
        <v>2</v>
      </c>
      <c r="H234" s="85">
        <f>SUMIFS('1.PP_MÍSTNOSTI'!$F$3:$F$65,'1.PP_MÍSTNOSTI'!$B$3:$B$65,B234)</f>
        <v>0</v>
      </c>
      <c r="I234" s="85">
        <f>SUMIFS('1.NP_MISTNOSTI'!$F$3:$F$618,'1.NP_MISTNOSTI'!$B$3:$B$618,B234)</f>
        <v>2</v>
      </c>
      <c r="J234" s="85">
        <f>SUMIFS('2.NP_MISTNOSTI'!$F$5:$F$281,'2.NP_MISTNOSTI'!$B$5:$B$281,B234)</f>
        <v>0</v>
      </c>
      <c r="K234" s="85">
        <f>SUMIFS('VENKOVNI NABYTEK - AREÁL'!$F$3:$F$9,'VENKOVNI NABYTEK - AREÁL'!$B$3:$B$9,B234)</f>
        <v>0</v>
      </c>
      <c r="L234" s="50" t="s">
        <v>739</v>
      </c>
    </row>
    <row r="235" spans="1:12" ht="170.1" customHeight="1" x14ac:dyDescent="0.25">
      <c r="A235" s="116"/>
      <c r="B235" s="50" t="s">
        <v>162</v>
      </c>
      <c r="C235" s="50" t="s">
        <v>161</v>
      </c>
      <c r="D235" s="45"/>
      <c r="E235" s="50" t="s">
        <v>482</v>
      </c>
      <c r="F235" s="50"/>
      <c r="G235" s="115">
        <f t="shared" ref="G235" si="16">SUM(H235:K235)</f>
        <v>1</v>
      </c>
      <c r="H235" s="85">
        <f>SUMIFS('1.PP_MÍSTNOSTI'!$F$3:$F$65,'1.PP_MÍSTNOSTI'!$B$3:$B$65,B235)</f>
        <v>0</v>
      </c>
      <c r="I235" s="85">
        <f>SUMIFS('1.NP_MISTNOSTI'!$F$3:$F$618,'1.NP_MISTNOSTI'!$B$3:$B$618,B235)</f>
        <v>0</v>
      </c>
      <c r="J235" s="85">
        <f>SUMIFS('2.NP_MISTNOSTI'!$F$5:$F$281,'2.NP_MISTNOSTI'!$B$5:$B$281,B235)</f>
        <v>1</v>
      </c>
      <c r="K235" s="85">
        <f>SUMIFS('VENKOVNI NABYTEK - AREÁL'!$F$3:$F$9,'VENKOVNI NABYTEK - AREÁL'!$B$3:$B$9,B235)</f>
        <v>0</v>
      </c>
      <c r="L235" s="50" t="s">
        <v>559</v>
      </c>
    </row>
    <row r="236" spans="1:12" ht="170.1" customHeight="1" x14ac:dyDescent="0.25">
      <c r="A236" s="116"/>
      <c r="B236" s="45" t="s">
        <v>381</v>
      </c>
      <c r="C236" s="45" t="s">
        <v>165</v>
      </c>
      <c r="D236" s="45"/>
      <c r="E236" s="45" t="s">
        <v>685</v>
      </c>
      <c r="F236" s="50"/>
      <c r="G236" s="115">
        <f>SUM(H236:K236)</f>
        <v>2</v>
      </c>
      <c r="H236" s="85">
        <f>SUMIFS('1.PP_MÍSTNOSTI'!$F$3:$F$65,'1.PP_MÍSTNOSTI'!$B$3:$B$65,B236)</f>
        <v>0</v>
      </c>
      <c r="I236" s="85">
        <f>SUMIFS('1.NP_MISTNOSTI'!$F$3:$F$618,'1.NP_MISTNOSTI'!$B$3:$B$618,B236)</f>
        <v>0</v>
      </c>
      <c r="J236" s="85">
        <f>SUMIFS('2.NP_MISTNOSTI'!$F$5:$F$281,'2.NP_MISTNOSTI'!$B$5:$B$281,B236)</f>
        <v>2</v>
      </c>
      <c r="K236" s="85">
        <f>SUMIFS('VENKOVNI NABYTEK - AREÁL'!$F$3:$F$9,'VENKOVNI NABYTEK - AREÁL'!$B$3:$B$9,B236)</f>
        <v>0</v>
      </c>
      <c r="L236" s="50" t="s">
        <v>487</v>
      </c>
    </row>
    <row r="237" spans="1:12" ht="170.1" customHeight="1" x14ac:dyDescent="0.25">
      <c r="A237" s="116"/>
      <c r="B237" s="50" t="s">
        <v>484</v>
      </c>
      <c r="C237" s="45" t="s">
        <v>485</v>
      </c>
      <c r="D237" s="45"/>
      <c r="E237" s="31" t="s">
        <v>509</v>
      </c>
      <c r="F237" s="50"/>
      <c r="G237" s="115">
        <f>SUM(H237:K237)</f>
        <v>10</v>
      </c>
      <c r="H237" s="85">
        <f>SUMIFS('1.PP_MÍSTNOSTI'!$F$3:$F$65,'1.PP_MÍSTNOSTI'!$B$3:$B$65,B237)</f>
        <v>0</v>
      </c>
      <c r="I237" s="85">
        <f>SUMIFS('1.NP_MISTNOSTI'!$F$3:$F$618,'1.NP_MISTNOSTI'!$B$3:$B$618,B237)</f>
        <v>0</v>
      </c>
      <c r="J237" s="85">
        <f>SUMIFS('2.NP_MISTNOSTI'!$F$3:$F$281,'2.NP_MISTNOSTI'!$B$3:$B$281,B237)</f>
        <v>10</v>
      </c>
      <c r="K237" s="85">
        <f>SUMIFS('VENKOVNI NABYTEK - AREÁL'!$F$3:$F$9,'VENKOVNI NABYTEK - AREÁL'!$B$3:$B$9,B237)</f>
        <v>0</v>
      </c>
      <c r="L237" s="50" t="s">
        <v>706</v>
      </c>
    </row>
    <row r="238" spans="1:12" x14ac:dyDescent="0.25">
      <c r="B238" s="26"/>
      <c r="C238" s="26"/>
      <c r="D238" s="26"/>
      <c r="E238" s="26"/>
      <c r="F238" s="26"/>
      <c r="G238" s="144"/>
      <c r="H238" s="26"/>
      <c r="I238" s="26"/>
      <c r="J238" s="26"/>
      <c r="K238" s="26"/>
      <c r="L238" s="26"/>
    </row>
    <row r="239" spans="1:12" ht="45" customHeight="1" x14ac:dyDescent="0.25">
      <c r="A239" s="116"/>
      <c r="B239" s="267" t="s">
        <v>479</v>
      </c>
      <c r="C239" s="267"/>
      <c r="D239" s="267"/>
      <c r="E239" s="267"/>
      <c r="F239" s="267"/>
      <c r="G239" s="267"/>
      <c r="H239" s="267"/>
      <c r="I239" s="267"/>
      <c r="J239" s="267"/>
      <c r="K239" s="267"/>
      <c r="L239" s="267"/>
    </row>
    <row r="240" spans="1:12" ht="45" customHeight="1" x14ac:dyDescent="0.25">
      <c r="A240" s="116"/>
      <c r="B240" s="177" t="s">
        <v>61</v>
      </c>
      <c r="C240" s="177" t="s">
        <v>0</v>
      </c>
      <c r="D240" s="177" t="s">
        <v>1</v>
      </c>
      <c r="E240" s="178" t="s">
        <v>3</v>
      </c>
      <c r="F240" s="179" t="s">
        <v>4</v>
      </c>
      <c r="G240" s="172" t="s">
        <v>457</v>
      </c>
      <c r="H240" s="173" t="s">
        <v>444</v>
      </c>
      <c r="I240" s="173" t="s">
        <v>445</v>
      </c>
      <c r="J240" s="173" t="s">
        <v>446</v>
      </c>
      <c r="K240" s="173" t="s">
        <v>277</v>
      </c>
      <c r="L240" s="174" t="s">
        <v>124</v>
      </c>
    </row>
    <row r="241" spans="1:12" ht="170.1" customHeight="1" x14ac:dyDescent="0.25">
      <c r="A241" s="127"/>
      <c r="B241" s="50" t="s">
        <v>143</v>
      </c>
      <c r="C241" s="50" t="s">
        <v>65</v>
      </c>
      <c r="D241" s="50"/>
      <c r="E241" s="24" t="s">
        <v>474</v>
      </c>
      <c r="F241" s="114"/>
      <c r="G241" s="115">
        <f t="shared" ref="G241:G256" si="17">SUM(H241:K241)</f>
        <v>1</v>
      </c>
      <c r="H241" s="85">
        <f>SUMIFS('1.PP_MÍSTNOSTI'!$F$3:$F$65,'1.PP_MÍSTNOSTI'!$B$3:$B$65,B241)</f>
        <v>0</v>
      </c>
      <c r="I241" s="85">
        <f>SUMIFS('1.NP_MISTNOSTI'!$F$3:$F$618,'1.NP_MISTNOSTI'!$B$3:$B$618,B241)</f>
        <v>1</v>
      </c>
      <c r="J241" s="85">
        <f>SUMIFS('2.NP_MISTNOSTI'!$F$5:$F$281,'2.NP_MISTNOSTI'!$B$5:$B$281,B241)</f>
        <v>0</v>
      </c>
      <c r="K241" s="85">
        <f>SUMIFS('VENKOVNI NABYTEK - AREÁL'!$F$3:$F$9,'VENKOVNI NABYTEK - AREÁL'!$B$3:$B$9,B241)</f>
        <v>0</v>
      </c>
      <c r="L241" s="50" t="s">
        <v>789</v>
      </c>
    </row>
    <row r="242" spans="1:12" ht="170.1" customHeight="1" x14ac:dyDescent="0.25">
      <c r="A242" s="127"/>
      <c r="B242" s="50" t="s">
        <v>144</v>
      </c>
      <c r="C242" s="50" t="s">
        <v>65</v>
      </c>
      <c r="D242" s="50"/>
      <c r="E242" s="24" t="s">
        <v>475</v>
      </c>
      <c r="F242" s="114"/>
      <c r="G242" s="115">
        <f t="shared" si="17"/>
        <v>1</v>
      </c>
      <c r="H242" s="85">
        <f>SUMIFS('1.PP_MÍSTNOSTI'!$F$3:$F$65,'1.PP_MÍSTNOSTI'!$B$3:$B$65,B242)</f>
        <v>0</v>
      </c>
      <c r="I242" s="85">
        <f>SUMIFS('1.NP_MISTNOSTI'!$F$3:$F$618,'1.NP_MISTNOSTI'!$B$3:$B$618,B242)</f>
        <v>1</v>
      </c>
      <c r="J242" s="85">
        <f>SUMIFS('2.NP_MISTNOSTI'!$F$5:$F$281,'2.NP_MISTNOSTI'!$B$5:$B$281,B242)</f>
        <v>0</v>
      </c>
      <c r="K242" s="85">
        <f>SUMIFS('VENKOVNI NABYTEK - AREÁL'!$F$3:$F$9,'VENKOVNI NABYTEK - AREÁL'!$B$3:$B$9,B242)</f>
        <v>0</v>
      </c>
      <c r="L242" s="50" t="s">
        <v>789</v>
      </c>
    </row>
    <row r="243" spans="1:12" ht="170.1" customHeight="1" x14ac:dyDescent="0.25">
      <c r="A243" s="127"/>
      <c r="B243" s="50" t="s">
        <v>709</v>
      </c>
      <c r="C243" s="50" t="s">
        <v>711</v>
      </c>
      <c r="D243" s="50"/>
      <c r="E243" s="24"/>
      <c r="F243" s="114"/>
      <c r="G243" s="115">
        <f t="shared" ref="G243:G247" si="18">SUM(H243:K243)</f>
        <v>1</v>
      </c>
      <c r="H243" s="85">
        <f>SUMIFS('1.PP_MÍSTNOSTI'!$F$3:$F$65,'1.PP_MÍSTNOSTI'!$B$3:$B$65,B243)</f>
        <v>0</v>
      </c>
      <c r="I243" s="85">
        <f>SUMIFS('1.NP_MISTNOSTI'!$F$3:$F$618,'1.NP_MISTNOSTI'!$B$3:$B$618,B243)</f>
        <v>0</v>
      </c>
      <c r="J243" s="85">
        <f>SUMIFS('2.NP_MISTNOSTI'!$F$5:$F$281,'2.NP_MISTNOSTI'!$B$5:$B$281,B243)</f>
        <v>0</v>
      </c>
      <c r="K243" s="85">
        <f>SUMIFS('VENKOVNI NABYTEK - AREÁL'!$F$3:$F$24,'VENKOVNI NABYTEK - AREÁL'!$B$3:$B$24,B243)</f>
        <v>1</v>
      </c>
      <c r="L243" s="12"/>
    </row>
    <row r="244" spans="1:12" ht="170.1" customHeight="1" x14ac:dyDescent="0.25">
      <c r="A244" s="127"/>
      <c r="B244" s="50" t="s">
        <v>714</v>
      </c>
      <c r="C244" s="50" t="s">
        <v>712</v>
      </c>
      <c r="D244" s="50"/>
      <c r="E244" s="24" t="s">
        <v>713</v>
      </c>
      <c r="F244" s="114"/>
      <c r="G244" s="115">
        <f t="shared" si="18"/>
        <v>1</v>
      </c>
      <c r="H244" s="85">
        <f>SUMIFS('1.PP_MÍSTNOSTI'!$F$3:$F$65,'1.PP_MÍSTNOSTI'!$B$3:$B$65,B244)</f>
        <v>0</v>
      </c>
      <c r="I244" s="85">
        <f>SUMIFS('1.NP_MISTNOSTI'!$F$3:$F$618,'1.NP_MISTNOSTI'!$B$3:$B$618,B244)</f>
        <v>0</v>
      </c>
      <c r="J244" s="85">
        <f>SUMIFS('2.NP_MISTNOSTI'!$F$5:$F$281,'2.NP_MISTNOSTI'!$B$5:$B$281,B244)</f>
        <v>0</v>
      </c>
      <c r="K244" s="85">
        <f>SUMIFS('VENKOVNI NABYTEK - AREÁL'!$F$3:$F$24,'VENKOVNI NABYTEK - AREÁL'!$B$3:$B$24,B244)</f>
        <v>1</v>
      </c>
      <c r="L244" s="50" t="s">
        <v>719</v>
      </c>
    </row>
    <row r="245" spans="1:12" ht="170.1" customHeight="1" x14ac:dyDescent="0.25">
      <c r="A245" s="127"/>
      <c r="B245" s="50" t="s">
        <v>715</v>
      </c>
      <c r="C245" s="50" t="s">
        <v>712</v>
      </c>
      <c r="D245" s="50"/>
      <c r="E245" s="24" t="s">
        <v>713</v>
      </c>
      <c r="F245" s="114"/>
      <c r="G245" s="115">
        <f t="shared" si="18"/>
        <v>1</v>
      </c>
      <c r="H245" s="85">
        <f>SUMIFS('1.PP_MÍSTNOSTI'!$F$3:$F$65,'1.PP_MÍSTNOSTI'!$B$3:$B$65,B245)</f>
        <v>0</v>
      </c>
      <c r="I245" s="85">
        <f>SUMIFS('1.NP_MISTNOSTI'!$F$3:$F$618,'1.NP_MISTNOSTI'!$B$3:$B$618,B245)</f>
        <v>0</v>
      </c>
      <c r="J245" s="85">
        <f>SUMIFS('2.NP_MISTNOSTI'!$F$5:$F$281,'2.NP_MISTNOSTI'!$B$5:$B$281,B245)</f>
        <v>0</v>
      </c>
      <c r="K245" s="85">
        <f>SUMIFS('VENKOVNI NABYTEK - AREÁL'!$F$3:$F$24,'VENKOVNI NABYTEK - AREÁL'!$B$3:$B$24,B245)</f>
        <v>1</v>
      </c>
      <c r="L245" s="50" t="s">
        <v>720</v>
      </c>
    </row>
    <row r="246" spans="1:12" ht="170.1" customHeight="1" x14ac:dyDescent="0.25">
      <c r="A246" s="127"/>
      <c r="B246" s="50" t="s">
        <v>716</v>
      </c>
      <c r="C246" s="50" t="s">
        <v>712</v>
      </c>
      <c r="D246" s="50"/>
      <c r="E246" s="24" t="s">
        <v>713</v>
      </c>
      <c r="F246" s="114"/>
      <c r="G246" s="115">
        <f t="shared" si="18"/>
        <v>1</v>
      </c>
      <c r="H246" s="85">
        <f>SUMIFS('1.PP_MÍSTNOSTI'!$F$3:$F$65,'1.PP_MÍSTNOSTI'!$B$3:$B$65,B246)</f>
        <v>0</v>
      </c>
      <c r="I246" s="85">
        <f>SUMIFS('1.NP_MISTNOSTI'!$F$3:$F$618,'1.NP_MISTNOSTI'!$B$3:$B$618,B246)</f>
        <v>1</v>
      </c>
      <c r="J246" s="85">
        <f>SUMIFS('2.NP_MISTNOSTI'!$F$5:$F$281,'2.NP_MISTNOSTI'!$B$5:$B$281,B246)</f>
        <v>0</v>
      </c>
      <c r="K246" s="85">
        <f>SUMIFS('VENKOVNI NABYTEK - AREÁL'!$F$3:$F$24,'VENKOVNI NABYTEK - AREÁL'!$B$3:$B$24,B246)</f>
        <v>0</v>
      </c>
      <c r="L246" s="50" t="s">
        <v>722</v>
      </c>
    </row>
    <row r="247" spans="1:12" ht="170.1" customHeight="1" x14ac:dyDescent="0.25">
      <c r="A247" s="127"/>
      <c r="B247" s="50" t="s">
        <v>717</v>
      </c>
      <c r="C247" s="50" t="s">
        <v>712</v>
      </c>
      <c r="D247" s="50"/>
      <c r="E247" s="24" t="s">
        <v>713</v>
      </c>
      <c r="F247" s="114"/>
      <c r="G247" s="115">
        <f t="shared" si="18"/>
        <v>1</v>
      </c>
      <c r="H247" s="85">
        <f>SUMIFS('1.PP_MÍSTNOSTI'!$F$3:$F$65,'1.PP_MÍSTNOSTI'!$B$3:$B$65,B247)</f>
        <v>0</v>
      </c>
      <c r="I247" s="85">
        <f>SUMIFS('1.NP_MISTNOSTI'!$F$3:$F$618,'1.NP_MISTNOSTI'!$B$3:$B$618,B247)</f>
        <v>1</v>
      </c>
      <c r="J247" s="85">
        <f>SUMIFS('2.NP_MISTNOSTI'!$F$5:$F$281,'2.NP_MISTNOSTI'!$B$5:$B$281,B247)</f>
        <v>0</v>
      </c>
      <c r="K247" s="85">
        <f>SUMIFS('VENKOVNI NABYTEK - AREÁL'!$F$3:$F$24,'VENKOVNI NABYTEK - AREÁL'!$B$3:$B$24,B247)</f>
        <v>0</v>
      </c>
      <c r="L247" s="50" t="s">
        <v>723</v>
      </c>
    </row>
    <row r="248" spans="1:12" ht="170.1" customHeight="1" x14ac:dyDescent="0.25">
      <c r="A248" s="127"/>
      <c r="B248" s="50" t="s">
        <v>718</v>
      </c>
      <c r="C248" s="50" t="s">
        <v>712</v>
      </c>
      <c r="D248" s="50"/>
      <c r="E248" s="24" t="s">
        <v>713</v>
      </c>
      <c r="F248" s="114"/>
      <c r="G248" s="115">
        <f t="shared" ref="G248" si="19">SUM(H248:K248)</f>
        <v>1</v>
      </c>
      <c r="H248" s="85">
        <f>SUMIFS('1.PP_MÍSTNOSTI'!$F$3:$F$65,'1.PP_MÍSTNOSTI'!$B$3:$B$65,B248)</f>
        <v>0</v>
      </c>
      <c r="I248" s="85">
        <f>SUMIFS('1.NP_MISTNOSTI'!$F$3:$F$618,'1.NP_MISTNOSTI'!$B$3:$B$618,B248)</f>
        <v>1</v>
      </c>
      <c r="J248" s="85">
        <f>SUMIFS('2.NP_MISTNOSTI'!$F$5:$F$281,'2.NP_MISTNOSTI'!$B$5:$B$281,B248)</f>
        <v>0</v>
      </c>
      <c r="K248" s="85">
        <f>SUMIFS('VENKOVNI NABYTEK - AREÁL'!$F$3:$F$24,'VENKOVNI NABYTEK - AREÁL'!$B$3:$B$24,B248)</f>
        <v>0</v>
      </c>
      <c r="L248" s="50" t="s">
        <v>724</v>
      </c>
    </row>
    <row r="249" spans="1:12" ht="170.1" customHeight="1" x14ac:dyDescent="0.25">
      <c r="A249" s="127"/>
      <c r="B249" s="50" t="s">
        <v>728</v>
      </c>
      <c r="C249" s="50" t="s">
        <v>712</v>
      </c>
      <c r="D249" s="50"/>
      <c r="E249" s="24" t="s">
        <v>713</v>
      </c>
      <c r="F249" s="114"/>
      <c r="G249" s="115">
        <f t="shared" ref="G249:G254" si="20">SUM(H249:K249)</f>
        <v>1</v>
      </c>
      <c r="H249" s="85">
        <f>SUMIFS('1.PP_MÍSTNOSTI'!$F$3:$F$65,'1.PP_MÍSTNOSTI'!$B$3:$B$65,B249)</f>
        <v>0</v>
      </c>
      <c r="I249" s="85">
        <f>SUMIFS('1.NP_MISTNOSTI'!$F$3:$F$618,'1.NP_MISTNOSTI'!$B$3:$B$618,B249)</f>
        <v>1</v>
      </c>
      <c r="J249" s="85">
        <f>SUMIFS('2.NP_MISTNOSTI'!$F$5:$F$281,'2.NP_MISTNOSTI'!$B$5:$B$281,B249)</f>
        <v>0</v>
      </c>
      <c r="K249" s="85">
        <f>SUMIFS('VENKOVNI NABYTEK - AREÁL'!$F$3:$F$24,'VENKOVNI NABYTEK - AREÁL'!$B$3:$B$24,B249)</f>
        <v>0</v>
      </c>
      <c r="L249" s="50" t="s">
        <v>729</v>
      </c>
    </row>
    <row r="250" spans="1:12" ht="170.1" customHeight="1" x14ac:dyDescent="0.25">
      <c r="A250" s="127"/>
      <c r="B250" s="50" t="s">
        <v>750</v>
      </c>
      <c r="C250" s="50" t="s">
        <v>751</v>
      </c>
      <c r="D250" s="50"/>
      <c r="E250" s="24" t="s">
        <v>752</v>
      </c>
      <c r="F250" s="114"/>
      <c r="G250" s="115">
        <f t="shared" si="20"/>
        <v>6</v>
      </c>
      <c r="H250" s="85">
        <f>SUMIFS('1.PP_MÍSTNOSTI'!$F$3:$F$65,'1.PP_MÍSTNOSTI'!$B$3:$B$65,B250)</f>
        <v>0</v>
      </c>
      <c r="I250" s="85">
        <f>SUMIFS('1.NP_MISTNOSTI'!$F$3:$F$618,'1.NP_MISTNOSTI'!$B$3:$B$618,B250)</f>
        <v>6</v>
      </c>
      <c r="J250" s="85">
        <f>SUMIFS('2.NP_MISTNOSTI'!$F$5:$F$281,'2.NP_MISTNOSTI'!$B$5:$B$281,B250)</f>
        <v>0</v>
      </c>
      <c r="K250" s="85">
        <f>SUMIFS('VENKOVNI NABYTEK - AREÁL'!$F$3:$F$24,'VENKOVNI NABYTEK - AREÁL'!$B$3:$B$24,B250)</f>
        <v>0</v>
      </c>
      <c r="L250" s="50" t="s">
        <v>755</v>
      </c>
    </row>
    <row r="251" spans="1:12" ht="170.1" customHeight="1" x14ac:dyDescent="0.25">
      <c r="A251" s="127"/>
      <c r="B251" s="50" t="s">
        <v>772</v>
      </c>
      <c r="C251" s="50" t="s">
        <v>773</v>
      </c>
      <c r="D251" s="50"/>
      <c r="E251" s="50" t="s">
        <v>774</v>
      </c>
      <c r="F251" s="114"/>
      <c r="G251" s="115">
        <f t="shared" si="20"/>
        <v>2</v>
      </c>
      <c r="H251" s="85">
        <f>SUMIFS('1.PP_MÍSTNOSTI'!$F$3:$F$65,'1.PP_MÍSTNOSTI'!$B$3:$B$65,B251)</f>
        <v>0</v>
      </c>
      <c r="I251" s="85">
        <f>SUMIFS('1.NP_MISTNOSTI'!$F$3:$F$618,'1.NP_MISTNOSTI'!$B$3:$B$618,B251)</f>
        <v>2</v>
      </c>
      <c r="J251" s="85">
        <f>SUMIFS('2.NP_MISTNOSTI'!$F$5:$F$281,'2.NP_MISTNOSTI'!$B$5:$B$281,B251)</f>
        <v>0</v>
      </c>
      <c r="K251" s="85">
        <f>SUMIFS('VENKOVNI NABYTEK - AREÁL'!$F$3:$F$24,'VENKOVNI NABYTEK - AREÁL'!$B$3:$B$24,B251)</f>
        <v>0</v>
      </c>
      <c r="L251" s="50"/>
    </row>
    <row r="252" spans="1:12" ht="170.1" customHeight="1" x14ac:dyDescent="0.25">
      <c r="A252" s="127"/>
      <c r="B252" s="50" t="s">
        <v>777</v>
      </c>
      <c r="C252" s="50" t="s">
        <v>779</v>
      </c>
      <c r="D252" s="50"/>
      <c r="E252" s="45" t="s">
        <v>775</v>
      </c>
      <c r="F252" s="114"/>
      <c r="G252" s="115">
        <f t="shared" si="20"/>
        <v>3</v>
      </c>
      <c r="H252" s="85">
        <f>SUMIFS('1.PP_MÍSTNOSTI'!$F$3:$F$65,'1.PP_MÍSTNOSTI'!$B$3:$B$65,B252)</f>
        <v>0</v>
      </c>
      <c r="I252" s="85">
        <f>SUMIFS('1.NP_MISTNOSTI'!$F$3:$F$618,'1.NP_MISTNOSTI'!$B$3:$B$618,B252)</f>
        <v>3</v>
      </c>
      <c r="J252" s="85">
        <f>SUMIFS('2.NP_MISTNOSTI'!$F$5:$F$281,'2.NP_MISTNOSTI'!$B$5:$B$281,B252)</f>
        <v>0</v>
      </c>
      <c r="K252" s="85">
        <f>SUMIFS('VENKOVNI NABYTEK - AREÁL'!$F$3:$F$24,'VENKOVNI NABYTEK - AREÁL'!$B$3:$B$24,B252)</f>
        <v>0</v>
      </c>
      <c r="L252" s="50" t="s">
        <v>789</v>
      </c>
    </row>
    <row r="253" spans="1:12" ht="170.1" customHeight="1" x14ac:dyDescent="0.25">
      <c r="A253" s="127"/>
      <c r="B253" s="50" t="s">
        <v>778</v>
      </c>
      <c r="C253" s="50" t="s">
        <v>779</v>
      </c>
      <c r="D253" s="50"/>
      <c r="E253" s="45" t="s">
        <v>776</v>
      </c>
      <c r="F253" s="114"/>
      <c r="G253" s="115">
        <f t="shared" si="20"/>
        <v>3</v>
      </c>
      <c r="H253" s="85">
        <f>SUMIFS('1.PP_MÍSTNOSTI'!$F$3:$F$65,'1.PP_MÍSTNOSTI'!$B$3:$B$65,B253)</f>
        <v>0</v>
      </c>
      <c r="I253" s="85">
        <f>SUMIFS('1.NP_MISTNOSTI'!$F$3:$F$618,'1.NP_MISTNOSTI'!$B$3:$B$618,B253)</f>
        <v>3</v>
      </c>
      <c r="J253" s="85">
        <f>SUMIFS('2.NP_MISTNOSTI'!$F$5:$F$281,'2.NP_MISTNOSTI'!$B$5:$B$281,B253)</f>
        <v>0</v>
      </c>
      <c r="K253" s="85">
        <f>SUMIFS('VENKOVNI NABYTEK - AREÁL'!$F$3:$F$24,'VENKOVNI NABYTEK - AREÁL'!$B$3:$B$24,B253)</f>
        <v>0</v>
      </c>
      <c r="L253" s="50" t="s">
        <v>789</v>
      </c>
    </row>
    <row r="254" spans="1:12" ht="170.1" customHeight="1" x14ac:dyDescent="0.25">
      <c r="A254" s="127"/>
      <c r="B254" s="50" t="s">
        <v>780</v>
      </c>
      <c r="C254" s="50" t="s">
        <v>779</v>
      </c>
      <c r="D254" s="50"/>
      <c r="E254" s="50" t="s">
        <v>781</v>
      </c>
      <c r="F254" s="114"/>
      <c r="G254" s="115">
        <f t="shared" si="20"/>
        <v>3</v>
      </c>
      <c r="H254" s="85">
        <f>SUMIFS('1.PP_MÍSTNOSTI'!$F$3:$F$65,'1.PP_MÍSTNOSTI'!$B$3:$B$65,B254)</f>
        <v>0</v>
      </c>
      <c r="I254" s="85">
        <f>SUMIFS('1.NP_MISTNOSTI'!$F$3:$F$618,'1.NP_MISTNOSTI'!$B$3:$B$618,B254)</f>
        <v>3</v>
      </c>
      <c r="J254" s="85">
        <f>SUMIFS('2.NP_MISTNOSTI'!$F$5:$F$281,'2.NP_MISTNOSTI'!$B$5:$B$281,B254)</f>
        <v>0</v>
      </c>
      <c r="K254" s="85">
        <f>SUMIFS('VENKOVNI NABYTEK - AREÁL'!$F$3:$F$24,'VENKOVNI NABYTEK - AREÁL'!$B$3:$B$24,B254)</f>
        <v>0</v>
      </c>
      <c r="L254" s="50" t="s">
        <v>789</v>
      </c>
    </row>
    <row r="255" spans="1:12" s="128" customFormat="1" ht="170.1" customHeight="1" x14ac:dyDescent="0.2">
      <c r="A255" s="127"/>
      <c r="B255" s="50" t="s">
        <v>120</v>
      </c>
      <c r="C255" s="50" t="s">
        <v>65</v>
      </c>
      <c r="D255" s="50"/>
      <c r="E255" s="24" t="s">
        <v>480</v>
      </c>
      <c r="F255" s="114"/>
      <c r="G255" s="115">
        <f t="shared" si="17"/>
        <v>1</v>
      </c>
      <c r="H255" s="85">
        <f>SUMIFS('1.PP_MÍSTNOSTI'!$F$3:$F$65,'1.PP_MÍSTNOSTI'!$B$3:$B$65,B255)</f>
        <v>0</v>
      </c>
      <c r="I255" s="85">
        <f>SUMIFS('1.NP_MISTNOSTI'!$F$3:$F$618,'1.NP_MISTNOSTI'!$B$3:$B$618,B255)</f>
        <v>0</v>
      </c>
      <c r="J255" s="85">
        <f>SUMIFS('2.NP_MISTNOSTI'!$F$5:$F$281,'2.NP_MISTNOSTI'!$B$5:$B$281,B255)</f>
        <v>1</v>
      </c>
      <c r="K255" s="85">
        <f>SUMIFS('VENKOVNI NABYTEK - AREÁL'!$F$3:$F$9,'VENKOVNI NABYTEK - AREÁL'!$B$3:$B$9,B255)</f>
        <v>0</v>
      </c>
      <c r="L255" s="50" t="s">
        <v>789</v>
      </c>
    </row>
    <row r="256" spans="1:12" s="128" customFormat="1" ht="170.1" customHeight="1" x14ac:dyDescent="0.2">
      <c r="A256" s="127"/>
      <c r="B256" s="50" t="s">
        <v>121</v>
      </c>
      <c r="C256" s="50" t="s">
        <v>65</v>
      </c>
      <c r="D256" s="50"/>
      <c r="E256" s="24" t="s">
        <v>481</v>
      </c>
      <c r="F256" s="114"/>
      <c r="G256" s="115">
        <f t="shared" si="17"/>
        <v>1</v>
      </c>
      <c r="H256" s="85">
        <f>SUMIFS('1.PP_MÍSTNOSTI'!$F$3:$F$65,'1.PP_MÍSTNOSTI'!$B$3:$B$65,B256)</f>
        <v>0</v>
      </c>
      <c r="I256" s="85">
        <f>SUMIFS('1.NP_MISTNOSTI'!$F$3:$F$618,'1.NP_MISTNOSTI'!$B$3:$B$618,B256)</f>
        <v>0</v>
      </c>
      <c r="J256" s="85">
        <f>SUMIFS('2.NP_MISTNOSTI'!$F$5:$F$281,'2.NP_MISTNOSTI'!$B$5:$B$281,B256)</f>
        <v>1</v>
      </c>
      <c r="K256" s="85">
        <f>SUMIFS('VENKOVNI NABYTEK - AREÁL'!$F$3:$F$9,'VENKOVNI NABYTEK - AREÁL'!$B$3:$B$9,B256)</f>
        <v>0</v>
      </c>
      <c r="L256" s="50" t="s">
        <v>789</v>
      </c>
    </row>
    <row r="257" spans="1:12" s="128" customFormat="1" ht="170.1" customHeight="1" x14ac:dyDescent="0.2">
      <c r="A257" s="129"/>
      <c r="B257" s="50" t="s">
        <v>483</v>
      </c>
      <c r="C257" s="50" t="s">
        <v>486</v>
      </c>
      <c r="D257" s="50"/>
      <c r="E257" s="50" t="s">
        <v>510</v>
      </c>
      <c r="F257" s="50"/>
      <c r="G257" s="115">
        <f t="shared" ref="G257:G260" si="21">SUM(H257:K257)</f>
        <v>1</v>
      </c>
      <c r="H257" s="85">
        <f>SUMIFS('1.PP_MÍSTNOSTI'!$F$3:$F$65,'1.PP_MÍSTNOSTI'!$B$3:$B$65,B257)</f>
        <v>0</v>
      </c>
      <c r="I257" s="85">
        <f>SUMIFS('1.NP_MISTNOSTI'!$F$3:$F$618,'1.NP_MISTNOSTI'!$B$3:$B$618,B257)</f>
        <v>0</v>
      </c>
      <c r="J257" s="85">
        <f>SUMIFS('2.NP_MISTNOSTI'!$F$5:$F$281,'2.NP_MISTNOSTI'!$B$5:$B$281,B257)</f>
        <v>1</v>
      </c>
      <c r="K257" s="85">
        <f>SUMIFS('VENKOVNI NABYTEK - AREÁL'!$F$3:$F$9,'VENKOVNI NABYTEK - AREÁL'!$B$3:$B$9,B257)</f>
        <v>0</v>
      </c>
      <c r="L257" s="94"/>
    </row>
    <row r="258" spans="1:12" s="128" customFormat="1" ht="170.1" customHeight="1" x14ac:dyDescent="0.2">
      <c r="A258" s="129"/>
      <c r="B258" s="50" t="s">
        <v>749</v>
      </c>
      <c r="C258" s="50" t="s">
        <v>751</v>
      </c>
      <c r="D258" s="50"/>
      <c r="E258" s="24" t="s">
        <v>752</v>
      </c>
      <c r="F258" s="50"/>
      <c r="G258" s="115">
        <f t="shared" si="21"/>
        <v>4</v>
      </c>
      <c r="H258" s="85">
        <f>SUMIFS('1.PP_MÍSTNOSTI'!$F$3:$F$65,'1.PP_MÍSTNOSTI'!$B$3:$B$65,B258)</f>
        <v>0</v>
      </c>
      <c r="I258" s="85">
        <f>SUMIFS('1.NP_MISTNOSTI'!$F$3:$F$618,'1.NP_MISTNOSTI'!$B$3:$B$618,B258)</f>
        <v>0</v>
      </c>
      <c r="J258" s="85">
        <f>SUMIFS('2.NP_MISTNOSTI'!$F$5:$F$281,'2.NP_MISTNOSTI'!$B$5:$B$281,B258)</f>
        <v>4</v>
      </c>
      <c r="K258" s="85">
        <f>SUMIFS('VENKOVNI NABYTEK - AREÁL'!$F$3:$F$9,'VENKOVNI NABYTEK - AREÁL'!$B$3:$B$9,B258)</f>
        <v>0</v>
      </c>
      <c r="L258" s="50" t="s">
        <v>754</v>
      </c>
    </row>
    <row r="259" spans="1:12" s="128" customFormat="1" ht="170.1" customHeight="1" x14ac:dyDescent="0.2">
      <c r="A259" s="129"/>
      <c r="B259" s="50" t="s">
        <v>783</v>
      </c>
      <c r="C259" s="50" t="s">
        <v>773</v>
      </c>
      <c r="D259" s="50"/>
      <c r="E259" s="50" t="s">
        <v>782</v>
      </c>
      <c r="F259" s="50"/>
      <c r="G259" s="115">
        <f t="shared" si="21"/>
        <v>1</v>
      </c>
      <c r="H259" s="85">
        <f>SUMIFS('1.PP_MÍSTNOSTI'!$F$3:$F$65,'1.PP_MÍSTNOSTI'!$B$3:$B$65,B259)</f>
        <v>0</v>
      </c>
      <c r="I259" s="85">
        <f>SUMIFS('1.NP_MISTNOSTI'!$F$3:$F$618,'1.NP_MISTNOSTI'!$B$3:$B$618,B259)</f>
        <v>0</v>
      </c>
      <c r="J259" s="85">
        <f>SUMIFS('2.NP_MISTNOSTI'!$F$5:$F$281,'2.NP_MISTNOSTI'!$B$5:$B$281,B259)</f>
        <v>1</v>
      </c>
      <c r="K259" s="85">
        <f>SUMIFS('VENKOVNI NABYTEK - AREÁL'!$F$3:$F$9,'VENKOVNI NABYTEK - AREÁL'!$B$3:$B$9,B259)</f>
        <v>0</v>
      </c>
      <c r="L259" s="50"/>
    </row>
    <row r="260" spans="1:12" s="128" customFormat="1" ht="170.1" customHeight="1" x14ac:dyDescent="0.2">
      <c r="A260" s="129"/>
      <c r="B260" s="50" t="s">
        <v>787</v>
      </c>
      <c r="C260" s="50" t="s">
        <v>107</v>
      </c>
      <c r="D260" s="50"/>
      <c r="E260" s="31" t="s">
        <v>786</v>
      </c>
      <c r="F260" s="50"/>
      <c r="G260" s="115">
        <f t="shared" si="21"/>
        <v>3</v>
      </c>
      <c r="H260" s="85">
        <f>SUMIFS('1.PP_MÍSTNOSTI'!$F$3:$F$65,'1.PP_MÍSTNOSTI'!$B$3:$B$65,B260)</f>
        <v>0</v>
      </c>
      <c r="I260" s="85">
        <f>SUMIFS('1.NP_MISTNOSTI'!$F$3:$F$618,'1.NP_MISTNOSTI'!$B$3:$B$618,B260)</f>
        <v>0</v>
      </c>
      <c r="J260" s="85">
        <f>SUMIFS('2.NP_MISTNOSTI'!$F$5:$F$281,'2.NP_MISTNOSTI'!$B$5:$B$281,B260)</f>
        <v>3</v>
      </c>
      <c r="K260" s="85">
        <f>SUMIFS('VENKOVNI NABYTEK - AREÁL'!$F$3:$F$9,'VENKOVNI NABYTEK - AREÁL'!$B$3:$B$9,B260)</f>
        <v>0</v>
      </c>
      <c r="L260" s="50" t="s">
        <v>788</v>
      </c>
    </row>
  </sheetData>
  <autoFilter ref="B2:L2"/>
  <sortState ref="A172:R214">
    <sortCondition ref="A172"/>
  </sortState>
  <customSheetViews>
    <customSheetView guid="{079C2748-E370-49C9-BD34-BCC24E5A6AC7}" scale="55" fitToPage="1" topLeftCell="A247">
      <selection activeCell="R257" sqref="R257"/>
      <rowBreaks count="12" manualBreakCount="12">
        <brk id="12" min="2" max="13" man="1"/>
        <brk id="24" min="1" max="13" man="1"/>
        <brk id="36" min="1" max="13" man="1"/>
        <brk id="48" min="2" max="13" man="1"/>
        <brk id="94" min="1" max="13" man="1"/>
        <brk id="105" min="1" max="13" man="1"/>
        <brk id="110" min="2" max="13" man="1"/>
        <brk id="122" min="2" max="13" man="1"/>
        <brk id="188" min="2" max="13" man="1"/>
        <brk id="225" min="2" max="13" man="1"/>
        <brk id="237" min="1" max="13" man="1"/>
        <brk id="245" min="2" max="13" man="1"/>
      </rowBreaks>
      <colBreaks count="1" manualBreakCount="1">
        <brk id="15" max="242" man="1"/>
      </colBreaks>
      <pageMargins left="0.7" right="0.7" top="0.75" bottom="0.75" header="0.3" footer="0.3"/>
      <pageSetup paperSize="9" scale="38" fitToHeight="0" orientation="portrait" r:id="rId1"/>
    </customSheetView>
    <customSheetView guid="{1B9883C5-4B0A-486C-A97F-4E02C51418F5}" scale="55" showPageBreaks="1" printArea="1" showAutoFilter="1" view="pageBreakPreview" topLeftCell="A79">
      <selection activeCell="H82" sqref="H82"/>
      <rowBreaks count="8" manualBreakCount="8">
        <brk id="14" min="1" max="16378" man="1"/>
        <brk id="35" min="1" max="16378" man="1"/>
        <brk id="48" min="1" max="16378" man="1"/>
        <brk id="96" min="1" max="16378" man="1"/>
        <brk id="110" min="1" max="16378" man="1"/>
        <brk id="125" min="1" max="16378" man="1"/>
        <brk id="178" min="1" max="16378" man="1"/>
        <brk id="231" min="1" max="16378" man="1"/>
      </rowBreaks>
      <colBreaks count="1" manualBreakCount="1">
        <brk id="15" max="236" man="1"/>
      </colBreaks>
      <pageMargins left="0.70866141732283472" right="0.70866141732283472" top="0.74803149606299213" bottom="0.74803149606299213" header="0.31496062992125984" footer="0.31496062992125984"/>
      <pageSetup paperSize="9" scale="36" fitToHeight="0" orientation="portrait" r:id="rId2"/>
      <autoFilter ref="B50:N108"/>
    </customSheetView>
    <customSheetView guid="{A61C3803-AD9B-4AED-A827-CA77102B612E}" scale="55" fitToPage="1" printArea="1" showAutoFilter="1" topLeftCell="A97">
      <selection activeCell="O47" sqref="O47"/>
      <pageMargins left="0.7" right="0.7" top="0.78740157499999996" bottom="0.78740157499999996" header="0.3" footer="0.3"/>
      <pageSetup paperSize="9" scale="36" fitToHeight="0" orientation="portrait" r:id="rId3"/>
      <autoFilter ref="A2:N47"/>
    </customSheetView>
    <customSheetView guid="{7798DCEC-5324-4CC8-A1A5-C31338F93F69}" scale="55" showPageBreaks="1" fitToPage="1" printArea="1" showAutoFilter="1" topLeftCell="A94">
      <selection activeCell="N96" sqref="N96"/>
      <pageMargins left="0.7" right="0.7" top="0.78740157499999996" bottom="0.78740157499999996" header="0.3" footer="0.3"/>
      <pageSetup paperSize="9" scale="36" fitToHeight="0" orientation="portrait" r:id="rId4"/>
      <autoFilter ref="A2:N47"/>
    </customSheetView>
  </customSheetViews>
  <mergeCells count="7">
    <mergeCell ref="B1:L1"/>
    <mergeCell ref="B239:L239"/>
    <mergeCell ref="B230:L230"/>
    <mergeCell ref="B49:L49"/>
    <mergeCell ref="B109:L109"/>
    <mergeCell ref="B121:L121"/>
    <mergeCell ref="B187:L187"/>
  </mergeCells>
  <phoneticPr fontId="15" type="noConversion"/>
  <pageMargins left="0.7" right="0.7" top="0.75" bottom="0.75" header="0.3" footer="0.3"/>
  <pageSetup paperSize="9" scale="36" fitToHeight="0" orientation="portrait" r:id="rId5"/>
  <rowBreaks count="12" manualBreakCount="12">
    <brk id="12" min="2" max="13" man="1"/>
    <brk id="24" min="1" max="13" man="1"/>
    <brk id="36" min="1" max="13" man="1"/>
    <brk id="48" min="2" max="13" man="1"/>
    <brk id="92" min="1" max="13" man="1"/>
    <brk id="103" min="1" max="13" man="1"/>
    <brk id="108" min="2" max="13" man="1"/>
    <brk id="120" min="2" max="13" man="1"/>
    <brk id="186" min="2" max="13" man="1"/>
    <brk id="218" min="2" max="13" man="1"/>
    <brk id="229" min="1" max="13" man="1"/>
    <brk id="238" min="2" max="13" man="1"/>
  </rowBreaks>
  <colBreaks count="1" manualBreakCount="1">
    <brk id="13" max="242" man="1"/>
  </col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</vt:lpstr>
      <vt:lpstr>POZNAMKY</vt:lpstr>
      <vt:lpstr>1.PP_MÍSTNOSTI</vt:lpstr>
      <vt:lpstr>1.NP_MISTNOSTI</vt:lpstr>
      <vt:lpstr>2.NP_MISTNOSTI</vt:lpstr>
      <vt:lpstr>VENKOVNI NABYTEK - AREÁL</vt:lpstr>
      <vt:lpstr>SEZNAM PRVKŮ</vt:lpstr>
      <vt:lpstr>'1.NP_MISTNOSTI'!Názvy_tisku</vt:lpstr>
      <vt:lpstr>'1.PP_MÍSTNOSTI'!Názvy_tisku</vt:lpstr>
      <vt:lpstr>'2.NP_MISTNOSTI'!Názvy_tisku</vt:lpstr>
      <vt:lpstr>'1.NP_MISTNOSTI'!Oblast_tisku</vt:lpstr>
      <vt:lpstr>'1.PP_MÍSTNOSTI'!Oblast_tisku</vt:lpstr>
      <vt:lpstr>'2.NP_MISTNOSTI'!Oblast_tisku</vt:lpstr>
      <vt:lpstr>'1.NP_MISTNOSTI'!Print_Area</vt:lpstr>
      <vt:lpstr>'2.NP_MISTNOSTI'!Print_Area</vt:lpstr>
      <vt:lpstr>'SEZNAM PRVKŮ'!Print_Area</vt:lpstr>
      <vt:lpstr>'VENKOVNI NABYTEK - AREÁL'!Print_Area</vt:lpstr>
      <vt:lpstr>'1.NP_MISTNOSTI'!Print_Titles</vt:lpstr>
      <vt:lpstr>'1.PP_MÍSTNOSTI'!Print_Titles</vt:lpstr>
      <vt:lpstr>'2.NP_MISTNOSTI'!Print_Titles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servis</dc:creator>
  <cp:lastModifiedBy>Richard Kubíček</cp:lastModifiedBy>
  <cp:lastPrinted>2023-04-12T15:36:41Z</cp:lastPrinted>
  <dcterms:created xsi:type="dcterms:W3CDTF">2022-05-12T07:48:43Z</dcterms:created>
  <dcterms:modified xsi:type="dcterms:W3CDTF">2023-06-05T07:50:44Z</dcterms:modified>
</cp:coreProperties>
</file>